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ThisPC\Downloads\"/>
    </mc:Choice>
  </mc:AlternateContent>
  <xr:revisionPtr revIDLastSave="0" documentId="8_{DB4C0216-DF84-43C8-B3BA-B2A4B170AB24}" xr6:coauthVersionLast="47" xr6:coauthVersionMax="47" xr10:uidLastSave="{00000000-0000-0000-0000-000000000000}"/>
  <bookViews>
    <workbookView xWindow="-120" yWindow="-120" windowWidth="29040" windowHeight="15720" tabRatio="730" xr2:uid="{1EB2F6E1-0E64-465E-81D9-9753E0744789}"/>
  </bookViews>
  <sheets>
    <sheet name="ข้อมูล" sheetId="5" r:id="rId1"/>
    <sheet name="ปร.5" sheetId="3" r:id="rId2"/>
    <sheet name="ปร.4" sheetId="4" r:id="rId3"/>
    <sheet name="ปร.5 (3)" sheetId="33" r:id="rId4"/>
    <sheet name="ปร.4 (3)" sheetId="35" r:id="rId5"/>
    <sheet name="Sheet2" sheetId="28" r:id="rId6"/>
    <sheet name="Sheet1" sheetId="22" state="hidden" r:id="rId7"/>
    <sheet name="Factor F งานชลประทาน" sheetId="1" state="hidden" r:id="rId8"/>
    <sheet name="ตาราง F งานชลประทาน" sheetId="2" state="hidden" r:id="rId9"/>
    <sheet name="ตาราง F งานสะพาน" sheetId="17" state="hidden" r:id="rId10"/>
    <sheet name="Factor F งานสะพาน" sheetId="16" state="hidden" r:id="rId11"/>
    <sheet name="Factor F งานทาง" sheetId="20" state="hidden" r:id="rId12"/>
    <sheet name="ตาราง F งานทาง" sheetId="21" state="hidden" r:id="rId13"/>
    <sheet name="ตารางคอนกรีตและหิน" sheetId="19" state="hidden" r:id="rId14"/>
    <sheet name="รายการคำนวณ สะพาน" sheetId="18" state="hidden" r:id="rId15"/>
    <sheet name="ปร.5 (2)" sheetId="26" state="hidden" r:id="rId16"/>
    <sheet name="ปร.4 (2)" sheetId="27" state="hidden" r:id="rId17"/>
    <sheet name="Factor F งานอาคาร" sheetId="24" state="hidden" r:id="rId18"/>
    <sheet name="ตาราง F งานอาคาร" sheetId="25" state="hidden" r:id="rId19"/>
    <sheet name="รายการคำนวณ ชลประทาน" sheetId="13" state="hidden" r:id="rId20"/>
    <sheet name="ตารางค่าดำเนินการ" sheetId="14" state="hidden" r:id="rId21"/>
    <sheet name="ตารางราคาวัสดุ" sheetId="6" state="hidden" r:id="rId22"/>
    <sheet name="บุคลากร" sheetId="11" state="hidden" r:id="rId23"/>
  </sheets>
  <externalReferences>
    <externalReference r:id="rId24"/>
    <externalReference r:id="rId25"/>
  </externalReferences>
  <definedNames>
    <definedName name="NAME" localSheetId="4">Table2[ชื่อ-นามสกุล]</definedName>
    <definedName name="NAME" localSheetId="3">Table2[ชื่อ-นามสกุล]</definedName>
    <definedName name="NAME" localSheetId="14">Table2[ชื่อ-นามสกุล]</definedName>
    <definedName name="NAME">Table2[ชื่อ-นามสกุล]</definedName>
    <definedName name="_xlnm.Print_Area" localSheetId="7">'Factor F งานชลประทาน'!$A$1:$K$47</definedName>
    <definedName name="_xlnm.Print_Area" localSheetId="11">'Factor F งานทาง'!$A$1:$K$30</definedName>
    <definedName name="_xlnm.Print_Area" localSheetId="10">'Factor F งานสะพาน'!$A$1:$K$47</definedName>
    <definedName name="_xlnm.Print_Area" localSheetId="17">'Factor F งานอาคาร'!$A$1:$K$31</definedName>
    <definedName name="_xlnm.Print_Area" localSheetId="2">ปร.4!$A$1:$L$27</definedName>
    <definedName name="_xlnm.Print_Area" localSheetId="16">'ปร.4 (2)'!$A$1:$L$34</definedName>
    <definedName name="_xlnm.Print_Area" localSheetId="4">'ปร.4 (3)'!$A$1:$L$27</definedName>
    <definedName name="_xlnm.Print_Area" localSheetId="1">ปร.5!$A$2:$J$46</definedName>
    <definedName name="_xlnm.Print_Area" localSheetId="15">'ปร.5 (2)'!$A$2:$J$73</definedName>
    <definedName name="_xlnm.Print_Area" localSheetId="3">'ปร.5 (3)'!$A$2:$J$46</definedName>
    <definedName name="_xlnm.Print_Area" localSheetId="19">'รายการคำนวณ ชลประทาน'!$A$1:$O$137</definedName>
    <definedName name="_xlnm.Print_Titles" localSheetId="13">ตารางคอนกรีตและหิน!$A:$C</definedName>
    <definedName name="_xlnm.Print_Titles" localSheetId="21">ตารางราคาวัสดุ!$1:$8</definedName>
    <definedName name="_xlnm.Print_Titles" localSheetId="2">ปร.4!$1:$9</definedName>
    <definedName name="_xlnm.Print_Titles" localSheetId="16">'ปร.4 (2)'!$1:$9</definedName>
    <definedName name="_xlnm.Print_Titles" localSheetId="4">'ปร.4 (3)'!$1:$9</definedName>
    <definedName name="_xlnm.Print_Titles" localSheetId="19">'รายการคำนวณ ชลประทาน'!$1:$1</definedName>
    <definedName name="_xlnm.Print_Titles" localSheetId="14">'รายการคำนวณ สะพาน'!$1:$1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35" l="1"/>
  <c r="H23" i="35"/>
  <c r="I23" i="35" s="1"/>
  <c r="K23" i="35" s="1"/>
  <c r="C22" i="35"/>
  <c r="F22" i="35" s="1"/>
  <c r="I22" i="35" s="1"/>
  <c r="K22" i="35" s="1"/>
  <c r="F21" i="35"/>
  <c r="I21" i="35" s="1"/>
  <c r="K21" i="35" s="1"/>
  <c r="C21" i="35"/>
  <c r="G20" i="35"/>
  <c r="H20" i="35" s="1"/>
  <c r="E20" i="35"/>
  <c r="F20" i="35" s="1"/>
  <c r="C20" i="35"/>
  <c r="N19" i="35"/>
  <c r="G19" i="35"/>
  <c r="H19" i="35" s="1"/>
  <c r="E19" i="35"/>
  <c r="F19" i="35" s="1"/>
  <c r="C19" i="35"/>
  <c r="G18" i="35"/>
  <c r="H18" i="35" s="1"/>
  <c r="E18" i="35"/>
  <c r="F18" i="35" s="1"/>
  <c r="C18" i="35"/>
  <c r="H16" i="35"/>
  <c r="I16" i="35" s="1"/>
  <c r="K16" i="35" s="1"/>
  <c r="E15" i="35"/>
  <c r="F15" i="35" s="1"/>
  <c r="I15" i="35" s="1"/>
  <c r="K15" i="35" s="1"/>
  <c r="C15" i="35"/>
  <c r="N14" i="35"/>
  <c r="N15" i="35" s="1"/>
  <c r="E14" i="35"/>
  <c r="E13" i="35"/>
  <c r="F13" i="35" s="1"/>
  <c r="I13" i="35" s="1"/>
  <c r="K13" i="35" s="1"/>
  <c r="C13" i="35"/>
  <c r="C14" i="35" s="1"/>
  <c r="H12" i="35"/>
  <c r="I12" i="35" s="1"/>
  <c r="K12" i="35" s="1"/>
  <c r="F12" i="35"/>
  <c r="F24" i="35" s="1"/>
  <c r="C12" i="35"/>
  <c r="C11" i="35"/>
  <c r="H11" i="35" s="1"/>
  <c r="I11" i="35" s="1"/>
  <c r="P10" i="35"/>
  <c r="A6" i="35"/>
  <c r="A5" i="35"/>
  <c r="A4" i="35"/>
  <c r="A3" i="35"/>
  <c r="A2" i="35"/>
  <c r="C3" i="28"/>
  <c r="C12" i="4"/>
  <c r="F12" i="4"/>
  <c r="C11" i="4"/>
  <c r="H12" i="4"/>
  <c r="H11" i="4"/>
  <c r="I11" i="4" s="1"/>
  <c r="K11" i="4" s="1"/>
  <c r="G71" i="33"/>
  <c r="A71" i="33"/>
  <c r="G70" i="33"/>
  <c r="A70" i="33"/>
  <c r="F64" i="33"/>
  <c r="B64" i="33"/>
  <c r="G63" i="33"/>
  <c r="B63" i="33"/>
  <c r="D59" i="33"/>
  <c r="D58" i="33"/>
  <c r="B53" i="33"/>
  <c r="B52" i="33"/>
  <c r="M26" i="33"/>
  <c r="M25" i="33"/>
  <c r="A24" i="33"/>
  <c r="I18" i="33"/>
  <c r="A18" i="33"/>
  <c r="I17" i="33"/>
  <c r="A17" i="33"/>
  <c r="I16" i="33"/>
  <c r="A16" i="33"/>
  <c r="I15" i="33"/>
  <c r="A15" i="33"/>
  <c r="I14" i="33"/>
  <c r="A14" i="33"/>
  <c r="A13" i="33"/>
  <c r="A7" i="33"/>
  <c r="A6" i="33"/>
  <c r="A5" i="33"/>
  <c r="A4" i="33"/>
  <c r="A3" i="33"/>
  <c r="P10" i="4"/>
  <c r="N14" i="4"/>
  <c r="N15" i="4" s="1"/>
  <c r="C9" i="28"/>
  <c r="C4" i="28"/>
  <c r="H4" i="28"/>
  <c r="C13" i="4"/>
  <c r="I19" i="35" l="1"/>
  <c r="K19" i="35" s="1"/>
  <c r="F14" i="35"/>
  <c r="I14" i="35" s="1"/>
  <c r="K14" i="35" s="1"/>
  <c r="I20" i="35"/>
  <c r="K20" i="35" s="1"/>
  <c r="I24" i="35"/>
  <c r="K11" i="35"/>
  <c r="I18" i="35"/>
  <c r="K18" i="35" s="1"/>
  <c r="N20" i="35"/>
  <c r="I12" i="4"/>
  <c r="K12" i="4" s="1"/>
  <c r="K25" i="35" l="1"/>
  <c r="M47" i="35" s="1"/>
  <c r="H5" i="28"/>
  <c r="H6" i="28"/>
  <c r="H7" i="28"/>
  <c r="H8" i="28"/>
  <c r="H3" i="28"/>
  <c r="C10" i="28" s="1"/>
  <c r="C7" i="28"/>
  <c r="C6" i="28"/>
  <c r="C5" i="28"/>
  <c r="H16" i="4"/>
  <c r="I16" i="4" s="1"/>
  <c r="K16" i="4" s="1"/>
  <c r="E15" i="4"/>
  <c r="N19" i="4"/>
  <c r="E14" i="4"/>
  <c r="N20" i="4" s="1"/>
  <c r="C15" i="4"/>
  <c r="H23" i="4"/>
  <c r="F5" i="28"/>
  <c r="F6" i="28"/>
  <c r="E13" i="4" l="1"/>
  <c r="I23" i="4"/>
  <c r="K23" i="4" s="1"/>
  <c r="G18" i="4"/>
  <c r="E18" i="4"/>
  <c r="G20" i="4"/>
  <c r="E20" i="4"/>
  <c r="G19" i="4"/>
  <c r="E19" i="4"/>
  <c r="C22" i="4"/>
  <c r="F22" i="4" s="1"/>
  <c r="I22" i="4" s="1"/>
  <c r="K22" i="4" s="1"/>
  <c r="C19" i="4"/>
  <c r="F19" i="4" s="1"/>
  <c r="C20" i="4"/>
  <c r="C18" i="4"/>
  <c r="C14" i="4"/>
  <c r="H29" i="4"/>
  <c r="C21" i="4"/>
  <c r="F21" i="4" s="1"/>
  <c r="I21" i="4" s="1"/>
  <c r="K21" i="4" s="1"/>
  <c r="H19" i="4" l="1"/>
  <c r="F20" i="4"/>
  <c r="H20" i="4"/>
  <c r="F18" i="4"/>
  <c r="H18" i="4"/>
  <c r="I19" i="4"/>
  <c r="K19" i="4" s="1"/>
  <c r="I20" i="4"/>
  <c r="K20" i="4" s="1"/>
  <c r="I18" i="4"/>
  <c r="K18" i="4" s="1"/>
  <c r="F15" i="4"/>
  <c r="I15" i="4" s="1"/>
  <c r="K15" i="4" s="1"/>
  <c r="F13" i="4"/>
  <c r="F24" i="4" s="1"/>
  <c r="F14" i="4"/>
  <c r="I14" i="4" s="1"/>
  <c r="K14" i="4" s="1"/>
  <c r="I13" i="4" l="1"/>
  <c r="I24" i="4" s="1"/>
  <c r="A2" i="4"/>
  <c r="A3" i="3"/>
  <c r="K13" i="4" l="1"/>
  <c r="K25" i="4" s="1"/>
  <c r="F13" i="33" s="1"/>
  <c r="F19" i="33" s="1"/>
  <c r="F20" i="33" s="1"/>
  <c r="B21" i="33" s="1"/>
  <c r="A3" i="4"/>
  <c r="C14" i="27"/>
  <c r="C26" i="27"/>
  <c r="G3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11" i="27"/>
  <c r="E3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11" i="27"/>
  <c r="C31" i="27"/>
  <c r="C24" i="27"/>
  <c r="C25" i="27"/>
  <c r="C27" i="27"/>
  <c r="C28" i="27"/>
  <c r="H32" i="27"/>
  <c r="I32" i="27" s="1"/>
  <c r="A7" i="27"/>
  <c r="A5" i="27"/>
  <c r="A4" i="27"/>
  <c r="A3" i="27"/>
  <c r="A2" i="27"/>
  <c r="A1" i="27"/>
  <c r="G71" i="26"/>
  <c r="A71" i="26"/>
  <c r="F65" i="26"/>
  <c r="G64" i="26"/>
  <c r="B64" i="26"/>
  <c r="D59" i="26"/>
  <c r="B53" i="26"/>
  <c r="E47" i="26"/>
  <c r="F45" i="26"/>
  <c r="E41" i="26"/>
  <c r="F39" i="26"/>
  <c r="E35" i="26"/>
  <c r="E33" i="26"/>
  <c r="E28" i="26"/>
  <c r="A24" i="26"/>
  <c r="I18" i="26"/>
  <c r="A18" i="26"/>
  <c r="I17" i="26"/>
  <c r="A17" i="26"/>
  <c r="I16" i="26"/>
  <c r="A16" i="26"/>
  <c r="I15" i="26"/>
  <c r="A15" i="26"/>
  <c r="I14" i="26"/>
  <c r="A14" i="26"/>
  <c r="A13" i="26"/>
  <c r="A7" i="26"/>
  <c r="A6" i="26"/>
  <c r="A5" i="26"/>
  <c r="A4" i="26"/>
  <c r="A3" i="26"/>
  <c r="A1" i="4"/>
  <c r="A5" i="4"/>
  <c r="A7" i="3"/>
  <c r="H25" i="27" l="1"/>
  <c r="H31" i="27"/>
  <c r="H28" i="27"/>
  <c r="H14" i="27"/>
  <c r="F24" i="27"/>
  <c r="H27" i="27"/>
  <c r="H24" i="27"/>
  <c r="F27" i="27"/>
  <c r="F25" i="27"/>
  <c r="F28" i="27"/>
  <c r="C18" i="27"/>
  <c r="H18" i="27" s="1"/>
  <c r="C17" i="27"/>
  <c r="C20" i="27"/>
  <c r="F20" i="27" s="1"/>
  <c r="C16" i="27"/>
  <c r="H16" i="27" s="1"/>
  <c r="C13" i="27"/>
  <c r="H13" i="27" s="1"/>
  <c r="C12" i="27"/>
  <c r="F12" i="27" s="1"/>
  <c r="C15" i="27"/>
  <c r="F15" i="27" s="1"/>
  <c r="C11" i="27"/>
  <c r="H11" i="27" s="1"/>
  <c r="F31" i="27"/>
  <c r="F26" i="27"/>
  <c r="H26" i="27"/>
  <c r="F14" i="27"/>
  <c r="F13" i="3" l="1"/>
  <c r="I25" i="27"/>
  <c r="K25" i="27" s="1"/>
  <c r="I28" i="27"/>
  <c r="K28" i="27" s="1"/>
  <c r="I31" i="27"/>
  <c r="K31" i="27" s="1"/>
  <c r="I24" i="27"/>
  <c r="K24" i="27" s="1"/>
  <c r="I14" i="27"/>
  <c r="K14" i="27" s="1"/>
  <c r="I26" i="27"/>
  <c r="K26" i="27" s="1"/>
  <c r="I27" i="27"/>
  <c r="K27" i="27" s="1"/>
  <c r="F11" i="27"/>
  <c r="I11" i="27" s="1"/>
  <c r="K11" i="27" s="1"/>
  <c r="H20" i="27"/>
  <c r="I20" i="27" s="1"/>
  <c r="K20" i="27" s="1"/>
  <c r="H15" i="27"/>
  <c r="I15" i="27" s="1"/>
  <c r="K15" i="27" s="1"/>
  <c r="C19" i="27"/>
  <c r="H19" i="27" s="1"/>
  <c r="C22" i="27"/>
  <c r="F18" i="27"/>
  <c r="I18" i="27" s="1"/>
  <c r="K18" i="27" s="1"/>
  <c r="C23" i="27"/>
  <c r="H23" i="27" s="1"/>
  <c r="H17" i="27"/>
  <c r="F17" i="27"/>
  <c r="C21" i="27"/>
  <c r="H21" i="27" s="1"/>
  <c r="C29" i="27"/>
  <c r="F16" i="27"/>
  <c r="I16" i="27" s="1"/>
  <c r="K16" i="27" s="1"/>
  <c r="F13" i="27"/>
  <c r="I13" i="27" s="1"/>
  <c r="K13" i="27" s="1"/>
  <c r="H12" i="27"/>
  <c r="I12" i="27" s="1"/>
  <c r="K12" i="27" s="1"/>
  <c r="F23" i="27" l="1"/>
  <c r="I23" i="27" s="1"/>
  <c r="K23" i="27" s="1"/>
  <c r="F21" i="27"/>
  <c r="I21" i="27" s="1"/>
  <c r="K21" i="27" s="1"/>
  <c r="F29" i="27"/>
  <c r="H29" i="27"/>
  <c r="F19" i="27"/>
  <c r="I17" i="27"/>
  <c r="K17" i="27" s="1"/>
  <c r="H22" i="27"/>
  <c r="F22" i="27"/>
  <c r="F33" i="27" l="1"/>
  <c r="I22" i="27"/>
  <c r="K22" i="27" s="1"/>
  <c r="H33" i="27"/>
  <c r="I29" i="27"/>
  <c r="K29" i="27" s="1"/>
  <c r="I19" i="27"/>
  <c r="K19" i="27" s="1"/>
  <c r="A3" i="24"/>
  <c r="A4" i="3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M2" i="25"/>
  <c r="M14" i="25" s="1"/>
  <c r="I2" i="25"/>
  <c r="G7" i="25" s="1"/>
  <c r="J31" i="24"/>
  <c r="H31" i="24"/>
  <c r="G31" i="24"/>
  <c r="H30" i="24"/>
  <c r="G30" i="24"/>
  <c r="H29" i="24"/>
  <c r="G29" i="24"/>
  <c r="H28" i="24"/>
  <c r="G28" i="24"/>
  <c r="H27" i="24"/>
  <c r="G27" i="24"/>
  <c r="H26" i="24"/>
  <c r="G26" i="24"/>
  <c r="H25" i="24"/>
  <c r="G25" i="24"/>
  <c r="H24" i="24"/>
  <c r="G24" i="24"/>
  <c r="H23" i="24"/>
  <c r="G23" i="24"/>
  <c r="H22" i="24"/>
  <c r="G22" i="24"/>
  <c r="H21" i="24"/>
  <c r="G21" i="24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D11" i="24"/>
  <c r="H10" i="24"/>
  <c r="G10" i="24"/>
  <c r="D10" i="24"/>
  <c r="M1" i="25" s="1"/>
  <c r="H7" i="25" s="1"/>
  <c r="H9" i="24"/>
  <c r="G9" i="24"/>
  <c r="D9" i="24"/>
  <c r="H8" i="24"/>
  <c r="D8" i="24"/>
  <c r="I1" i="25" s="1"/>
  <c r="A5" i="24"/>
  <c r="A4" i="24"/>
  <c r="A2" i="24"/>
  <c r="F24" i="5"/>
  <c r="R142" i="13"/>
  <c r="Q142" i="13"/>
  <c r="P142" i="13"/>
  <c r="O142" i="13"/>
  <c r="M142" i="13"/>
  <c r="M143" i="13" s="1"/>
  <c r="M21" i="13"/>
  <c r="A5" i="1"/>
  <c r="A5" i="20"/>
  <c r="A5" i="16"/>
  <c r="C11" i="14"/>
  <c r="I18" i="3"/>
  <c r="A71" i="3" l="1"/>
  <c r="A72" i="26"/>
  <c r="D60" i="26"/>
  <c r="M28" i="27"/>
  <c r="K34" i="27"/>
  <c r="F13" i="26" s="1"/>
  <c r="F19" i="26" s="1"/>
  <c r="F20" i="26" s="1"/>
  <c r="B21" i="26" s="1"/>
  <c r="I33" i="27"/>
  <c r="F24" i="25"/>
  <c r="F20" i="25"/>
  <c r="F7" i="25"/>
  <c r="I7" i="25"/>
  <c r="K7" i="25" s="1"/>
  <c r="L7" i="25" s="1"/>
  <c r="M18" i="25"/>
  <c r="M10" i="25"/>
  <c r="M7" i="25"/>
  <c r="M26" i="25"/>
  <c r="F28" i="25"/>
  <c r="F12" i="25"/>
  <c r="M22" i="25"/>
  <c r="M30" i="25"/>
  <c r="F8" i="25"/>
  <c r="F16" i="25"/>
  <c r="H9" i="25"/>
  <c r="H13" i="25"/>
  <c r="H17" i="25"/>
  <c r="H21" i="25"/>
  <c r="H25" i="25"/>
  <c r="H29" i="25"/>
  <c r="G20" i="25"/>
  <c r="H8" i="25"/>
  <c r="H12" i="25"/>
  <c r="H16" i="25"/>
  <c r="H20" i="25"/>
  <c r="H24" i="25"/>
  <c r="H28" i="25"/>
  <c r="M9" i="25"/>
  <c r="F11" i="25"/>
  <c r="M13" i="25"/>
  <c r="F15" i="25"/>
  <c r="M17" i="25"/>
  <c r="F19" i="25"/>
  <c r="M21" i="25"/>
  <c r="F23" i="25"/>
  <c r="M25" i="25"/>
  <c r="F27" i="25"/>
  <c r="M29" i="25"/>
  <c r="G16" i="25"/>
  <c r="G15" i="25"/>
  <c r="G19" i="25"/>
  <c r="G23" i="25"/>
  <c r="G27" i="25"/>
  <c r="G12" i="25"/>
  <c r="G28" i="25"/>
  <c r="H11" i="25"/>
  <c r="H15" i="25"/>
  <c r="H19" i="25"/>
  <c r="H23" i="25"/>
  <c r="H27" i="25"/>
  <c r="G11" i="25"/>
  <c r="M8" i="25"/>
  <c r="F10" i="25"/>
  <c r="M12" i="25"/>
  <c r="F14" i="25"/>
  <c r="M16" i="25"/>
  <c r="F18" i="25"/>
  <c r="M20" i="25"/>
  <c r="F22" i="25"/>
  <c r="M24" i="25"/>
  <c r="F26" i="25"/>
  <c r="M28" i="25"/>
  <c r="F30" i="25"/>
  <c r="G10" i="25"/>
  <c r="G14" i="25"/>
  <c r="G18" i="25"/>
  <c r="G22" i="25"/>
  <c r="G26" i="25"/>
  <c r="G30" i="25"/>
  <c r="G8" i="25"/>
  <c r="H10" i="25"/>
  <c r="H14" i="25"/>
  <c r="H18" i="25"/>
  <c r="H22" i="25"/>
  <c r="H26" i="25"/>
  <c r="H30" i="25"/>
  <c r="F9" i="25"/>
  <c r="M11" i="25"/>
  <c r="F13" i="25"/>
  <c r="M15" i="25"/>
  <c r="F17" i="25"/>
  <c r="M19" i="25"/>
  <c r="F21" i="25"/>
  <c r="M23" i="25"/>
  <c r="F25" i="25"/>
  <c r="M27" i="25"/>
  <c r="F29" i="25"/>
  <c r="G24" i="25"/>
  <c r="G9" i="25"/>
  <c r="G13" i="25"/>
  <c r="G17" i="25"/>
  <c r="G21" i="25"/>
  <c r="G25" i="25"/>
  <c r="G29" i="25"/>
  <c r="J144" i="13"/>
  <c r="M144" i="13"/>
  <c r="E143" i="13"/>
  <c r="L2" i="20"/>
  <c r="D14" i="22"/>
  <c r="E14" i="22" s="1"/>
  <c r="D15" i="22"/>
  <c r="D16" i="22"/>
  <c r="D17" i="22"/>
  <c r="D18" i="22"/>
  <c r="D13" i="22"/>
  <c r="D4" i="22"/>
  <c r="D5" i="22"/>
  <c r="D6" i="22"/>
  <c r="D7" i="22"/>
  <c r="E7" i="22" s="1"/>
  <c r="D8" i="22"/>
  <c r="E8" i="22" s="1"/>
  <c r="D3" i="22"/>
  <c r="E3" i="22" s="1"/>
  <c r="E13" i="22"/>
  <c r="B4" i="22"/>
  <c r="B5" i="22"/>
  <c r="B6" i="22"/>
  <c r="B17" i="22"/>
  <c r="B18" i="22"/>
  <c r="B16" i="22"/>
  <c r="B15" i="22"/>
  <c r="B14" i="22"/>
  <c r="B13" i="22"/>
  <c r="B3" i="22"/>
  <c r="B7" i="22"/>
  <c r="B8" i="22"/>
  <c r="B23" i="26" l="1"/>
  <c r="I11" i="25"/>
  <c r="K11" i="25" s="1"/>
  <c r="L11" i="25" s="1"/>
  <c r="N11" i="25" s="1"/>
  <c r="I12" i="24" s="1"/>
  <c r="N7" i="25"/>
  <c r="I8" i="24" s="1"/>
  <c r="J11" i="24"/>
  <c r="I29" i="25"/>
  <c r="K29" i="25" s="1"/>
  <c r="L29" i="25" s="1"/>
  <c r="N29" i="25" s="1"/>
  <c r="I26" i="25"/>
  <c r="K26" i="25" s="1"/>
  <c r="L26" i="25" s="1"/>
  <c r="N26" i="25" s="1"/>
  <c r="I19" i="25"/>
  <c r="K19" i="25" s="1"/>
  <c r="L19" i="25" s="1"/>
  <c r="N19" i="25" s="1"/>
  <c r="I30" i="25"/>
  <c r="K30" i="25" s="1"/>
  <c r="L30" i="25" s="1"/>
  <c r="N30" i="25" s="1"/>
  <c r="I15" i="25"/>
  <c r="K15" i="25" s="1"/>
  <c r="L15" i="25" s="1"/>
  <c r="N15" i="25" s="1"/>
  <c r="I18" i="25"/>
  <c r="K18" i="25" s="1"/>
  <c r="L18" i="25" s="1"/>
  <c r="N18" i="25" s="1"/>
  <c r="I22" i="25"/>
  <c r="K22" i="25" s="1"/>
  <c r="L22" i="25" s="1"/>
  <c r="N22" i="25" s="1"/>
  <c r="I28" i="25"/>
  <c r="K28" i="25" s="1"/>
  <c r="L28" i="25" s="1"/>
  <c r="N28" i="25" s="1"/>
  <c r="I24" i="25"/>
  <c r="K24" i="25" s="1"/>
  <c r="L24" i="25" s="1"/>
  <c r="N24" i="25" s="1"/>
  <c r="I25" i="25"/>
  <c r="K25" i="25" s="1"/>
  <c r="L25" i="25" s="1"/>
  <c r="N25" i="25" s="1"/>
  <c r="I20" i="25"/>
  <c r="K20" i="25" s="1"/>
  <c r="L20" i="25" s="1"/>
  <c r="N20" i="25" s="1"/>
  <c r="I21" i="25"/>
  <c r="K21" i="25" s="1"/>
  <c r="L21" i="25" s="1"/>
  <c r="N21" i="25" s="1"/>
  <c r="I14" i="25"/>
  <c r="K14" i="25" s="1"/>
  <c r="L14" i="25" s="1"/>
  <c r="N14" i="25" s="1"/>
  <c r="I16" i="25"/>
  <c r="K16" i="25" s="1"/>
  <c r="L16" i="25" s="1"/>
  <c r="N16" i="25" s="1"/>
  <c r="I17" i="25"/>
  <c r="K17" i="25" s="1"/>
  <c r="L17" i="25" s="1"/>
  <c r="N17" i="25" s="1"/>
  <c r="I10" i="25"/>
  <c r="K10" i="25" s="1"/>
  <c r="L10" i="25" s="1"/>
  <c r="N10" i="25" s="1"/>
  <c r="I27" i="25"/>
  <c r="K27" i="25" s="1"/>
  <c r="L27" i="25" s="1"/>
  <c r="N27" i="25" s="1"/>
  <c r="I12" i="25"/>
  <c r="K12" i="25" s="1"/>
  <c r="L12" i="25" s="1"/>
  <c r="N12" i="25" s="1"/>
  <c r="I13" i="25"/>
  <c r="K13" i="25" s="1"/>
  <c r="L13" i="25" s="1"/>
  <c r="N13" i="25" s="1"/>
  <c r="I23" i="25"/>
  <c r="K23" i="25" s="1"/>
  <c r="L23" i="25" s="1"/>
  <c r="N23" i="25" s="1"/>
  <c r="I8" i="25"/>
  <c r="K8" i="25" s="1"/>
  <c r="L8" i="25" s="1"/>
  <c r="N8" i="25" s="1"/>
  <c r="I9" i="25"/>
  <c r="K9" i="25" s="1"/>
  <c r="L9" i="25" s="1"/>
  <c r="N9" i="25" s="1"/>
  <c r="E18" i="22"/>
  <c r="E17" i="22"/>
  <c r="F13" i="22"/>
  <c r="F14" i="22" s="1"/>
  <c r="E16" i="22"/>
  <c r="E15" i="22"/>
  <c r="E6" i="22"/>
  <c r="E4" i="22"/>
  <c r="E5" i="22"/>
  <c r="F3" i="22"/>
  <c r="J19" i="24" l="1"/>
  <c r="I20" i="24"/>
  <c r="I30" i="24"/>
  <c r="J29" i="24"/>
  <c r="I15" i="24"/>
  <c r="J14" i="24"/>
  <c r="I9" i="24"/>
  <c r="J8" i="24"/>
  <c r="I24" i="24"/>
  <c r="J23" i="24"/>
  <c r="J28" i="24"/>
  <c r="I29" i="24"/>
  <c r="I22" i="24"/>
  <c r="J21" i="24"/>
  <c r="J22" i="24"/>
  <c r="I23" i="24"/>
  <c r="I13" i="24"/>
  <c r="J12" i="24"/>
  <c r="I27" i="24"/>
  <c r="J26" i="24"/>
  <c r="I10" i="24"/>
  <c r="J9" i="24"/>
  <c r="I28" i="24"/>
  <c r="J27" i="24"/>
  <c r="J10" i="24"/>
  <c r="I11" i="24"/>
  <c r="I31" i="24"/>
  <c r="J30" i="24"/>
  <c r="I21" i="24"/>
  <c r="J20" i="24"/>
  <c r="J13" i="24"/>
  <c r="I14" i="24"/>
  <c r="I19" i="24"/>
  <c r="J18" i="24"/>
  <c r="I16" i="24"/>
  <c r="J15" i="24"/>
  <c r="I18" i="24"/>
  <c r="J17" i="24"/>
  <c r="J16" i="24"/>
  <c r="I17" i="24"/>
  <c r="J25" i="24"/>
  <c r="I26" i="24"/>
  <c r="J24" i="24"/>
  <c r="I25" i="24"/>
  <c r="F15" i="22"/>
  <c r="F16" i="22" s="1"/>
  <c r="F17" i="22" s="1"/>
  <c r="F18" i="22" s="1"/>
  <c r="F4" i="22"/>
  <c r="F5" i="22" s="1"/>
  <c r="F7" i="22" s="1"/>
  <c r="F8" i="22" s="1"/>
  <c r="F6" i="22" l="1"/>
  <c r="M53" i="13" l="1"/>
  <c r="M50" i="13"/>
  <c r="M52" i="13" s="1"/>
  <c r="A24" i="3"/>
  <c r="A6" i="3"/>
  <c r="M132" i="13"/>
  <c r="M133" i="13" s="1"/>
  <c r="I12" i="18"/>
  <c r="I11" i="18"/>
  <c r="I10" i="18"/>
  <c r="I9" i="18"/>
  <c r="I8" i="18"/>
  <c r="I6" i="18"/>
  <c r="I5" i="18"/>
  <c r="E6" i="18"/>
  <c r="E11" i="18"/>
  <c r="E10" i="18"/>
  <c r="E9" i="18"/>
  <c r="E8" i="18"/>
  <c r="I87" i="13"/>
  <c r="I74" i="13"/>
  <c r="I61" i="13"/>
  <c r="I48" i="13"/>
  <c r="A86" i="6" l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M47" i="4" l="1"/>
  <c r="G61" i="13"/>
  <c r="M61" i="13" s="1"/>
  <c r="G48" i="13"/>
  <c r="M48" i="13" s="1"/>
  <c r="G87" i="13"/>
  <c r="M87" i="13" s="1"/>
  <c r="G74" i="13"/>
  <c r="M74" i="13" s="1"/>
  <c r="F6" i="18"/>
  <c r="F7" i="18"/>
  <c r="B19" i="5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H30" i="20"/>
  <c r="H8" i="20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8" i="21"/>
  <c r="B7" i="21"/>
  <c r="J30" i="20"/>
  <c r="G30" i="20"/>
  <c r="H29" i="20"/>
  <c r="G29" i="20"/>
  <c r="H28" i="20"/>
  <c r="G28" i="20"/>
  <c r="H27" i="20"/>
  <c r="G27" i="20"/>
  <c r="H26" i="20"/>
  <c r="G26" i="20"/>
  <c r="H25" i="20"/>
  <c r="G25" i="20"/>
  <c r="H24" i="20"/>
  <c r="G24" i="20"/>
  <c r="H23" i="20"/>
  <c r="G23" i="20"/>
  <c r="H22" i="20"/>
  <c r="G22" i="20"/>
  <c r="H21" i="20"/>
  <c r="G21" i="20"/>
  <c r="H20" i="20"/>
  <c r="G20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D11" i="20"/>
  <c r="M2" i="21" s="1"/>
  <c r="M29" i="21" s="1"/>
  <c r="H10" i="20"/>
  <c r="G10" i="20"/>
  <c r="D10" i="20"/>
  <c r="M1" i="21" s="1"/>
  <c r="H9" i="20"/>
  <c r="G9" i="20"/>
  <c r="D9" i="20"/>
  <c r="I2" i="21" s="1"/>
  <c r="D8" i="20"/>
  <c r="I1" i="21" s="1"/>
  <c r="A4" i="20"/>
  <c r="A3" i="20"/>
  <c r="A2" i="20"/>
  <c r="Y9" i="19"/>
  <c r="Y8" i="19"/>
  <c r="Y7" i="19"/>
  <c r="M135" i="13"/>
  <c r="M134" i="13"/>
  <c r="B10" i="19"/>
  <c r="AA10" i="19" s="1"/>
  <c r="AC7" i="19"/>
  <c r="AC8" i="19"/>
  <c r="AC9" i="19"/>
  <c r="AG9" i="19"/>
  <c r="AG8" i="19"/>
  <c r="AG7" i="19"/>
  <c r="AE9" i="19"/>
  <c r="AE8" i="19"/>
  <c r="AE7" i="19"/>
  <c r="AA9" i="19"/>
  <c r="AA8" i="19"/>
  <c r="AA7" i="19"/>
  <c r="AA22" i="19" s="1"/>
  <c r="W9" i="19"/>
  <c r="W8" i="19"/>
  <c r="W7" i="19"/>
  <c r="U9" i="19"/>
  <c r="U8" i="19"/>
  <c r="U7" i="19"/>
  <c r="S9" i="19"/>
  <c r="S8" i="19"/>
  <c r="S7" i="19"/>
  <c r="Q8" i="19"/>
  <c r="Q9" i="19"/>
  <c r="Q7" i="19"/>
  <c r="O9" i="19"/>
  <c r="O8" i="19"/>
  <c r="O7" i="19"/>
  <c r="M9" i="19"/>
  <c r="M8" i="19"/>
  <c r="M7" i="19"/>
  <c r="K9" i="19"/>
  <c r="K8" i="19"/>
  <c r="K7" i="19"/>
  <c r="I9" i="19"/>
  <c r="I8" i="19"/>
  <c r="I7" i="19"/>
  <c r="G7" i="19"/>
  <c r="G9" i="19"/>
  <c r="G8" i="19"/>
  <c r="E9" i="19"/>
  <c r="E8" i="19"/>
  <c r="E7" i="19"/>
  <c r="F14" i="18"/>
  <c r="M20" i="18"/>
  <c r="M21" i="18" s="1"/>
  <c r="I14" i="18" s="1"/>
  <c r="F8" i="18"/>
  <c r="F9" i="18"/>
  <c r="F10" i="18"/>
  <c r="F11" i="18"/>
  <c r="K38" i="18"/>
  <c r="K36" i="18"/>
  <c r="I37" i="18" s="1"/>
  <c r="K37" i="18" s="1"/>
  <c r="K27" i="18"/>
  <c r="K26" i="18"/>
  <c r="K25" i="18"/>
  <c r="K24" i="18"/>
  <c r="K13" i="18"/>
  <c r="K5" i="18"/>
  <c r="AC22" i="19" l="1"/>
  <c r="AE22" i="19"/>
  <c r="G22" i="19"/>
  <c r="I22" i="19"/>
  <c r="K14" i="18"/>
  <c r="F12" i="18"/>
  <c r="K12" i="18" s="1"/>
  <c r="F27" i="21"/>
  <c r="F7" i="21"/>
  <c r="F15" i="21"/>
  <c r="F23" i="21"/>
  <c r="M9" i="21"/>
  <c r="M17" i="21"/>
  <c r="M25" i="21"/>
  <c r="F11" i="21"/>
  <c r="F19" i="21"/>
  <c r="M13" i="21"/>
  <c r="M21" i="21"/>
  <c r="H8" i="21"/>
  <c r="H12" i="21"/>
  <c r="H16" i="21"/>
  <c r="H20" i="21"/>
  <c r="H24" i="21"/>
  <c r="H28" i="21"/>
  <c r="G7" i="21"/>
  <c r="G11" i="21"/>
  <c r="G15" i="21"/>
  <c r="G19" i="21"/>
  <c r="G23" i="21"/>
  <c r="G27" i="21"/>
  <c r="H7" i="21"/>
  <c r="H11" i="21"/>
  <c r="H15" i="21"/>
  <c r="H19" i="21"/>
  <c r="H23" i="21"/>
  <c r="H27" i="21"/>
  <c r="M8" i="21"/>
  <c r="F10" i="21"/>
  <c r="M12" i="21"/>
  <c r="F14" i="21"/>
  <c r="M16" i="21"/>
  <c r="F18" i="21"/>
  <c r="M20" i="21"/>
  <c r="F22" i="21"/>
  <c r="M24" i="21"/>
  <c r="F26" i="21"/>
  <c r="M28" i="21"/>
  <c r="G10" i="21"/>
  <c r="G14" i="21"/>
  <c r="G18" i="21"/>
  <c r="G22" i="21"/>
  <c r="G26" i="21"/>
  <c r="H10" i="21"/>
  <c r="H14" i="21"/>
  <c r="H18" i="21"/>
  <c r="H22" i="21"/>
  <c r="H26" i="21"/>
  <c r="M7" i="21"/>
  <c r="F9" i="21"/>
  <c r="M11" i="21"/>
  <c r="F13" i="21"/>
  <c r="M15" i="21"/>
  <c r="F17" i="21"/>
  <c r="M19" i="21"/>
  <c r="F21" i="21"/>
  <c r="M23" i="21"/>
  <c r="F25" i="21"/>
  <c r="M27" i="21"/>
  <c r="F29" i="21"/>
  <c r="G9" i="21"/>
  <c r="G13" i="21"/>
  <c r="G17" i="21"/>
  <c r="G21" i="21"/>
  <c r="G25" i="21"/>
  <c r="G29" i="21"/>
  <c r="H9" i="21"/>
  <c r="H13" i="21"/>
  <c r="H17" i="21"/>
  <c r="H21" i="21"/>
  <c r="H25" i="21"/>
  <c r="H29" i="21"/>
  <c r="F8" i="21"/>
  <c r="M10" i="21"/>
  <c r="F12" i="21"/>
  <c r="M14" i="21"/>
  <c r="F16" i="21"/>
  <c r="M18" i="21"/>
  <c r="F20" i="21"/>
  <c r="M22" i="21"/>
  <c r="F24" i="21"/>
  <c r="M26" i="21"/>
  <c r="F28" i="21"/>
  <c r="G8" i="21"/>
  <c r="G12" i="21"/>
  <c r="G16" i="21"/>
  <c r="G20" i="21"/>
  <c r="G24" i="21"/>
  <c r="G28" i="21"/>
  <c r="K10" i="19"/>
  <c r="K22" i="19" s="1"/>
  <c r="E10" i="19"/>
  <c r="AE10" i="19"/>
  <c r="U10" i="19"/>
  <c r="O10" i="19"/>
  <c r="O22" i="19" s="1"/>
  <c r="I10" i="19"/>
  <c r="Y10" i="19"/>
  <c r="Y22" i="19" s="1"/>
  <c r="Q10" i="19"/>
  <c r="Q22" i="19" s="1"/>
  <c r="M136" i="13"/>
  <c r="M137" i="13" s="1"/>
  <c r="M138" i="13" s="1"/>
  <c r="W10" i="19"/>
  <c r="W22" i="19" s="1"/>
  <c r="AG10" i="19"/>
  <c r="AG22" i="19" s="1"/>
  <c r="AC10" i="19"/>
  <c r="G10" i="19"/>
  <c r="M10" i="19"/>
  <c r="M22" i="19" s="1"/>
  <c r="S10" i="19"/>
  <c r="S22" i="19" s="1"/>
  <c r="E22" i="19"/>
  <c r="K28" i="18"/>
  <c r="F29" i="18" s="1"/>
  <c r="K29" i="18" s="1"/>
  <c r="K32" i="18" s="1"/>
  <c r="K39" i="18"/>
  <c r="K40" i="18" s="1"/>
  <c r="K8" i="18"/>
  <c r="K9" i="18"/>
  <c r="K11" i="18"/>
  <c r="K6" i="18"/>
  <c r="F21" i="18"/>
  <c r="K10" i="18"/>
  <c r="U22" i="19" l="1"/>
  <c r="M128" i="13" s="1"/>
  <c r="I11" i="21"/>
  <c r="K11" i="21" s="1"/>
  <c r="L11" i="21" s="1"/>
  <c r="N11" i="21" s="1"/>
  <c r="J11" i="20" s="1"/>
  <c r="I29" i="21"/>
  <c r="K29" i="21" s="1"/>
  <c r="L29" i="21" s="1"/>
  <c r="N29" i="21" s="1"/>
  <c r="J29" i="20" s="1"/>
  <c r="I15" i="21"/>
  <c r="K15" i="21" s="1"/>
  <c r="L15" i="21" s="1"/>
  <c r="N15" i="21" s="1"/>
  <c r="I16" i="20" s="1"/>
  <c r="I26" i="21"/>
  <c r="K26" i="21" s="1"/>
  <c r="L26" i="21" s="1"/>
  <c r="N26" i="21" s="1"/>
  <c r="I9" i="21"/>
  <c r="K9" i="21" s="1"/>
  <c r="L9" i="21" s="1"/>
  <c r="N9" i="21" s="1"/>
  <c r="I25" i="21"/>
  <c r="K25" i="21" s="1"/>
  <c r="L25" i="21" s="1"/>
  <c r="N25" i="21" s="1"/>
  <c r="I7" i="21"/>
  <c r="K7" i="21" s="1"/>
  <c r="L7" i="21" s="1"/>
  <c r="N7" i="21" s="1"/>
  <c r="I8" i="20" s="1"/>
  <c r="I21" i="21"/>
  <c r="K21" i="21" s="1"/>
  <c r="L21" i="21" s="1"/>
  <c r="N21" i="21" s="1"/>
  <c r="I17" i="21"/>
  <c r="K17" i="21" s="1"/>
  <c r="L17" i="21" s="1"/>
  <c r="N17" i="21" s="1"/>
  <c r="I13" i="21"/>
  <c r="K13" i="21" s="1"/>
  <c r="L13" i="21" s="1"/>
  <c r="N13" i="21" s="1"/>
  <c r="I28" i="21"/>
  <c r="K28" i="21" s="1"/>
  <c r="L28" i="21" s="1"/>
  <c r="N28" i="21" s="1"/>
  <c r="I24" i="21"/>
  <c r="K24" i="21" s="1"/>
  <c r="L24" i="21" s="1"/>
  <c r="N24" i="21" s="1"/>
  <c r="I22" i="21"/>
  <c r="K22" i="21" s="1"/>
  <c r="L22" i="21" s="1"/>
  <c r="N22" i="21" s="1"/>
  <c r="I20" i="21"/>
  <c r="K20" i="21" s="1"/>
  <c r="L20" i="21" s="1"/>
  <c r="N20" i="21" s="1"/>
  <c r="I14" i="21"/>
  <c r="K14" i="21" s="1"/>
  <c r="L14" i="21" s="1"/>
  <c r="N14" i="21" s="1"/>
  <c r="I27" i="21"/>
  <c r="K27" i="21" s="1"/>
  <c r="L27" i="21" s="1"/>
  <c r="N27" i="21" s="1"/>
  <c r="I12" i="21"/>
  <c r="K12" i="21" s="1"/>
  <c r="L12" i="21" s="1"/>
  <c r="N12" i="21" s="1"/>
  <c r="I18" i="21"/>
  <c r="K18" i="21" s="1"/>
  <c r="L18" i="21" s="1"/>
  <c r="N18" i="21" s="1"/>
  <c r="I10" i="21"/>
  <c r="K10" i="21" s="1"/>
  <c r="L10" i="21" s="1"/>
  <c r="N10" i="21" s="1"/>
  <c r="I23" i="21"/>
  <c r="K23" i="21" s="1"/>
  <c r="L23" i="21" s="1"/>
  <c r="N23" i="21" s="1"/>
  <c r="I8" i="21"/>
  <c r="K8" i="21" s="1"/>
  <c r="L8" i="21" s="1"/>
  <c r="N8" i="21" s="1"/>
  <c r="I16" i="21"/>
  <c r="K16" i="21" s="1"/>
  <c r="L16" i="21" s="1"/>
  <c r="N16" i="21" s="1"/>
  <c r="I19" i="21"/>
  <c r="K19" i="21" s="1"/>
  <c r="L19" i="21" s="1"/>
  <c r="N19" i="21" s="1"/>
  <c r="I7" i="18"/>
  <c r="K7" i="18" s="1"/>
  <c r="K15" i="18" s="1"/>
  <c r="K16" i="18" s="1"/>
  <c r="J15" i="20" l="1"/>
  <c r="M129" i="13"/>
  <c r="E129" i="13"/>
  <c r="I30" i="20"/>
  <c r="I12" i="20"/>
  <c r="I18" i="20"/>
  <c r="J17" i="20"/>
  <c r="I24" i="20"/>
  <c r="J23" i="20"/>
  <c r="I22" i="20"/>
  <c r="J21" i="20"/>
  <c r="I9" i="20"/>
  <c r="J8" i="20"/>
  <c r="I19" i="20"/>
  <c r="J18" i="20"/>
  <c r="I26" i="20"/>
  <c r="J25" i="20"/>
  <c r="I13" i="20"/>
  <c r="J12" i="20"/>
  <c r="I28" i="20"/>
  <c r="J27" i="20"/>
  <c r="J9" i="20"/>
  <c r="I10" i="20"/>
  <c r="I23" i="20"/>
  <c r="J22" i="20"/>
  <c r="I11" i="20"/>
  <c r="J10" i="20"/>
  <c r="I15" i="20"/>
  <c r="J14" i="20"/>
  <c r="I27" i="20"/>
  <c r="J26" i="20"/>
  <c r="I21" i="20"/>
  <c r="J20" i="20"/>
  <c r="I25" i="20"/>
  <c r="J24" i="20"/>
  <c r="I20" i="20"/>
  <c r="J19" i="20"/>
  <c r="I29" i="20"/>
  <c r="J28" i="20"/>
  <c r="I17" i="20"/>
  <c r="J16" i="20"/>
  <c r="I14" i="20"/>
  <c r="J13" i="20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H47" i="16"/>
  <c r="G47" i="16"/>
  <c r="H46" i="16"/>
  <c r="G46" i="16"/>
  <c r="J45" i="16"/>
  <c r="H45" i="16"/>
  <c r="G45" i="16"/>
  <c r="J44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H34" i="16"/>
  <c r="G34" i="16"/>
  <c r="H33" i="16"/>
  <c r="G33" i="16"/>
  <c r="H32" i="16"/>
  <c r="G32" i="16"/>
  <c r="H31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G20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D11" i="16"/>
  <c r="M2" i="17" s="1"/>
  <c r="H10" i="16"/>
  <c r="G10" i="16"/>
  <c r="D10" i="16"/>
  <c r="M1" i="17" s="1"/>
  <c r="H37" i="17" s="1"/>
  <c r="H9" i="16"/>
  <c r="G9" i="16"/>
  <c r="D9" i="16"/>
  <c r="I2" i="17" s="1"/>
  <c r="G45" i="17" s="1"/>
  <c r="H8" i="16"/>
  <c r="D8" i="16"/>
  <c r="I1" i="17" s="1"/>
  <c r="A4" i="16"/>
  <c r="A3" i="16"/>
  <c r="A2" i="16"/>
  <c r="M116" i="13"/>
  <c r="M117" i="13" s="1"/>
  <c r="M118" i="13" s="1"/>
  <c r="M120" i="13"/>
  <c r="E121" i="13" s="1"/>
  <c r="M113" i="13"/>
  <c r="M114" i="13" s="1"/>
  <c r="M123" i="13"/>
  <c r="M124" i="13" s="1"/>
  <c r="E123" i="13"/>
  <c r="A15" i="3"/>
  <c r="A16" i="3"/>
  <c r="A17" i="3"/>
  <c r="A18" i="3"/>
  <c r="A14" i="3"/>
  <c r="A13" i="3"/>
  <c r="M139" i="13" l="1"/>
  <c r="F45" i="17"/>
  <c r="F20" i="17"/>
  <c r="M46" i="17"/>
  <c r="M10" i="17"/>
  <c r="M42" i="17"/>
  <c r="M18" i="17"/>
  <c r="M26" i="17"/>
  <c r="M34" i="17"/>
  <c r="F24" i="17"/>
  <c r="F8" i="17"/>
  <c r="F16" i="17"/>
  <c r="F32" i="17"/>
  <c r="F40" i="17"/>
  <c r="F44" i="17"/>
  <c r="F12" i="17"/>
  <c r="F28" i="17"/>
  <c r="M14" i="17"/>
  <c r="M22" i="17"/>
  <c r="M30" i="17"/>
  <c r="M38" i="17"/>
  <c r="F36" i="17"/>
  <c r="H33" i="17"/>
  <c r="G8" i="17"/>
  <c r="G12" i="17"/>
  <c r="G16" i="17"/>
  <c r="G20" i="17"/>
  <c r="G24" i="17"/>
  <c r="G28" i="17"/>
  <c r="G32" i="17"/>
  <c r="G36" i="17"/>
  <c r="G40" i="17"/>
  <c r="G44" i="17"/>
  <c r="H17" i="17"/>
  <c r="H21" i="17"/>
  <c r="H45" i="17"/>
  <c r="I45" i="17" s="1"/>
  <c r="K45" i="17" s="1"/>
  <c r="L45" i="17" s="1"/>
  <c r="H8" i="17"/>
  <c r="H12" i="17"/>
  <c r="H16" i="17"/>
  <c r="H20" i="17"/>
  <c r="H24" i="17"/>
  <c r="H28" i="17"/>
  <c r="H32" i="17"/>
  <c r="H36" i="17"/>
  <c r="H40" i="17"/>
  <c r="H44" i="17"/>
  <c r="H29" i="17"/>
  <c r="F7" i="17"/>
  <c r="M9" i="17"/>
  <c r="F11" i="17"/>
  <c r="M13" i="17"/>
  <c r="F15" i="17"/>
  <c r="M17" i="17"/>
  <c r="F19" i="17"/>
  <c r="M21" i="17"/>
  <c r="F23" i="17"/>
  <c r="M25" i="17"/>
  <c r="F27" i="17"/>
  <c r="M29" i="17"/>
  <c r="F31" i="17"/>
  <c r="M33" i="17"/>
  <c r="F35" i="17"/>
  <c r="M37" i="17"/>
  <c r="F39" i="17"/>
  <c r="M41" i="17"/>
  <c r="F43" i="17"/>
  <c r="M45" i="17"/>
  <c r="H25" i="17"/>
  <c r="G7" i="17"/>
  <c r="G11" i="17"/>
  <c r="G15" i="17"/>
  <c r="G19" i="17"/>
  <c r="G23" i="17"/>
  <c r="G27" i="17"/>
  <c r="G31" i="17"/>
  <c r="G35" i="17"/>
  <c r="G39" i="17"/>
  <c r="G43" i="17"/>
  <c r="H7" i="17"/>
  <c r="H11" i="17"/>
  <c r="H15" i="17"/>
  <c r="H19" i="17"/>
  <c r="H23" i="17"/>
  <c r="H27" i="17"/>
  <c r="H31" i="17"/>
  <c r="H35" i="17"/>
  <c r="H39" i="17"/>
  <c r="H43" i="17"/>
  <c r="H13" i="17"/>
  <c r="M8" i="17"/>
  <c r="F10" i="17"/>
  <c r="M12" i="17"/>
  <c r="F14" i="17"/>
  <c r="M16" i="17"/>
  <c r="F18" i="17"/>
  <c r="M20" i="17"/>
  <c r="F22" i="17"/>
  <c r="M24" i="17"/>
  <c r="F26" i="17"/>
  <c r="M28" i="17"/>
  <c r="F30" i="17"/>
  <c r="M32" i="17"/>
  <c r="F34" i="17"/>
  <c r="M36" i="17"/>
  <c r="F38" i="17"/>
  <c r="M40" i="17"/>
  <c r="F42" i="17"/>
  <c r="M44" i="17"/>
  <c r="F46" i="17"/>
  <c r="G10" i="17"/>
  <c r="G14" i="17"/>
  <c r="G18" i="17"/>
  <c r="G22" i="17"/>
  <c r="G26" i="17"/>
  <c r="G30" i="17"/>
  <c r="G34" i="17"/>
  <c r="G38" i="17"/>
  <c r="G42" i="17"/>
  <c r="G46" i="17"/>
  <c r="H10" i="17"/>
  <c r="H14" i="17"/>
  <c r="H18" i="17"/>
  <c r="H22" i="17"/>
  <c r="H26" i="17"/>
  <c r="H30" i="17"/>
  <c r="H34" i="17"/>
  <c r="H38" i="17"/>
  <c r="H42" i="17"/>
  <c r="H46" i="17"/>
  <c r="H9" i="17"/>
  <c r="H41" i="17"/>
  <c r="M7" i="17"/>
  <c r="F9" i="17"/>
  <c r="M11" i="17"/>
  <c r="F13" i="17"/>
  <c r="M15" i="17"/>
  <c r="F17" i="17"/>
  <c r="M19" i="17"/>
  <c r="F21" i="17"/>
  <c r="M23" i="17"/>
  <c r="F25" i="17"/>
  <c r="M27" i="17"/>
  <c r="F29" i="17"/>
  <c r="M31" i="17"/>
  <c r="F33" i="17"/>
  <c r="M35" i="17"/>
  <c r="F37" i="17"/>
  <c r="M39" i="17"/>
  <c r="F41" i="17"/>
  <c r="M43" i="17"/>
  <c r="G9" i="17"/>
  <c r="G13" i="17"/>
  <c r="G17" i="17"/>
  <c r="G21" i="17"/>
  <c r="G25" i="17"/>
  <c r="G29" i="17"/>
  <c r="G33" i="17"/>
  <c r="G37" i="17"/>
  <c r="G41" i="17"/>
  <c r="E117" i="13"/>
  <c r="M121" i="13"/>
  <c r="M126" i="13" s="1"/>
  <c r="E124" i="13"/>
  <c r="I28" i="17" l="1"/>
  <c r="K28" i="17" s="1"/>
  <c r="L28" i="17" s="1"/>
  <c r="E19" i="20"/>
  <c r="E17" i="20"/>
  <c r="E18" i="20"/>
  <c r="E15" i="20"/>
  <c r="C23" i="20" s="1"/>
  <c r="C24" i="20" s="1"/>
  <c r="E16" i="20"/>
  <c r="I14" i="17"/>
  <c r="K14" i="17" s="1"/>
  <c r="L14" i="17" s="1"/>
  <c r="N14" i="17" s="1"/>
  <c r="I15" i="16" s="1"/>
  <c r="I11" i="17"/>
  <c r="K11" i="17" s="1"/>
  <c r="L11" i="17" s="1"/>
  <c r="N11" i="17" s="1"/>
  <c r="J11" i="16" s="1"/>
  <c r="I38" i="17"/>
  <c r="K38" i="17" s="1"/>
  <c r="L38" i="17" s="1"/>
  <c r="N38" i="17" s="1"/>
  <c r="J38" i="16" s="1"/>
  <c r="I7" i="17"/>
  <c r="K7" i="17" s="1"/>
  <c r="L7" i="17" s="1"/>
  <c r="N7" i="17" s="1"/>
  <c r="I8" i="16" s="1"/>
  <c r="I20" i="17"/>
  <c r="K20" i="17" s="1"/>
  <c r="L20" i="17" s="1"/>
  <c r="N20" i="17" s="1"/>
  <c r="I21" i="16" s="1"/>
  <c r="I32" i="17"/>
  <c r="K32" i="17" s="1"/>
  <c r="L32" i="17" s="1"/>
  <c r="N32" i="17" s="1"/>
  <c r="I37" i="17"/>
  <c r="K37" i="17" s="1"/>
  <c r="L37" i="17" s="1"/>
  <c r="N37" i="17" s="1"/>
  <c r="I38" i="16" s="1"/>
  <c r="I25" i="17"/>
  <c r="K25" i="17" s="1"/>
  <c r="L25" i="17" s="1"/>
  <c r="N25" i="17" s="1"/>
  <c r="I36" i="17"/>
  <c r="K36" i="17" s="1"/>
  <c r="L36" i="17" s="1"/>
  <c r="N36" i="17" s="1"/>
  <c r="I13" i="17"/>
  <c r="K13" i="17" s="1"/>
  <c r="L13" i="17" s="1"/>
  <c r="N13" i="17" s="1"/>
  <c r="I35" i="17"/>
  <c r="K35" i="17" s="1"/>
  <c r="L35" i="17" s="1"/>
  <c r="N35" i="17" s="1"/>
  <c r="I12" i="17"/>
  <c r="K12" i="17" s="1"/>
  <c r="L12" i="17" s="1"/>
  <c r="N12" i="17" s="1"/>
  <c r="I19" i="17"/>
  <c r="K19" i="17" s="1"/>
  <c r="L19" i="17" s="1"/>
  <c r="N19" i="17" s="1"/>
  <c r="I44" i="17"/>
  <c r="K44" i="17" s="1"/>
  <c r="L44" i="17" s="1"/>
  <c r="N44" i="17" s="1"/>
  <c r="I17" i="17"/>
  <c r="K17" i="17" s="1"/>
  <c r="L17" i="17" s="1"/>
  <c r="N17" i="17" s="1"/>
  <c r="I46" i="17"/>
  <c r="K46" i="17" s="1"/>
  <c r="L46" i="17" s="1"/>
  <c r="N46" i="17" s="1"/>
  <c r="I47" i="16" s="1"/>
  <c r="I40" i="17"/>
  <c r="K40" i="17" s="1"/>
  <c r="L40" i="17" s="1"/>
  <c r="N40" i="17" s="1"/>
  <c r="I34" i="17"/>
  <c r="K34" i="17" s="1"/>
  <c r="L34" i="17" s="1"/>
  <c r="N34" i="17" s="1"/>
  <c r="I30" i="17"/>
  <c r="K30" i="17" s="1"/>
  <c r="L30" i="17" s="1"/>
  <c r="N30" i="17" s="1"/>
  <c r="I26" i="17"/>
  <c r="K26" i="17" s="1"/>
  <c r="L26" i="17" s="1"/>
  <c r="N26" i="17" s="1"/>
  <c r="N28" i="17"/>
  <c r="I22" i="17"/>
  <c r="K22" i="17" s="1"/>
  <c r="L22" i="17" s="1"/>
  <c r="N22" i="17" s="1"/>
  <c r="I43" i="17"/>
  <c r="K43" i="17" s="1"/>
  <c r="L43" i="17" s="1"/>
  <c r="N43" i="17" s="1"/>
  <c r="I18" i="17"/>
  <c r="K18" i="17" s="1"/>
  <c r="L18" i="17" s="1"/>
  <c r="N18" i="17" s="1"/>
  <c r="I39" i="17"/>
  <c r="K39" i="17" s="1"/>
  <c r="L39" i="17" s="1"/>
  <c r="N39" i="17" s="1"/>
  <c r="I24" i="17"/>
  <c r="K24" i="17" s="1"/>
  <c r="L24" i="17" s="1"/>
  <c r="N24" i="17" s="1"/>
  <c r="I10" i="17"/>
  <c r="K10" i="17" s="1"/>
  <c r="L10" i="17" s="1"/>
  <c r="N10" i="17" s="1"/>
  <c r="I31" i="17"/>
  <c r="K31" i="17" s="1"/>
  <c r="L31" i="17" s="1"/>
  <c r="N31" i="17" s="1"/>
  <c r="I16" i="17"/>
  <c r="K16" i="17" s="1"/>
  <c r="L16" i="17" s="1"/>
  <c r="N16" i="17" s="1"/>
  <c r="I41" i="17"/>
  <c r="K41" i="17" s="1"/>
  <c r="L41" i="17" s="1"/>
  <c r="N41" i="17" s="1"/>
  <c r="I27" i="17"/>
  <c r="K27" i="17" s="1"/>
  <c r="L27" i="17" s="1"/>
  <c r="N27" i="17" s="1"/>
  <c r="I9" i="17"/>
  <c r="K9" i="17" s="1"/>
  <c r="L9" i="17" s="1"/>
  <c r="N9" i="17" s="1"/>
  <c r="I23" i="17"/>
  <c r="K23" i="17" s="1"/>
  <c r="L23" i="17" s="1"/>
  <c r="N23" i="17" s="1"/>
  <c r="I8" i="17"/>
  <c r="K8" i="17" s="1"/>
  <c r="L8" i="17" s="1"/>
  <c r="N8" i="17" s="1"/>
  <c r="N45" i="17"/>
  <c r="I42" i="17"/>
  <c r="K42" i="17" s="1"/>
  <c r="L42" i="17" s="1"/>
  <c r="N42" i="17" s="1"/>
  <c r="I15" i="17"/>
  <c r="K15" i="17" s="1"/>
  <c r="L15" i="17" s="1"/>
  <c r="N15" i="17" s="1"/>
  <c r="I29" i="17"/>
  <c r="K29" i="17" s="1"/>
  <c r="L29" i="17" s="1"/>
  <c r="N29" i="17" s="1"/>
  <c r="I21" i="17"/>
  <c r="K21" i="17" s="1"/>
  <c r="L21" i="17" s="1"/>
  <c r="N21" i="17" s="1"/>
  <c r="I33" i="17"/>
  <c r="K33" i="17" s="1"/>
  <c r="L33" i="17" s="1"/>
  <c r="N33" i="17" s="1"/>
  <c r="M4" i="13"/>
  <c r="M5" i="13" s="1"/>
  <c r="M110" i="13"/>
  <c r="M111" i="13" s="1"/>
  <c r="M102" i="13"/>
  <c r="M97" i="13"/>
  <c r="M107" i="13" s="1"/>
  <c r="M84" i="13"/>
  <c r="M71" i="13"/>
  <c r="M66" i="13"/>
  <c r="M41" i="13"/>
  <c r="M42" i="13" s="1"/>
  <c r="M37" i="13"/>
  <c r="M38" i="13" s="1"/>
  <c r="M34" i="13"/>
  <c r="M35" i="13" s="1"/>
  <c r="M27" i="13"/>
  <c r="M29" i="13" s="1"/>
  <c r="M26" i="13"/>
  <c r="M23" i="13"/>
  <c r="E23" i="13"/>
  <c r="M76" i="13"/>
  <c r="M78" i="13" s="1"/>
  <c r="M19" i="13"/>
  <c r="M11" i="13"/>
  <c r="M13" i="13" s="1"/>
  <c r="M10" i="13"/>
  <c r="M7" i="13"/>
  <c r="M8" i="13" s="1"/>
  <c r="I39" i="16" l="1"/>
  <c r="J14" i="16"/>
  <c r="A21" i="20"/>
  <c r="B22" i="20"/>
  <c r="J20" i="16"/>
  <c r="I12" i="16"/>
  <c r="J37" i="16"/>
  <c r="J18" i="16"/>
  <c r="I19" i="16"/>
  <c r="I44" i="16"/>
  <c r="J43" i="16"/>
  <c r="I27" i="16"/>
  <c r="J26" i="16"/>
  <c r="I13" i="16"/>
  <c r="J12" i="16"/>
  <c r="J27" i="16"/>
  <c r="I28" i="16"/>
  <c r="J30" i="16"/>
  <c r="I31" i="16"/>
  <c r="I36" i="16"/>
  <c r="J35" i="16"/>
  <c r="I42" i="16"/>
  <c r="J41" i="16"/>
  <c r="J33" i="16"/>
  <c r="I34" i="16"/>
  <c r="I17" i="16"/>
  <c r="J16" i="16"/>
  <c r="J21" i="16"/>
  <c r="I22" i="16"/>
  <c r="I32" i="16"/>
  <c r="J31" i="16"/>
  <c r="I35" i="16"/>
  <c r="J34" i="16"/>
  <c r="I33" i="16"/>
  <c r="J32" i="16"/>
  <c r="I30" i="16"/>
  <c r="J29" i="16"/>
  <c r="I41" i="16"/>
  <c r="J40" i="16"/>
  <c r="J15" i="16"/>
  <c r="I16" i="16"/>
  <c r="J24" i="16"/>
  <c r="I25" i="16"/>
  <c r="I14" i="16"/>
  <c r="J13" i="16"/>
  <c r="J42" i="16"/>
  <c r="I43" i="16"/>
  <c r="J39" i="16"/>
  <c r="I40" i="16"/>
  <c r="J47" i="16"/>
  <c r="I46" i="16"/>
  <c r="I26" i="16"/>
  <c r="J25" i="16"/>
  <c r="I20" i="16"/>
  <c r="J19" i="16"/>
  <c r="I18" i="16"/>
  <c r="J17" i="16"/>
  <c r="I23" i="16"/>
  <c r="J22" i="16"/>
  <c r="I45" i="16"/>
  <c r="J46" i="16"/>
  <c r="I24" i="16"/>
  <c r="J23" i="16"/>
  <c r="I29" i="16"/>
  <c r="J28" i="16"/>
  <c r="J36" i="16"/>
  <c r="I37" i="16"/>
  <c r="J10" i="16"/>
  <c r="I11" i="16"/>
  <c r="I10" i="16"/>
  <c r="J9" i="16"/>
  <c r="J8" i="16"/>
  <c r="I9" i="16"/>
  <c r="M44" i="13"/>
  <c r="M45" i="13" s="1"/>
  <c r="M24" i="13"/>
  <c r="M30" i="13"/>
  <c r="M31" i="13" s="1"/>
  <c r="E30" i="13"/>
  <c r="M62" i="13"/>
  <c r="M75" i="13" s="1"/>
  <c r="M88" i="13" s="1"/>
  <c r="M14" i="13"/>
  <c r="M15" i="13" s="1"/>
  <c r="E14" i="13"/>
  <c r="M100" i="13"/>
  <c r="M103" i="13"/>
  <c r="M104" i="13"/>
  <c r="F24" i="13"/>
  <c r="M89" i="13"/>
  <c r="M63" i="13"/>
  <c r="M65" i="13" s="1"/>
  <c r="M106" i="13" l="1"/>
  <c r="M108" i="13" s="1"/>
  <c r="M54" i="13"/>
  <c r="F15" i="13"/>
  <c r="M67" i="13"/>
  <c r="M69" i="13" s="1"/>
  <c r="F31" i="13"/>
  <c r="M80" i="13"/>
  <c r="M82" i="13" s="1"/>
  <c r="M93" i="13"/>
  <c r="M95" i="13" s="1"/>
  <c r="M56" i="13" l="1"/>
  <c r="M83" i="13"/>
  <c r="M85" i="13" s="1"/>
  <c r="E83" i="13"/>
  <c r="M70" i="13"/>
  <c r="M72" i="13" s="1"/>
  <c r="E70" i="13"/>
  <c r="E96" i="13"/>
  <c r="M96" i="13"/>
  <c r="M98" i="13" s="1"/>
  <c r="E57" i="13" l="1"/>
  <c r="M57" i="13"/>
  <c r="M59" i="13" s="1"/>
  <c r="A4" i="4"/>
  <c r="A5" i="3"/>
  <c r="A3" i="6"/>
  <c r="A2" i="6"/>
  <c r="A1" i="6"/>
  <c r="H5" i="6"/>
  <c r="H4" i="6"/>
  <c r="D9" i="1"/>
  <c r="I15" i="3" s="1"/>
  <c r="D8" i="1"/>
  <c r="I14" i="3" s="1"/>
  <c r="D11" i="1"/>
  <c r="M2" i="2" s="1"/>
  <c r="M46" i="2" s="1"/>
  <c r="D10" i="1"/>
  <c r="I17" i="3" s="1"/>
  <c r="A4" i="1"/>
  <c r="A3" i="1"/>
  <c r="A2" i="1"/>
  <c r="G70" i="3"/>
  <c r="A70" i="3"/>
  <c r="G63" i="3"/>
  <c r="B63" i="3"/>
  <c r="D58" i="3"/>
  <c r="B52" i="3"/>
  <c r="F64" i="3"/>
  <c r="F25" i="5"/>
  <c r="D59" i="3"/>
  <c r="F21" i="5"/>
  <c r="F22" i="5"/>
  <c r="F20" i="5"/>
  <c r="F26" i="3"/>
  <c r="F12" i="5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3" i="11"/>
  <c r="B47" i="2"/>
  <c r="B46" i="2"/>
  <c r="B45" i="2"/>
  <c r="B44" i="2"/>
  <c r="J44" i="1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G45" i="1"/>
  <c r="H45" i="1"/>
  <c r="G46" i="1"/>
  <c r="H46" i="1"/>
  <c r="G47" i="1"/>
  <c r="H47" i="1"/>
  <c r="J45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9" i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8" i="2"/>
  <c r="B7" i="2"/>
  <c r="B64" i="3" l="1"/>
  <c r="B65" i="26"/>
  <c r="E29" i="26"/>
  <c r="A6" i="27"/>
  <c r="B54" i="26"/>
  <c r="G72" i="26"/>
  <c r="E46" i="26"/>
  <c r="E40" i="26"/>
  <c r="E34" i="26"/>
  <c r="L2" i="16"/>
  <c r="E16" i="16" s="1"/>
  <c r="B53" i="3"/>
  <c r="A6" i="4"/>
  <c r="I2" i="2"/>
  <c r="G37" i="2" s="1"/>
  <c r="I1" i="2"/>
  <c r="F35" i="2" s="1"/>
  <c r="M1" i="2"/>
  <c r="H42" i="2"/>
  <c r="H9" i="2"/>
  <c r="H15" i="2"/>
  <c r="H44" i="2"/>
  <c r="M22" i="2"/>
  <c r="M10" i="2"/>
  <c r="M26" i="2"/>
  <c r="M14" i="2"/>
  <c r="M21" i="2"/>
  <c r="M9" i="2"/>
  <c r="M36" i="2"/>
  <c r="M20" i="2"/>
  <c r="M7" i="2"/>
  <c r="M8" i="2"/>
  <c r="M19" i="2"/>
  <c r="M35" i="2"/>
  <c r="M45" i="2"/>
  <c r="M18" i="2"/>
  <c r="M30" i="2"/>
  <c r="M29" i="2"/>
  <c r="M17" i="2"/>
  <c r="M16" i="2"/>
  <c r="M28" i="2"/>
  <c r="M27" i="2"/>
  <c r="M15" i="2"/>
  <c r="M13" i="2"/>
  <c r="M12" i="2"/>
  <c r="M25" i="2"/>
  <c r="M24" i="2"/>
  <c r="M23" i="2"/>
  <c r="M11" i="2"/>
  <c r="M43" i="2"/>
  <c r="M39" i="2"/>
  <c r="M33" i="2"/>
  <c r="M32" i="2"/>
  <c r="M44" i="2"/>
  <c r="M42" i="2"/>
  <c r="M38" i="2"/>
  <c r="M31" i="2"/>
  <c r="M37" i="2"/>
  <c r="M47" i="2"/>
  <c r="M41" i="2"/>
  <c r="M40" i="2"/>
  <c r="M34" i="2"/>
  <c r="H35" i="2"/>
  <c r="H14" i="2"/>
  <c r="H26" i="2"/>
  <c r="H25" i="2"/>
  <c r="H41" i="2"/>
  <c r="I16" i="3"/>
  <c r="H7" i="2"/>
  <c r="H20" i="2"/>
  <c r="H32" i="2"/>
  <c r="H18" i="2"/>
  <c r="H22" i="2"/>
  <c r="H37" i="2"/>
  <c r="G71" i="3"/>
  <c r="F27" i="3"/>
  <c r="G41" i="2" l="1"/>
  <c r="G32" i="2"/>
  <c r="G46" i="2"/>
  <c r="G36" i="2"/>
  <c r="G33" i="2"/>
  <c r="G47" i="2"/>
  <c r="G45" i="2"/>
  <c r="G11" i="2"/>
  <c r="G12" i="2"/>
  <c r="G43" i="2"/>
  <c r="G13" i="2"/>
  <c r="G14" i="2"/>
  <c r="G31" i="2"/>
  <c r="G15" i="2"/>
  <c r="G27" i="2"/>
  <c r="G29" i="2"/>
  <c r="G18" i="2"/>
  <c r="G30" i="2"/>
  <c r="G19" i="2"/>
  <c r="G8" i="2"/>
  <c r="G7" i="2"/>
  <c r="G35" i="2"/>
  <c r="I35" i="2" s="1"/>
  <c r="K35" i="2" s="1"/>
  <c r="L35" i="2" s="1"/>
  <c r="N35" i="2" s="1"/>
  <c r="I36" i="1" s="1"/>
  <c r="G16" i="2"/>
  <c r="G28" i="2"/>
  <c r="G17" i="2"/>
  <c r="G39" i="2"/>
  <c r="G40" i="2"/>
  <c r="G42" i="2"/>
  <c r="G20" i="2"/>
  <c r="G44" i="2"/>
  <c r="G9" i="2"/>
  <c r="G21" i="2"/>
  <c r="G10" i="2"/>
  <c r="G22" i="2"/>
  <c r="G23" i="2"/>
  <c r="G24" i="2"/>
  <c r="G25" i="2"/>
  <c r="I25" i="2" s="1"/>
  <c r="G26" i="2"/>
  <c r="G34" i="2"/>
  <c r="G38" i="2"/>
  <c r="F38" i="2"/>
  <c r="F32" i="2"/>
  <c r="F44" i="2"/>
  <c r="F45" i="2"/>
  <c r="F34" i="2"/>
  <c r="F47" i="2"/>
  <c r="F9" i="2"/>
  <c r="F21" i="2"/>
  <c r="F22" i="2"/>
  <c r="F25" i="2"/>
  <c r="F36" i="2"/>
  <c r="F10" i="2"/>
  <c r="F42" i="2"/>
  <c r="F30" i="2"/>
  <c r="F46" i="2"/>
  <c r="F37" i="2"/>
  <c r="I37" i="2" s="1"/>
  <c r="K37" i="2" s="1"/>
  <c r="L37" i="2" s="1"/>
  <c r="N37" i="2" s="1"/>
  <c r="F11" i="2"/>
  <c r="F23" i="2"/>
  <c r="F24" i="2"/>
  <c r="F18" i="2"/>
  <c r="F39" i="2"/>
  <c r="F12" i="2"/>
  <c r="F13" i="2"/>
  <c r="F40" i="2"/>
  <c r="F14" i="2"/>
  <c r="F26" i="2"/>
  <c r="I26" i="2" s="1"/>
  <c r="F17" i="2"/>
  <c r="F15" i="2"/>
  <c r="F27" i="2"/>
  <c r="F16" i="2"/>
  <c r="F31" i="2"/>
  <c r="F41" i="2"/>
  <c r="F28" i="2"/>
  <c r="F29" i="2"/>
  <c r="F33" i="2"/>
  <c r="F43" i="2"/>
  <c r="F19" i="2"/>
  <c r="F7" i="2"/>
  <c r="F20" i="2"/>
  <c r="F8" i="2"/>
  <c r="H45" i="2"/>
  <c r="H27" i="2"/>
  <c r="H23" i="2"/>
  <c r="H19" i="2"/>
  <c r="H8" i="2"/>
  <c r="H38" i="2"/>
  <c r="H33" i="2"/>
  <c r="H43" i="2"/>
  <c r="H47" i="2"/>
  <c r="H21" i="2"/>
  <c r="H12" i="2"/>
  <c r="H36" i="2"/>
  <c r="H39" i="2"/>
  <c r="H16" i="2"/>
  <c r="H28" i="2"/>
  <c r="H31" i="2"/>
  <c r="H17" i="2"/>
  <c r="H10" i="2"/>
  <c r="H24" i="2"/>
  <c r="H11" i="2"/>
  <c r="H29" i="2"/>
  <c r="H46" i="2"/>
  <c r="H34" i="2"/>
  <c r="H30" i="2"/>
  <c r="H40" i="2"/>
  <c r="H13" i="2"/>
  <c r="I15" i="2" l="1"/>
  <c r="I32" i="2"/>
  <c r="K32" i="2" s="1"/>
  <c r="L32" i="2" s="1"/>
  <c r="N32" i="2" s="1"/>
  <c r="I33" i="1" s="1"/>
  <c r="I41" i="2"/>
  <c r="K41" i="2" s="1"/>
  <c r="L41" i="2" s="1"/>
  <c r="N41" i="2" s="1"/>
  <c r="I42" i="1" s="1"/>
  <c r="I16" i="2"/>
  <c r="I21" i="2"/>
  <c r="I18" i="2"/>
  <c r="I13" i="2"/>
  <c r="K13" i="2" s="1"/>
  <c r="L13" i="2" s="1"/>
  <c r="N13" i="2" s="1"/>
  <c r="I14" i="1" s="1"/>
  <c r="I43" i="2"/>
  <c r="K43" i="2" s="1"/>
  <c r="L43" i="2" s="1"/>
  <c r="N43" i="2" s="1"/>
  <c r="I44" i="1" s="1"/>
  <c r="I14" i="2"/>
  <c r="I22" i="2"/>
  <c r="I39" i="2"/>
  <c r="K39" i="2" s="1"/>
  <c r="L39" i="2" s="1"/>
  <c r="N39" i="2" s="1"/>
  <c r="I40" i="1" s="1"/>
  <c r="I7" i="2"/>
  <c r="K7" i="2" s="1"/>
  <c r="L7" i="2" s="1"/>
  <c r="N7" i="2" s="1"/>
  <c r="I8" i="1" s="1"/>
  <c r="I33" i="2"/>
  <c r="K33" i="2" s="1"/>
  <c r="L33" i="2" s="1"/>
  <c r="N33" i="2" s="1"/>
  <c r="I34" i="1" s="1"/>
  <c r="I9" i="2"/>
  <c r="K9" i="2" s="1"/>
  <c r="L9" i="2" s="1"/>
  <c r="N9" i="2" s="1"/>
  <c r="I10" i="1" s="1"/>
  <c r="I30" i="2"/>
  <c r="I36" i="2"/>
  <c r="K36" i="2" s="1"/>
  <c r="L36" i="2" s="1"/>
  <c r="N36" i="2" s="1"/>
  <c r="I37" i="1" s="1"/>
  <c r="I44" i="2"/>
  <c r="K44" i="2" s="1"/>
  <c r="L44" i="2" s="1"/>
  <c r="N44" i="2" s="1"/>
  <c r="I45" i="1" s="1"/>
  <c r="I27" i="2"/>
  <c r="I11" i="2"/>
  <c r="K11" i="2" s="1"/>
  <c r="L11" i="2" s="1"/>
  <c r="N11" i="2" s="1"/>
  <c r="I12" i="1" s="1"/>
  <c r="I28" i="2"/>
  <c r="I40" i="2"/>
  <c r="K40" i="2" s="1"/>
  <c r="L40" i="2" s="1"/>
  <c r="N40" i="2" s="1"/>
  <c r="I41" i="1" s="1"/>
  <c r="I34" i="2"/>
  <c r="K34" i="2" s="1"/>
  <c r="L34" i="2" s="1"/>
  <c r="N34" i="2" s="1"/>
  <c r="I35" i="1" s="1"/>
  <c r="I12" i="2"/>
  <c r="K12" i="2" s="1"/>
  <c r="L12" i="2" s="1"/>
  <c r="N12" i="2" s="1"/>
  <c r="I13" i="1" s="1"/>
  <c r="I20" i="2"/>
  <c r="I29" i="2"/>
  <c r="I42" i="2"/>
  <c r="K42" i="2" s="1"/>
  <c r="L42" i="2" s="1"/>
  <c r="N42" i="2" s="1"/>
  <c r="I43" i="1" s="1"/>
  <c r="I38" i="1"/>
  <c r="J37" i="1"/>
  <c r="I47" i="2"/>
  <c r="K47" i="2" s="1"/>
  <c r="L47" i="2" s="1"/>
  <c r="N47" i="2" s="1"/>
  <c r="I10" i="2"/>
  <c r="K10" i="2" s="1"/>
  <c r="L10" i="2" s="1"/>
  <c r="N10" i="2" s="1"/>
  <c r="I11" i="1" s="1"/>
  <c r="I38" i="2"/>
  <c r="K38" i="2" s="1"/>
  <c r="L38" i="2" s="1"/>
  <c r="N38" i="2" s="1"/>
  <c r="I39" i="1" s="1"/>
  <c r="I24" i="2"/>
  <c r="I17" i="2"/>
  <c r="I8" i="2"/>
  <c r="K8" i="2" s="1"/>
  <c r="L8" i="2" s="1"/>
  <c r="N8" i="2" s="1"/>
  <c r="I9" i="1" s="1"/>
  <c r="I31" i="2"/>
  <c r="K31" i="2" s="1"/>
  <c r="L31" i="2" s="1"/>
  <c r="N31" i="2" s="1"/>
  <c r="I32" i="1" s="1"/>
  <c r="I19" i="2"/>
  <c r="I23" i="2"/>
  <c r="I45" i="2"/>
  <c r="K45" i="2" s="1"/>
  <c r="L45" i="2" s="1"/>
  <c r="N45" i="2" s="1"/>
  <c r="I46" i="2"/>
  <c r="K46" i="2" s="1"/>
  <c r="L46" i="2" s="1"/>
  <c r="N46" i="2" s="1"/>
  <c r="I47" i="1" s="1"/>
  <c r="J32" i="1"/>
  <c r="J41" i="1"/>
  <c r="J35" i="1"/>
  <c r="J36" i="1" l="1"/>
  <c r="J43" i="1"/>
  <c r="J33" i="1"/>
  <c r="J39" i="1"/>
  <c r="J46" i="1"/>
  <c r="J40" i="1"/>
  <c r="J31" i="1"/>
  <c r="J34" i="1"/>
  <c r="J42" i="1"/>
  <c r="J47" i="1"/>
  <c r="I46" i="1"/>
  <c r="J38" i="1"/>
  <c r="J8" i="1"/>
  <c r="J12" i="1"/>
  <c r="J9" i="1"/>
  <c r="J10" i="1"/>
  <c r="J13" i="1"/>
  <c r="J11" i="1"/>
  <c r="K18" i="2"/>
  <c r="L18" i="2" s="1"/>
  <c r="N18" i="2" s="1"/>
  <c r="I19" i="1" s="1"/>
  <c r="K16" i="2"/>
  <c r="L16" i="2" s="1"/>
  <c r="N16" i="2" s="1"/>
  <c r="I17" i="1" s="1"/>
  <c r="K17" i="2"/>
  <c r="L17" i="2" s="1"/>
  <c r="N17" i="2" s="1"/>
  <c r="I18" i="1" s="1"/>
  <c r="K14" i="2"/>
  <c r="L14" i="2" s="1"/>
  <c r="N14" i="2" s="1"/>
  <c r="I15" i="1" s="1"/>
  <c r="K15" i="2"/>
  <c r="L15" i="2" s="1"/>
  <c r="N15" i="2" s="1"/>
  <c r="I16" i="1" s="1"/>
  <c r="J14" i="1" l="1"/>
  <c r="J16" i="1"/>
  <c r="J15" i="1"/>
  <c r="J17" i="1"/>
  <c r="J18" i="1"/>
  <c r="K28" i="2"/>
  <c r="L28" i="2" s="1"/>
  <c r="N28" i="2" s="1"/>
  <c r="I29" i="1" s="1"/>
  <c r="K23" i="2"/>
  <c r="L23" i="2" s="1"/>
  <c r="N23" i="2" s="1"/>
  <c r="I24" i="1" s="1"/>
  <c r="K20" i="2"/>
  <c r="L20" i="2" s="1"/>
  <c r="N20" i="2" s="1"/>
  <c r="I21" i="1" s="1"/>
  <c r="K19" i="2"/>
  <c r="L19" i="2" s="1"/>
  <c r="N19" i="2" s="1"/>
  <c r="I20" i="1" s="1"/>
  <c r="K22" i="2"/>
  <c r="L22" i="2" s="1"/>
  <c r="N22" i="2" s="1"/>
  <c r="I23" i="1" s="1"/>
  <c r="K27" i="2"/>
  <c r="L27" i="2" s="1"/>
  <c r="N27" i="2" s="1"/>
  <c r="I28" i="1" s="1"/>
  <c r="K21" i="2"/>
  <c r="L21" i="2" s="1"/>
  <c r="N21" i="2" s="1"/>
  <c r="I22" i="1" s="1"/>
  <c r="K26" i="2"/>
  <c r="L26" i="2" s="1"/>
  <c r="N26" i="2" s="1"/>
  <c r="I27" i="1" s="1"/>
  <c r="J21" i="1" l="1"/>
  <c r="J19" i="1"/>
  <c r="J23" i="1"/>
  <c r="J26" i="1"/>
  <c r="J22" i="1"/>
  <c r="J20" i="1"/>
  <c r="J28" i="1"/>
  <c r="J27" i="1"/>
  <c r="K24" i="2"/>
  <c r="L24" i="2" s="1"/>
  <c r="N24" i="2" s="1"/>
  <c r="I25" i="1" s="1"/>
  <c r="K29" i="2"/>
  <c r="L29" i="2" s="1"/>
  <c r="N29" i="2" s="1"/>
  <c r="I30" i="1" s="1"/>
  <c r="K30" i="2"/>
  <c r="L30" i="2" s="1"/>
  <c r="N30" i="2" s="1"/>
  <c r="I31" i="1" s="1"/>
  <c r="K25" i="2"/>
  <c r="L25" i="2" s="1"/>
  <c r="N25" i="2" s="1"/>
  <c r="I26" i="1" s="1"/>
  <c r="J29" i="1" l="1"/>
  <c r="J24" i="1"/>
  <c r="J25" i="1"/>
  <c r="J30" i="1"/>
  <c r="E17" i="16" l="1"/>
  <c r="E18" i="16"/>
  <c r="E19" i="16"/>
  <c r="E15" i="16"/>
  <c r="C23" i="16" s="1"/>
  <c r="C24" i="16" l="1"/>
  <c r="A21" i="16"/>
  <c r="B22" i="16"/>
  <c r="F19" i="3" l="1"/>
  <c r="F20" i="3" l="1"/>
  <c r="B21" i="3" l="1"/>
  <c r="L2" i="1" l="1"/>
  <c r="E15" i="1" s="1"/>
  <c r="C23" i="1" s="1"/>
  <c r="C24" i="1" s="1"/>
  <c r="L2" i="24"/>
  <c r="E19" i="24" s="1"/>
  <c r="E19" i="1" l="1"/>
  <c r="E16" i="24"/>
  <c r="E18" i="1"/>
  <c r="E17" i="1"/>
  <c r="E17" i="24"/>
  <c r="E15" i="24"/>
  <c r="C23" i="24" s="1"/>
  <c r="C24" i="24" s="1"/>
  <c r="E16" i="1"/>
  <c r="E18" i="24"/>
  <c r="A21" i="24" l="1"/>
  <c r="A21" i="1"/>
  <c r="B22" i="24"/>
  <c r="B2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8CC97C-A224-411E-ADFF-CCAE0DE53221}" keepAlive="1" name="คิวรี - Table2" description="การเชื่อมต่อกับแบบสอบถาม 'Table2' ในสมุดงาน" type="5" refreshedVersion="0" background="1">
    <dbPr connection="Provider=Microsoft.Mashup.OleDb.1;Data Source=$Workbook$;Location=Table2;Extended Properties=&quot;&quot;" command="SELECT * FROM [Table2]"/>
  </connection>
</connections>
</file>

<file path=xl/sharedStrings.xml><?xml version="1.0" encoding="utf-8"?>
<sst xmlns="http://schemas.openxmlformats.org/spreadsheetml/2006/main" count="1869" uniqueCount="522">
  <si>
    <t>ค่างาน
(ทุน)
ล้านบาท</t>
  </si>
  <si>
    <t>ค่าใช้จ่ายในการดำเนินงานก่อสร้าง (%)</t>
  </si>
  <si>
    <t>รวมในรูป
Factor</t>
  </si>
  <si>
    <t>ภาษีมูลค่าเพิ่ม
(VAT)</t>
  </si>
  <si>
    <t>Factor F</t>
  </si>
  <si>
    <t>ค่า
อำนวยการ</t>
  </si>
  <si>
    <t>ระยะเวลา
ก่อสร้าง</t>
  </si>
  <si>
    <t>ระยะเวลา
เบิกจ่ายเงิน</t>
  </si>
  <si>
    <t>เงิน
จ่ายล่วงหน้า</t>
  </si>
  <si>
    <t>เงิน
ประกันผลงาน</t>
  </si>
  <si>
    <t>ดอกเบี้ย
เงินกู้</t>
  </si>
  <si>
    <t>ค่า
ดอกเบี้ย</t>
  </si>
  <si>
    <t>ค่า
กำไร</t>
  </si>
  <si>
    <t>รวม
ค่าใช้จ่าย</t>
  </si>
  <si>
    <t xml:space="preserve">    เงินล่วงหน้าจ่าย</t>
  </si>
  <si>
    <t>%</t>
  </si>
  <si>
    <t>ดอกเบี้ยเงินกู้</t>
  </si>
  <si>
    <t xml:space="preserve">    เงินประกันผลงานหัก</t>
  </si>
  <si>
    <t>ค่าภาษีมูลค่าเพิ่ม (VAT)</t>
  </si>
  <si>
    <t>ตารางคำนวณหาค่า FACTOR F งานชลประทาน</t>
  </si>
  <si>
    <t>สถานที่ก่อสร้าง</t>
  </si>
  <si>
    <t>เงื่อนไข</t>
  </si>
  <si>
    <t>เงินล่วงหน้าจ่าย (ร้อยละ)</t>
  </si>
  <si>
    <t>ค่าประกันผลงาน หัก (ร้อยละ)</t>
  </si>
  <si>
    <t>ดอกเบี้ยเงินกู้ (ร้อยละ)</t>
  </si>
  <si>
    <t>ค่าภาษีมูลค่าเพิ่ม (VAT) (ร้อยละ)</t>
  </si>
  <si>
    <t>ค่างาน (ทุน)</t>
  </si>
  <si>
    <t>ล้านบาท</t>
  </si>
  <si>
    <t>FACTOR F</t>
  </si>
  <si>
    <t>หมายเหตุ</t>
  </si>
  <si>
    <t>&lt; 5</t>
  </si>
  <si>
    <t>สูตรคำนวณหาค่า FACTOR F</t>
  </si>
  <si>
    <t>FACTOR F = D-</t>
  </si>
  <si>
    <t>{</t>
  </si>
  <si>
    <t>}</t>
  </si>
  <si>
    <t>[( D - E ) x ( A - B )]</t>
  </si>
  <si>
    <t>( C - B )</t>
  </si>
  <si>
    <t>เมื่อ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</si>
  <si>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</si>
  <si>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</si>
  <si>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</si>
  <si>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ค่างานตัวต่ำกว่าต้นทุน</t>
  </si>
  <si>
    <t>E = FACTOR F ค่างานตัวสูงกว่าต้นทุน</t>
  </si>
  <si>
    <t>แทนค่า</t>
  </si>
  <si>
    <t>FACTOR F สูงกว่า</t>
  </si>
  <si>
    <t>FACTOR F =</t>
  </si>
  <si>
    <t>สรุปต้นทุน</t>
  </si>
  <si>
    <t>=</t>
  </si>
  <si>
    <t>ค่า FACTOR F</t>
  </si>
  <si>
    <t>ชื่อโครงการ</t>
  </si>
  <si>
    <t>หน่วยงานที่รับผิดชอบ</t>
  </si>
  <si>
    <t>ประมาณราคาวันที่</t>
  </si>
  <si>
    <t>ราคาน้ำมัน ดีเซล</t>
  </si>
  <si>
    <t>ราคาน้ำมัน เบนซิน</t>
  </si>
  <si>
    <t>ลำดับที่</t>
  </si>
  <si>
    <t>รายการ</t>
  </si>
  <si>
    <t>หน่วย</t>
  </si>
  <si>
    <t>ราคา/หน่วย</t>
  </si>
  <si>
    <t>ระยะทางขนส่ง</t>
  </si>
  <si>
    <t>ชนิด</t>
  </si>
  <si>
    <t>คอนกรีตผสมเสร็จ</t>
  </si>
  <si>
    <t>ลบ.ม.</t>
  </si>
  <si>
    <t>ทรงรูปลูกบาศก์ 180 ksc. /ทรงกระบอก 140 ksc.</t>
  </si>
  <si>
    <t>ทรงรูปลูกบาศก์ 210 ksc. /ทรงกระบอก 180 ksc.</t>
  </si>
  <si>
    <t>ทรงรูปลูกบาศก์ 240 ksc. /ทรงกระบอก 210 ksc.</t>
  </si>
  <si>
    <t>ทรงรูปลูกบาศก์ 280 ksc. /ทรงกระบอก 240 ksc.</t>
  </si>
  <si>
    <t>ทรงรูปลูกบาศก์ 300 ksc. /ทรงกระบอก 250 ksc.</t>
  </si>
  <si>
    <t>ทรงรูปลูกบาศก์ 320 ksc. /ทรงกระบอก 280 ksc.</t>
  </si>
  <si>
    <t>ทรงรูปลูกบาศก์ 350 ksc. /ทรงกระบอก 300 ksc.</t>
  </si>
  <si>
    <t>ทรงรูปลูกบาศก์ 380 ksc. /ทรงกระบอก 320 ksc.</t>
  </si>
  <si>
    <t>ทรงรูปลูกบาศก์ 400 ksc. /ทรงกระบอก 350 ksc.</t>
  </si>
  <si>
    <t>ตัน</t>
  </si>
  <si>
    <t>Laen Concrete</t>
  </si>
  <si>
    <t>เหล็กเส้นกลมผิวเรียบ</t>
  </si>
  <si>
    <t>เหล็กเส้นกลม SR 24 มอก. ศก. 6 มม.</t>
  </si>
  <si>
    <t>เหล็กเส้นกลม SR 24 มอก. ศก. 9 มม.</t>
  </si>
  <si>
    <t>เหล็กเส้นกลม SR 24 มอก. ศก. 12 มม.</t>
  </si>
  <si>
    <t>เหล็กเส้นกลม SR 24 มอก. ศก. 15 มม.</t>
  </si>
  <si>
    <t>เหล็กเส้นกลม SR 24 มอก. ศก. 19 มม.</t>
  </si>
  <si>
    <t>เหล็กเส้นกลม SR 24 มอก. ศก. 25 มม.</t>
  </si>
  <si>
    <t>เหล็กเส้นกลมผิวข้ออ้อย</t>
  </si>
  <si>
    <t>เหล็กเส้นกลมผิวข้ออ้อย SD 40 มอก. ศก. 12 มม.</t>
  </si>
  <si>
    <t>เหล็กเส้นกลมผิวข้ออ้อย SD 40 มอก. ศก. 16 มม.</t>
  </si>
  <si>
    <t>เหล็กเส้นกลมผิวข้ออ้อย SD 40 มอก. ศก. 20 มม.</t>
  </si>
  <si>
    <t>เหล็กเส้นกลมผิวข้ออ้อย SD 40 มอก. ศก. 25 มม.</t>
  </si>
  <si>
    <t>เหล็กเส้นกลมผิวข้ออ้อย SD 40 มอก. ศก. 28 มม.</t>
  </si>
  <si>
    <t>เหล็กเส้นกลมผิวข้ออ้อย SD 40 มอก. ศก. 32 มม.</t>
  </si>
  <si>
    <t>ลวดผูกเหล็ก</t>
  </si>
  <si>
    <t>ลวดผูกเหล็กเบอร์ 18</t>
  </si>
  <si>
    <t>กก.</t>
  </si>
  <si>
    <t>ตะแกรงเหล็กสำเร็จรูป เหล็กเส้นผิวเรียบ</t>
  </si>
  <si>
    <t>เหล็ก ศก. 4 มม. ขนาดตาราง 0.25x0.25 ม.</t>
  </si>
  <si>
    <t>เหล็ก ศก. 4 มม. ขนาดตาราง 0.20x0.20 ม.</t>
  </si>
  <si>
    <t>เหล็ก ศก. 4 มม. ขนาดตาราง 0.15x0.15 ม.</t>
  </si>
  <si>
    <t>เหล็ก ศก. 4.6 มม. ขนาดตาราง 0.20x0.20 ม.</t>
  </si>
  <si>
    <t>ตร.ม.</t>
  </si>
  <si>
    <t>เหล็ก ศก. 4.6 มม. ขนาดตาราง 0.15x0.15 ม.</t>
  </si>
  <si>
    <t>เหล็ก ศก. 5.6 มม. ขนาดตาราง 0.15x0.15 ม.</t>
  </si>
  <si>
    <t>เหล็ก ศก. 5.6 มม. ขนาดตาราง 0.20x0.20 ม.</t>
  </si>
  <si>
    <t>เหล็ก ศก. 10 มม. ขนาดตาราง 0.15x0.15 ม.</t>
  </si>
  <si>
    <t>เหล็ก ศก. 8 มม. ขนาดตาราง 0.15x0.15 ม.</t>
  </si>
  <si>
    <t>เหล็ก ศก. 8 มม. ขนาดตาราง 0.20x0.20 ม.</t>
  </si>
  <si>
    <t>เหล็ก ศก. 8 มม. ขนาดตาราง 0.25x0.25 ม.</t>
  </si>
  <si>
    <t>เหล็ก ศก. 7 มม. ขนาดตาราง 0.15x0.15 ม.</t>
  </si>
  <si>
    <t>เหล็ก ศก. 7 มม. ขนาดตาราง 0.20x0.20 ม.</t>
  </si>
  <si>
    <t>เหล็ก ศก. 9 มม. ขนาดตาราง 0.15x0.15 ม.</t>
  </si>
  <si>
    <t>เหล็ก ศก. 6 มม. ขนาดตาราง 0.15x0.15 ม.</t>
  </si>
  <si>
    <t>เหล็ก ศก. 6 มม. ขนาดตาราง 0.20x0.20 ม.</t>
  </si>
  <si>
    <t>เหล็ก ศก. 6 มม. ขนาดตาราง 0.25x0.25 ม.</t>
  </si>
  <si>
    <t>เหล็ก ศก. 6 มม. ขนาดตาราง 0.30x0.30 ม.</t>
  </si>
  <si>
    <t>เหล็ก ศก. 5 มม. ขนาดตาราง 0.20x0.20 ม.</t>
  </si>
  <si>
    <t>เหล็ก ศก. 5 มม. ขนาดตาราง 0.15x0.15 ม.</t>
  </si>
  <si>
    <t>ค่าขนส่ง</t>
  </si>
  <si>
    <t>ปูนซีเมนต์ปอร์ตแลนด์ ประเภท 1</t>
  </si>
  <si>
    <t>ประเภท</t>
  </si>
  <si>
    <t>คอนกรีต</t>
  </si>
  <si>
    <t>ซีเมนต์</t>
  </si>
  <si>
    <t>ปูนซีเมนต์ไฮดรอลิก</t>
  </si>
  <si>
    <t>ปูนซีเมนต์ผสม</t>
  </si>
  <si>
    <t>เหล็กเสริมโครงสร้าง</t>
  </si>
  <si>
    <t>Wire mesh</t>
  </si>
  <si>
    <t>ชนิดรถขนส่ง</t>
  </si>
  <si>
    <t>รถ 10 ล้อลากพ้วง</t>
  </si>
  <si>
    <t>รวมค่าวัสดุ</t>
  </si>
  <si>
    <t>ที่มาของราคา</t>
  </si>
  <si>
    <t>(บาท)</t>
  </si>
  <si>
    <t>ค่าขนขึ้นลง</t>
  </si>
  <si>
    <t>ราคาพาณิชย์จังหวัด</t>
  </si>
  <si>
    <t>ตารางสรุปราคาวัสดุ</t>
  </si>
  <si>
    <t>อยู่ในท้องถิ่นจังหวัด</t>
  </si>
  <si>
    <t>วันที่คำนวณราคา</t>
  </si>
  <si>
    <t>บาท/ลิตร</t>
  </si>
  <si>
    <t>ผู้ประมาณราคา</t>
  </si>
  <si>
    <t>ปริมาณงาน</t>
  </si>
  <si>
    <t>รวมค่างานก่อสร้าง</t>
  </si>
  <si>
    <t>รวมราคางานก่อสร้างประมาณ</t>
  </si>
  <si>
    <t>คิดเป็นราคางานก่อสร้าง</t>
  </si>
  <si>
    <t>สรุป</t>
  </si>
  <si>
    <t>ชื่อ-นามสกุล</t>
  </si>
  <si>
    <t>ตำแหน่ง</t>
  </si>
  <si>
    <t>หัวหน้าสำนักปลัด</t>
  </si>
  <si>
    <t>ตำแหน่ง :</t>
  </si>
  <si>
    <t>ขั้นตอนการคำนวณราคา</t>
  </si>
  <si>
    <t>หมู่ที่</t>
  </si>
  <si>
    <t>ชื่อหมู่บ้าน/ชื่อสถานที่</t>
  </si>
  <si>
    <t>เลขที่หนังสือคำสั่ง</t>
  </si>
  <si>
    <t>ลงชื่อ</t>
  </si>
  <si>
    <t>ตรวจ</t>
  </si>
  <si>
    <t>เห็นชอบ</t>
  </si>
  <si>
    <t>อนุมัติ</t>
  </si>
  <si>
    <t>Lat :</t>
  </si>
  <si>
    <t>Long :</t>
  </si>
  <si>
    <t>ลพบุรี</t>
  </si>
  <si>
    <t>พิกัด Lat , Long จุดเริ่ม(ถ้ามี)</t>
  </si>
  <si>
    <t>พิกัด Lat , Long จุดสิ้นสุด(ถ้ามี)</t>
  </si>
  <si>
    <t>คณะกรรมการราคากลาง</t>
  </si>
  <si>
    <t>ประธาน</t>
  </si>
  <si>
    <t>กรรมการ</t>
  </si>
  <si>
    <t>ของบประมาณ</t>
  </si>
  <si>
    <t>รักษาราชการแทนหรือไม่</t>
  </si>
  <si>
    <t>ตำแหน่งที่รักษา</t>
  </si>
  <si>
    <t>ไม่ใช่</t>
  </si>
  <si>
    <t>เดือน</t>
  </si>
  <si>
    <t>ปี พ.ศ.</t>
  </si>
  <si>
    <t>จึงโปรดมาให้ความเห็นชอบด้วย</t>
  </si>
  <si>
    <t>ประธานกรรมการ</t>
  </si>
  <si>
    <t>ประมาณราคา</t>
  </si>
  <si>
    <t>ดอกเบี้ยเงินกู้ (%)</t>
  </si>
  <si>
    <t>ค่าภาษีมูลค่าเพิ่ม (%)</t>
  </si>
  <si>
    <t>เงินจ่ายล่วงหน้า (%)</t>
  </si>
  <si>
    <t>ค่าประกันผลงาน (%)</t>
  </si>
  <si>
    <t>ค่างานต้นทุน</t>
  </si>
  <si>
    <t>ต่อหน่วย (บาท)</t>
  </si>
  <si>
    <t>ค่า</t>
  </si>
  <si>
    <t>ราคากลาง</t>
  </si>
  <si>
    <t>1. งานถางป่า</t>
  </si>
  <si>
    <t>1.1 งานถากถาง</t>
  </si>
  <si>
    <t>-</t>
  </si>
  <si>
    <t>ค่าดำเนินการ</t>
  </si>
  <si>
    <t>บาท/ตร.ม.</t>
  </si>
  <si>
    <t>รวมทั้งสิ้น</t>
  </si>
  <si>
    <t>1.2 งานถากถางและล้มต้นไม้</t>
  </si>
  <si>
    <t>2. งานขุดเปิดหน้าดิน</t>
  </si>
  <si>
    <t>ค่าขุดเปิดหน้าดิน</t>
  </si>
  <si>
    <t>บาท/ลบ.ม.</t>
  </si>
  <si>
    <t>ค่าตักดิน</t>
  </si>
  <si>
    <t>บาท/ลบ.ม. (หลวม)</t>
  </si>
  <si>
    <t>กม.</t>
  </si>
  <si>
    <t>ไม่มีขนย้าย</t>
  </si>
  <si>
    <t>รวม ค่าตักดิน + ค่าขนส่ง</t>
  </si>
  <si>
    <t>3. งานดินขุด</t>
  </si>
  <si>
    <t>3.1 งานดินขุดด้วยแรงคน</t>
  </si>
  <si>
    <t>ค่าขุดด้วยแรงคน ( 1/2 x อัตราค่าจ้างแรงงานขั้นต่ำ )</t>
  </si>
  <si>
    <t>1/2 x</t>
  </si>
  <si>
    <t>3.2.1 งานขุดดินด้วยเครื่องจักร</t>
  </si>
  <si>
    <t>ค่าขุดดินด้วยเครื่องจักร</t>
  </si>
  <si>
    <t>รถบรรทุก 10 ล้อ</t>
  </si>
  <si>
    <t>3.3 งานดินขุดยาก</t>
  </si>
  <si>
    <t>ค่าขุด</t>
  </si>
  <si>
    <t>ค่าดักและตัก</t>
  </si>
  <si>
    <t>รวม ค่าดักและตัก + ค่าขนส่ง</t>
  </si>
  <si>
    <t>4. งานขุดลอก</t>
  </si>
  <si>
    <t>4.1 งานขุดลอกด้วยรถขุด</t>
  </si>
  <si>
    <t>4.2 งานขุดลอกด้วยเรือขุด</t>
  </si>
  <si>
    <t>5. งานดินถม</t>
  </si>
  <si>
    <t>5.1 งานดินถมบดอัดแน่นด้วยแรงคน</t>
  </si>
  <si>
    <t>ค่าถมดินบดทับแน่นด้วยแรงคน ( 1 x  อัตราค่าจ้างแรงงานขั้นต่ำ )</t>
  </si>
  <si>
    <t>5.2 งานดินถมบดอัดแน่นด้วยเครื่องจักรเบา</t>
  </si>
  <si>
    <t>5.3 งานดินถมบดอัดแน่นด้วยเครื่องจักร</t>
  </si>
  <si>
    <t>5.3 (1) งานดินถมบดอัดแน่นด้วยเครื่องจักร (งานทั่วไป 85% )</t>
  </si>
  <si>
    <t>ค่าดินที่แหล่ง</t>
  </si>
  <si>
    <t>ค่าดินขุดด้วยเครื่องจักร</t>
  </si>
  <si>
    <t>ค่าขยายตัว</t>
  </si>
  <si>
    <t>ค่าขุดดินด้วยเครื่องจักร/ค่าขยายตัว</t>
  </si>
  <si>
    <t>ค่าใช้จ่ายในการจัดหาดิน</t>
  </si>
  <si>
    <t>สูตรคำนวณ</t>
  </si>
  <si>
    <t>ค่าบดทับ</t>
  </si>
  <si>
    <t>5.3 (2) งานดินถมบดอัดแน่นด้วยเครื่องจักร (งานทั่วไป 95% )</t>
  </si>
  <si>
    <t>5.3 (3) งานดินถมบดอัดแน่นด้วยเครื่องจักร (งานเขื่อน 95% )</t>
  </si>
  <si>
    <t>5.3 (4) งานดินถมบดอัดแน่นด้วยเครื่องจักร (งานเขื่อน 98% )</t>
  </si>
  <si>
    <t>6 งานดินลูกรังบดอัดแน่น</t>
  </si>
  <si>
    <t>ค่าขุดเปิดหน้าบ่อลูกรัง</t>
  </si>
  <si>
    <t>ค่าวัสดุจากแหล่ง</t>
  </si>
  <si>
    <t>รถบรรทุก 10 ล้อลากพ้วง</t>
  </si>
  <si>
    <t>รวม ค่าวัสดุจากแหล่ง+ค่าขุดเปิดหน้าบ่อลูกรัง+ค่าขุด</t>
  </si>
  <si>
    <t>7. งานสูบน้ำระหว่างก่อสร้าง</t>
  </si>
  <si>
    <t>งานถางป่า</t>
  </si>
  <si>
    <t>งานลูกรังบดอัดแน่น วัสดุคัดเลือก</t>
  </si>
  <si>
    <t>งานพื้นทาง (หินคลุก)</t>
  </si>
  <si>
    <t>งานดินขุดยาก</t>
  </si>
  <si>
    <t>งานขุดลอก</t>
  </si>
  <si>
    <t>งานบดอัดแน่นด้วยเครื่องจักร (งานทั่วไป)</t>
  </si>
  <si>
    <t>งานบดอัดแน่นด้วยเครื่องจักร (งานเขื่อน)</t>
  </si>
  <si>
    <t>ค่าน้ำมัน</t>
  </si>
  <si>
    <t>ฝน</t>
  </si>
  <si>
    <t>ค่าถากถาง</t>
  </si>
  <si>
    <t>ค่าถากถางและล้มต้นไม้</t>
  </si>
  <si>
    <t>ค่าบดอัด</t>
  </si>
  <si>
    <t>ค่าผสมคลุกเคล้า</t>
  </si>
  <si>
    <t>ค่าเปิดหน้าดิน</t>
  </si>
  <si>
    <t>ค่าขุดด้วยเครื่องจักร</t>
  </si>
  <si>
    <t>ค่าดันและตัก</t>
  </si>
  <si>
    <t>ค่าขุดลอกด้วยรถขุด</t>
  </si>
  <si>
    <t>ค่าขุดลอกด้วยเรือ</t>
  </si>
  <si>
    <t>งานบดอัดแน่นด้วยเครื่องจักร 85%</t>
  </si>
  <si>
    <t>งานบดอัดแน่นด้วยเครื่องจักร 95%</t>
  </si>
  <si>
    <t>งานบดอัดแน่นด้วยเครื่องจักร 98%</t>
  </si>
  <si>
    <t>ค่าสูบน้ำระหว่างก่อสร้าง</t>
  </si>
  <si>
    <t>29-29.99</t>
  </si>
  <si>
    <t>ปกติ</t>
  </si>
  <si>
    <t>30-30.99</t>
  </si>
  <si>
    <t>31.31.99</t>
  </si>
  <si>
    <t>ฝนชุก</t>
  </si>
  <si>
    <t>ราคากลางงานก่อสร้าง</t>
  </si>
  <si>
    <t>งานแผ่นใยสังเคราะห์</t>
  </si>
  <si>
    <t>ค่าวัสดุ รวมค่าขนส่งถึงสถานที่ก่อสร้าง</t>
  </si>
  <si>
    <t>งานกล่อง Gabion</t>
  </si>
  <si>
    <t>ค่าประกอบกล่อง</t>
  </si>
  <si>
    <t>บาท/กล่อง</t>
  </si>
  <si>
    <t>ค่าหิน พร้อมบรรจุติดตั้ง</t>
  </si>
  <si>
    <t>งานหินทิ้ง หนา 1.00 ม.</t>
  </si>
  <si>
    <t>ราคางานหินทิ้ง</t>
  </si>
  <si>
    <t>ม.</t>
  </si>
  <si>
    <t>ลงวันที่</t>
  </si>
  <si>
    <t>งานท่อเหลี่ยม ( Precast Box Culvert )</t>
  </si>
  <si>
    <t>ความยาวท่อ</t>
  </si>
  <si>
    <t>จำนวนด้านปากท่อ</t>
  </si>
  <si>
    <t>ด้าน</t>
  </si>
  <si>
    <t>คอนกรีตหยาบ</t>
  </si>
  <si>
    <t>@</t>
  </si>
  <si>
    <t>บาท</t>
  </si>
  <si>
    <t>คอนกรีต ค.2</t>
  </si>
  <si>
    <t>ไม้แบบ (3)</t>
  </si>
  <si>
    <t>RB6</t>
  </si>
  <si>
    <t>RB9</t>
  </si>
  <si>
    <t>DB12</t>
  </si>
  <si>
    <t>DB20</t>
  </si>
  <si>
    <t>ท่อเหลี่ยมสำเร็จรูปขนาด 1.2x1.2 ม.</t>
  </si>
  <si>
    <t>ท่อน</t>
  </si>
  <si>
    <t>ค่าขนส่งท่อ</t>
  </si>
  <si>
    <t>ค่าใช้จ่ายรวม</t>
  </si>
  <si>
    <t>ค่าขนส่งท่อคิดจารการขนโดยรถบรรทุก  10  ล้อ  เที่ยวละ  13  ตัน</t>
  </si>
  <si>
    <t xml:space="preserve">ค่าขนท่อขึ้น - ลง  คิดเที่ยวละ  300  บาท </t>
  </si>
  <si>
    <t xml:space="preserve">ค่าขนส่ง     </t>
  </si>
  <si>
    <t>กม.=</t>
  </si>
  <si>
    <t>x 13+300</t>
  </si>
  <si>
    <t>บาท/เที่ยว</t>
  </si>
  <si>
    <t xml:space="preserve">ค่าขนส่งเฉลี่ย                                 = </t>
  </si>
  <si>
    <t>/</t>
  </si>
  <si>
    <t>บาท/ม.</t>
  </si>
  <si>
    <t>ไม้แบบสำหรับงานสะพานและท่อเหลี่ยม</t>
  </si>
  <si>
    <t xml:space="preserve"> =</t>
  </si>
  <si>
    <t>ไม้แบบ  (3)  พื้นที่  1  ตารางเมตร</t>
  </si>
  <si>
    <t xml:space="preserve">ไม้กระบากหรือไม้ยาง หรือเทียบเท่า  </t>
  </si>
  <si>
    <t>ลบ.ฟ.</t>
  </si>
  <si>
    <t xml:space="preserve">  =</t>
  </si>
  <si>
    <t xml:space="preserve">ไม้อัดยาง หนา 4 มม.      </t>
  </si>
  <si>
    <t xml:space="preserve">ไม้คร่าว                               </t>
  </si>
  <si>
    <t xml:space="preserve">ตะปู                                    </t>
  </si>
  <si>
    <t>รวม</t>
  </si>
  <si>
    <t xml:space="preserve">เนื่องจากใช้งานได้ประมาณ  3  ครั้ง  คิดจาก                                </t>
  </si>
  <si>
    <t>ค่าแรง</t>
  </si>
  <si>
    <t>น้ำมันทาผิวไม้</t>
  </si>
  <si>
    <t>ทรายหยาบบดอัดแน่น</t>
  </si>
  <si>
    <t>ค่าวัสดุจากแหล่งรวมค่าตัก</t>
  </si>
  <si>
    <t xml:space="preserve">ค่าขนส่ง </t>
  </si>
  <si>
    <t xml:space="preserve">ส่วนยุบตัว  </t>
  </si>
  <si>
    <t>x</t>
  </si>
  <si>
    <t>ค่าดำเนินการ + ค่าเสื่อมราคาบดอัด  75 %</t>
  </si>
  <si>
    <t>ค่างานต้นทุนรวม</t>
  </si>
  <si>
    <t>รายการคำนวณราคาต่อหน่วย (งานสะพาน และท่อเหลี่ยม)</t>
  </si>
  <si>
    <t>ราคาคอนกรีตดาด</t>
  </si>
  <si>
    <t>งานดาดคอนกรีตหนา</t>
  </si>
  <si>
    <t>ซม.</t>
  </si>
  <si>
    <t>ค่าแต่งผิวหน้าคอนกรีตดาด</t>
  </si>
  <si>
    <t>ค่างานไม้แบบ</t>
  </si>
  <si>
    <t>ค่าแรงต่อรื้อแบบ</t>
  </si>
  <si>
    <t>ไม้ยางแปรรูป (ขนาด 1 1/2" x 3" x3.5-4 ม.)</t>
  </si>
  <si>
    <t>ไม้กระบาก (ขนาด 1"x6"-8" x 4 ม.)</t>
  </si>
  <si>
    <t>รวมเฉลี่ยไม้แบบ</t>
  </si>
  <si>
    <t>รวมค่าไม้แบบ</t>
  </si>
  <si>
    <t>องค์ประกอบ</t>
  </si>
  <si>
    <t>วัสดุหลัก</t>
  </si>
  <si>
    <t>1. หินใหญ่</t>
  </si>
  <si>
    <t>2. หินย่อย</t>
  </si>
  <si>
    <t>3. ทรายหยาบ</t>
  </si>
  <si>
    <t>4. ปูนซีเมนต์</t>
  </si>
  <si>
    <t>ถุง</t>
  </si>
  <si>
    <t>ค่าแรงงาน</t>
  </si>
  <si>
    <t>1. ค่าแรงงานทั่วไป</t>
  </si>
  <si>
    <t>2. ค่าผสมคอนกรีต</t>
  </si>
  <si>
    <t>3. ค่าเทคอนกรีต</t>
  </si>
  <si>
    <t>4. ค่าบ่มคอนกรีต</t>
  </si>
  <si>
    <t>ค่าใช้จ่ายอื่นๆ</t>
  </si>
  <si>
    <t>1. ค่าซ่อมเครื่องจักร</t>
  </si>
  <si>
    <t>2. ค่าน้ำมันเชื้อเพลิง</t>
  </si>
  <si>
    <t>3. ค่าอุปกรณ์ต่างๆ</t>
  </si>
  <si>
    <t>เหมารวม</t>
  </si>
  <si>
    <t>อัตราต่อหน่วย</t>
  </si>
  <si>
    <t>(บาท/หน่วย)</t>
  </si>
  <si>
    <t>จำนวน</t>
  </si>
  <si>
    <t>ราคา</t>
  </si>
  <si>
    <t>140 KSC.</t>
  </si>
  <si>
    <t>175 KSC.</t>
  </si>
  <si>
    <t>210 KSC.</t>
  </si>
  <si>
    <t>245 KSC.</t>
  </si>
  <si>
    <t>280 KSC.</t>
  </si>
  <si>
    <t>315 KSC.</t>
  </si>
  <si>
    <t>คอนกรีตล้วน</t>
  </si>
  <si>
    <t>350 KSC.</t>
  </si>
  <si>
    <t>คอนกรีตดาด</t>
  </si>
  <si>
    <t>หินเรียง</t>
  </si>
  <si>
    <t>หินเรียงยาแนว</t>
  </si>
  <si>
    <t>หินก่อ</t>
  </si>
  <si>
    <t>หินทิ้ง</t>
  </si>
  <si>
    <t>พื้นที่ไม้แบบ</t>
  </si>
  <si>
    <t>Dental</t>
  </si>
  <si>
    <t>Concrete</t>
  </si>
  <si>
    <t>ตารางคำนวณหาค่า FACTOR F งานสะพาน และท่อเหลี่ยม</t>
  </si>
  <si>
    <t>ตะแกรงเหล็กสำเร็จรูป เหล็กเส้นผิวข้ออ้อย</t>
  </si>
  <si>
    <t>เหล็ก ศก. 10 มม. ขนาดตาราง 0.50x0.50 ม.</t>
  </si>
  <si>
    <t>เหล็ก ศก. 10 มม. ขนาดตาราง 0.45x0.45 ม.</t>
  </si>
  <si>
    <t>เหล็ก ศก. 10 มม. ขนาดตาราง 0.40x0.40 ม.</t>
  </si>
  <si>
    <t>เหล็ก ศก. 10 มม. ขนาดตาราง 0.35x0.35 ม.</t>
  </si>
  <si>
    <t>เหล็ก ศก. 10 มม. ขนาดตาราง 0.30x0.30 ม.</t>
  </si>
  <si>
    <t>เหล็ก ศก. 10 มม. ขนาดตาราง 0.25x0.25 ม.</t>
  </si>
  <si>
    <t>เหล็ก ศก. 10 มม. ขนาดตาราง 0.20x0.20 ม.</t>
  </si>
  <si>
    <t>เหล็ก ศก. 12 มม. ขนาดตาราง 0.15x0.15 ม.</t>
  </si>
  <si>
    <t>เหล็ก ศก. 12 มม. ขนาดตาราง 0.50x0.50 ม.</t>
  </si>
  <si>
    <t>เหล็ก ศก. 12 มม. ขนาดตาราง 0.45x0.45 ม.</t>
  </si>
  <si>
    <t>เหล็ก ศก. 12 มม. ขนาดตาราง 0.40x0.40 ม.</t>
  </si>
  <si>
    <t>เหล็ก ศก. 12 มม. ขนาดตาราง 0.35x0.35 ม.</t>
  </si>
  <si>
    <t>เหล็ก ศก. 12 มม. ขนาดตาราง 0.30x0.30 ม.</t>
  </si>
  <si>
    <t>เหล็ก ศก. 12 มม. ขนาดตาราง 0.25x0.25 ม.</t>
  </si>
  <si>
    <t>เหล็ก ศก. 12 มม. ขนาดตาราง 0.20x0.20 ม.</t>
  </si>
  <si>
    <t>ราคาพาณิชย์กรุงเทพฯ</t>
  </si>
  <si>
    <t>ดิน หิน ทราย ลูกรัง</t>
  </si>
  <si>
    <t>ดิน</t>
  </si>
  <si>
    <t>หิน</t>
  </si>
  <si>
    <t>หินคลุก</t>
  </si>
  <si>
    <t>หินฝุ่น</t>
  </si>
  <si>
    <t>หิน 3/4</t>
  </si>
  <si>
    <t>หิน 1/2</t>
  </si>
  <si>
    <t>หิน 3/8</t>
  </si>
  <si>
    <t>หินย่อย</t>
  </si>
  <si>
    <t>หินใหญ่</t>
  </si>
  <si>
    <t>หินเบอร์ 1</t>
  </si>
  <si>
    <t>หินเบอร์ 2</t>
  </si>
  <si>
    <t>ทราย</t>
  </si>
  <si>
    <t>ทรายหยาบ</t>
  </si>
  <si>
    <t>ทรายละเอียด</t>
  </si>
  <si>
    <t>ลูกรัง</t>
  </si>
  <si>
    <t>ลูงรัง</t>
  </si>
  <si>
    <t>สืบจากแหล่งผลิต</t>
  </si>
  <si>
    <t>ไม่มีค่ารถขนส่ง</t>
  </si>
  <si>
    <t>สี และน้ำยา</t>
  </si>
  <si>
    <t>สีน้ำมัน</t>
  </si>
  <si>
    <t>สีน้ำมันเคลือบชนิดเงา ขนาด 3.785 ลิตร</t>
  </si>
  <si>
    <t>กระป๋อง</t>
  </si>
  <si>
    <t>สีน้ำมันเคลือบชนิดด้าน ขนาด 3.785 ลิตร</t>
  </si>
  <si>
    <t>สีพลาสติก</t>
  </si>
  <si>
    <t>สีน้ำพลาสติก ภายใน ขนาด 3.785 ลิตร</t>
  </si>
  <si>
    <t>สีน้ำพลาสติก ภายนอก ขนาด 3.785 ลิตร</t>
  </si>
  <si>
    <t>สีน้ำพลาสติก ภายนอก ขนาด 18.925 ลิตร</t>
  </si>
  <si>
    <t>สีรองพื้น</t>
  </si>
  <si>
    <t>สีรองพื้นโลหะใหม่ ขนาด 3.785 ลิตร</t>
  </si>
  <si>
    <t>สีรองพื้นปูนใหม่ ภายใน ขนาด 3.785 ลิตร</t>
  </si>
  <si>
    <t>สีรองพื้นปูนใหม่ ขนาด 3.785 ลิตร</t>
  </si>
  <si>
    <t>สีรองพื้นปูนใหม่ ขนาด 18.925 ลิตร</t>
  </si>
  <si>
    <t>น้ำมันเคลือบแข็ง</t>
  </si>
  <si>
    <t>น้ำมันเคลือบแข็ง ภายใน ขนาด 3.785 ลิตร</t>
  </si>
  <si>
    <t>น้ำมันเคลือบแข็ง ภายนอก ขนาด 3.785 ลิตร</t>
  </si>
  <si>
    <t>แลกเกอร์</t>
  </si>
  <si>
    <t>แลกเกอร์ ชนิดเงา ขนาด 3.785 ลิตร</t>
  </si>
  <si>
    <t>ทินเนอร์</t>
  </si>
  <si>
    <t>ทินเนอร์ ขนาด 2.1 ลิตร ตรา</t>
  </si>
  <si>
    <t>ทินเนอร์ ขนาด 3.785 ลิตร</t>
  </si>
  <si>
    <t>งานรื้อถอนคอนกรีตเดิม</t>
  </si>
  <si>
    <t>ตารางคอนกรีต และหิน</t>
  </si>
  <si>
    <t>แบบเลขที่</t>
  </si>
  <si>
    <t>ปริมาณงาน :</t>
  </si>
  <si>
    <t>STA</t>
  </si>
  <si>
    <t>พท.ดินถม</t>
  </si>
  <si>
    <t>ปริมาณดินถม</t>
  </si>
  <si>
    <t>ปริมาณสะสม</t>
  </si>
  <si>
    <t>จังหวัด :</t>
  </si>
  <si>
    <t>อำเภอ :</t>
  </si>
  <si>
    <t>ตำบล :</t>
  </si>
  <si>
    <t>พื้นที่ :</t>
  </si>
  <si>
    <t>ราคาน้ำมัน</t>
  </si>
  <si>
    <t>คำนวณของบประมาณ</t>
  </si>
  <si>
    <t>ท่าหลวง</t>
  </si>
  <si>
    <t>นายสุวัจชัย เจริญทรัพย์</t>
  </si>
  <si>
    <t>นายช่างโยธาปฏิบัติงาน</t>
  </si>
  <si>
    <t>นางธิติมา วิลาวรรณ์</t>
  </si>
  <si>
    <t>นายภิรมย์ ผดุงกลิ่น</t>
  </si>
  <si>
    <t>นายกเทศมนตรีตำบลบ้านท่าหลวง</t>
  </si>
  <si>
    <t>งานท่อ HDPE ขนาด ศก.63 มม.</t>
  </si>
  <si>
    <t>ค่าท่อพร้อมอุปกรณ์รวมค่าขนส่งถึงสถานที่ก่อสร้าง</t>
  </si>
  <si>
    <t>บาท/เมตร</t>
  </si>
  <si>
    <t>รายการคำนวณราคาต่อหน่วย</t>
  </si>
  <si>
    <t>นายช่างไฟฟ้าปฏิบัติงาน</t>
  </si>
  <si>
    <t>นายเกษมสันต์ ผดุงกลิ่น</t>
  </si>
  <si>
    <t>ใช่</t>
  </si>
  <si>
    <t>ปลัด เทศบาลตำบลบ้านท่าหลวง</t>
  </si>
  <si>
    <t>&lt; 0.5</t>
  </si>
  <si>
    <t>ตารางคำนวณหาค่า FACTOR F งานอาคาร</t>
  </si>
  <si>
    <t>&gt;500</t>
  </si>
  <si>
    <t>ค่าวัสดุ</t>
  </si>
  <si>
    <t>ราคาค่าวัสดุ</t>
  </si>
  <si>
    <t>ราคาค่าแรง</t>
  </si>
  <si>
    <t>ราคาค่าวัสดุ+ค่าแรง</t>
  </si>
  <si>
    <t>ราคารวม</t>
  </si>
  <si>
    <t>ปรับปรุงท่อ HDPE PE80 PN6 ขนาด ศก.63 มม. ระยะทาง 1,445 เมตร</t>
  </si>
  <si>
    <t>นายวิโรจน์ ผดุงกลิ่น</t>
  </si>
  <si>
    <t>รองนายกเทศมนตรีตำบลบ้านท่าหลวง</t>
  </si>
  <si>
    <t>ชิ้น</t>
  </si>
  <si>
    <t>ชุด</t>
  </si>
  <si>
    <t>ปลัดเทศบาลตำบลบ้านท่าหลวง</t>
  </si>
  <si>
    <t>งานเสา และฐานราก</t>
  </si>
  <si>
    <t>ครุภัณฑ์</t>
  </si>
  <si>
    <t>ค่าขุดดิน ถมกลับ</t>
  </si>
  <si>
    <t>ทรายหยาบผสมคอนกรีต</t>
  </si>
  <si>
    <t>ค่าแรงผสมคอนกรีต</t>
  </si>
  <si>
    <t>ทรายหยาบรองพื้น</t>
  </si>
  <si>
    <t>เหล็กเส้นกลมผิวเรียบ SR.24 ศก. 9  มม.</t>
  </si>
  <si>
    <t>เหล็กเส้นกลมผิวข้ออ้อย SD.40 ศก.12 มม.</t>
  </si>
  <si>
    <t>ลวดผูกเหล็ก เบอร์ 18</t>
  </si>
  <si>
    <t>ไม้แบบหล่อคอนกรีต</t>
  </si>
  <si>
    <t>ไม้คร่าว</t>
  </si>
  <si>
    <t>ค่าแรงติดตั้งแบบหล่อ แบบเปลือย</t>
  </si>
  <si>
    <t>ตะปู</t>
  </si>
  <si>
    <t>เหล็กท่อ เคลือบสังกะสี ขนาด ศก. 3 นิ้ว คาดน้ำเงิน</t>
  </si>
  <si>
    <t>เหล็กแผ่นหนา 9 มม.</t>
  </si>
  <si>
    <t>ค่าแรงเชื่อมเหล็ก</t>
  </si>
  <si>
    <t>J-Bolt M19</t>
  </si>
  <si>
    <t>โคมไฟถนนแอลอีดีพลังงานแสงอาทิตย์แบบ All in One เพิ่มประสิทธิภาพและความส่องสว่างสูง (All in One Solar-LED Street Light with a High Efficiency and High Lumen) โคมไฟแอลอีดี โซลาร์เซลล์ รุ่น B lighting B-150/19 วัตต์ (ตามบัญชีนวัตกรรม รหัส : 07010039)</t>
  </si>
  <si>
    <t>สีป้องกันสนิม</t>
  </si>
  <si>
    <t>แกลอน</t>
  </si>
  <si>
    <t>แบบสรุปราคางานก่อสร้าง</t>
  </si>
  <si>
    <t>เหล็กท่อ เคลือบสังกะสี ขนาด ศก. 2 นิ้ว คาดน้ำเงิน</t>
  </si>
  <si>
    <t>แบบสรุปราคากลางงานก่อสร้าง</t>
  </si>
  <si>
    <t>ผู้อำนวยการกองช่าง</t>
  </si>
  <si>
    <t>เทศบาลตำบลบ้านท่าหลวง</t>
  </si>
  <si>
    <t>หัวหน้าสำนักปลัด รักษาราชการแทน</t>
  </si>
  <si>
    <t>( นางธิติมา วิลาวรรณ์ )</t>
  </si>
  <si>
    <t>( นายวิโรจน์ ผดุงกลิ่น )</t>
  </si>
  <si>
    <t>งานติดตั้งรั้วบ่อขยะ</t>
  </si>
  <si>
    <t>บานพับ</t>
  </si>
  <si>
    <t>เสาสำเร็จรูป ขนาด 8x8x205 ซม.</t>
  </si>
  <si>
    <t>บ่อทิ้งขยะเทศบาลตำบลบ้านท่าหลวง</t>
  </si>
  <si>
    <t>งานประตูรั้วบ่อขยะ</t>
  </si>
  <si>
    <t>ตอม่อ ขนาด 0.40x0.70x0.80 ม.</t>
  </si>
  <si>
    <t>ต้น</t>
  </si>
  <si>
    <t>เมตร</t>
  </si>
  <si>
    <t>เหล็กกล่อง 4"x4" หนา 3.2 มม.</t>
  </si>
  <si>
    <t>เหล็กกล่อง 3"x3" หนา 3.2 มม.</t>
  </si>
  <si>
    <t>ล้อเลื่อน</t>
  </si>
  <si>
    <t>เหล็กกล่อง 1 1/2"x3" หนา 2 มม.</t>
  </si>
  <si>
    <t>ไม้แบบ</t>
  </si>
  <si>
    <t>j bolt m19</t>
  </si>
  <si>
    <t>ค่าแรงประกอบประตู</t>
  </si>
  <si>
    <t>ลวดเหล็กกัลวาไนซ์ ขนาด 240x200 ซม.</t>
  </si>
  <si>
    <t>แผง</t>
  </si>
  <si>
    <t>ค่าแรงติดตั้งรั้ว</t>
  </si>
  <si>
    <t>งานตอม่อคอนกรีต ขนาด 0.40x0.70x0.80 ม.</t>
  </si>
  <si>
    <t>หน่วยละ</t>
  </si>
  <si>
    <t>จะได้ =</t>
  </si>
  <si>
    <t>รวมค่าแรง :</t>
  </si>
  <si>
    <t>รวม :</t>
  </si>
  <si>
    <t>เหล็ก DB12</t>
  </si>
  <si>
    <t>เหล็ก RB9</t>
  </si>
  <si>
    <t>( นายภิรมย์ ผดุงกลิ่น )</t>
  </si>
  <si>
    <t>(นางสาวนนทรัตน์ ผดุงกลิ่น)</t>
  </si>
  <si>
    <t>นักป้องกันและบรรเทาสาธารณะภัยปฏิบัติการ</t>
  </si>
  <si>
    <t>(นายสุวัจชัย เจริญทรัพย์)</t>
  </si>
  <si>
    <t>คิดจากราคาติดตั้งไม้แบบ</t>
  </si>
  <si>
    <t xml:space="preserve">หมู่ที่ 9 </t>
  </si>
  <si>
    <t>งานขุดดินและถมกลับคืน</t>
  </si>
  <si>
    <t>เหมา</t>
  </si>
  <si>
    <t>ทรายหยาบปรับระดับ</t>
  </si>
  <si>
    <t>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</si>
</sst>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_-* #,##0.0000_-;\-* #,##0.0000_-;_-* &quot;-&quot;??_-;_-@_-"/>
    <numFmt numFmtId="167" formatCode="0.0000"/>
    <numFmt numFmtId="168" formatCode="#,##0.0000"/>
    <numFmt numFmtId="169" formatCode="\t0.0"/>
  </numFmts>
  <fonts count="35" x14ac:knownFonts="1">
    <font>
      <sz val="16"/>
      <color theme="1"/>
      <name val="TH SarabunIT๙"/>
      <family val="2"/>
      <charset val="222"/>
    </font>
    <font>
      <sz val="16"/>
      <color theme="1"/>
      <name val="TH SarabunIT๙"/>
      <family val="2"/>
      <charset val="222"/>
    </font>
    <font>
      <b/>
      <sz val="14"/>
      <name val="BrowalliaUPC"/>
      <family val="2"/>
      <charset val="222"/>
    </font>
    <font>
      <sz val="14"/>
      <name val="BrowalliaUPC"/>
      <family val="2"/>
      <charset val="222"/>
    </font>
    <font>
      <sz val="14"/>
      <color indexed="12"/>
      <name val="BrowalliaUPC"/>
      <family val="2"/>
      <charset val="22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28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4"/>
      <color rgb="FF000000"/>
      <name val="TH SarabunIT๙"/>
      <family val="2"/>
    </font>
    <font>
      <b/>
      <u val="doubleAccounting"/>
      <sz val="16"/>
      <color theme="1"/>
      <name val="TH SarabunIT๙"/>
      <family val="2"/>
    </font>
    <font>
      <sz val="14"/>
      <color theme="1"/>
      <name val="TH SarabunIT๙"/>
      <family val="2"/>
      <charset val="222"/>
    </font>
    <font>
      <b/>
      <u val="double"/>
      <sz val="14"/>
      <color theme="1"/>
      <name val="TH SarabunIT๙"/>
      <family val="2"/>
    </font>
    <font>
      <sz val="12"/>
      <color theme="1"/>
      <name val="TH SarabunIT๙"/>
      <family val="2"/>
      <charset val="222"/>
    </font>
    <font>
      <b/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sz val="10"/>
      <name val="Arial"/>
      <family val="2"/>
    </font>
    <font>
      <b/>
      <sz val="14"/>
      <color rgb="FF000000"/>
      <name val="TH SarabunIT๙"/>
      <family val="2"/>
      <charset val="222"/>
    </font>
    <font>
      <sz val="14"/>
      <color rgb="FF000000"/>
      <name val="TH SarabunIT๙"/>
      <family val="2"/>
      <charset val="222"/>
    </font>
    <font>
      <b/>
      <u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u val="singleAccounting"/>
      <sz val="14"/>
      <color theme="1"/>
      <name val="TH SarabunPSK"/>
      <family val="2"/>
      <charset val="222"/>
    </font>
    <font>
      <b/>
      <u val="doubleAccounting"/>
      <sz val="14"/>
      <color theme="1"/>
      <name val="TH SarabunPSK"/>
      <family val="2"/>
      <charset val="22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8"/>
      <name val="TH SarabunIT๙"/>
      <family val="2"/>
      <charset val="222"/>
    </font>
    <font>
      <b/>
      <sz val="18"/>
      <color theme="1"/>
      <name val="TH SarabunIT๙"/>
      <family val="2"/>
    </font>
    <font>
      <sz val="13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  <charset val="222"/>
    </font>
    <font>
      <sz val="16"/>
      <color theme="1"/>
      <name val="TH SarabunPSK"/>
      <family val="2"/>
      <charset val="222"/>
    </font>
    <font>
      <b/>
      <u val="double"/>
      <sz val="16"/>
      <color theme="1"/>
      <name val="TH SarabunIT๙"/>
      <family val="2"/>
      <charset val="222"/>
    </font>
    <font>
      <b/>
      <sz val="12"/>
      <color theme="1"/>
      <name val="TH SarabunIT๙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470">
    <xf numFmtId="0" fontId="0" fillId="0" borderId="0" xfId="0"/>
    <xf numFmtId="165" fontId="2" fillId="2" borderId="5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/>
    </xf>
    <xf numFmtId="165" fontId="3" fillId="3" borderId="2" xfId="1" applyNumberFormat="1" applyFont="1" applyFill="1" applyBorder="1"/>
    <xf numFmtId="0" fontId="3" fillId="3" borderId="2" xfId="0" applyFont="1" applyFill="1" applyBorder="1"/>
    <xf numFmtId="165" fontId="3" fillId="3" borderId="2" xfId="2" applyNumberFormat="1" applyFont="1" applyFill="1" applyBorder="1"/>
    <xf numFmtId="166" fontId="3" fillId="3" borderId="2" xfId="0" applyNumberFormat="1" applyFont="1" applyFill="1" applyBorder="1"/>
    <xf numFmtId="165" fontId="4" fillId="3" borderId="3" xfId="1" applyNumberFormat="1" applyFont="1" applyFill="1" applyBorder="1" applyAlignment="1"/>
    <xf numFmtId="0" fontId="3" fillId="3" borderId="7" xfId="0" applyFont="1" applyFill="1" applyBorder="1"/>
    <xf numFmtId="165" fontId="3" fillId="3" borderId="8" xfId="1" applyNumberFormat="1" applyFont="1" applyFill="1" applyBorder="1"/>
    <xf numFmtId="0" fontId="3" fillId="3" borderId="8" xfId="0" applyFont="1" applyFill="1" applyBorder="1"/>
    <xf numFmtId="165" fontId="3" fillId="3" borderId="8" xfId="2" applyNumberFormat="1" applyFont="1" applyFill="1" applyBorder="1"/>
    <xf numFmtId="165" fontId="3" fillId="3" borderId="5" xfId="1" applyNumberFormat="1" applyFont="1" applyFill="1" applyBorder="1"/>
    <xf numFmtId="0" fontId="3" fillId="3" borderId="5" xfId="0" applyFont="1" applyFill="1" applyBorder="1"/>
    <xf numFmtId="0" fontId="3" fillId="4" borderId="9" xfId="0" applyFont="1" applyFill="1" applyBorder="1"/>
    <xf numFmtId="165" fontId="3" fillId="4" borderId="0" xfId="1" applyNumberFormat="1" applyFont="1" applyFill="1" applyBorder="1"/>
    <xf numFmtId="0" fontId="3" fillId="4" borderId="0" xfId="0" applyFont="1" applyFill="1"/>
    <xf numFmtId="0" fontId="3" fillId="4" borderId="10" xfId="0" applyFont="1" applyFill="1" applyBorder="1"/>
    <xf numFmtId="2" fontId="3" fillId="3" borderId="2" xfId="2" applyNumberFormat="1" applyFont="1" applyFill="1" applyBorder="1"/>
    <xf numFmtId="2" fontId="3" fillId="3" borderId="8" xfId="2" applyNumberFormat="1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right"/>
    </xf>
    <xf numFmtId="0" fontId="3" fillId="3" borderId="13" xfId="0" applyFont="1" applyFill="1" applyBorder="1"/>
    <xf numFmtId="0" fontId="7" fillId="0" borderId="0" xfId="0" applyFont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20" xfId="0" applyFont="1" applyBorder="1"/>
    <xf numFmtId="0" fontId="10" fillId="0" borderId="21" xfId="0" applyFont="1" applyBorder="1"/>
    <xf numFmtId="0" fontId="10" fillId="0" borderId="14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5" xfId="0" applyFont="1" applyBorder="1"/>
    <xf numFmtId="0" fontId="10" fillId="0" borderId="16" xfId="0" applyFont="1" applyBorder="1"/>
    <xf numFmtId="0" fontId="10" fillId="0" borderId="23" xfId="0" applyFont="1" applyBorder="1"/>
    <xf numFmtId="0" fontId="10" fillId="0" borderId="19" xfId="0" applyFont="1" applyBorder="1"/>
    <xf numFmtId="0" fontId="10" fillId="0" borderId="24" xfId="0" applyFont="1" applyBorder="1"/>
    <xf numFmtId="0" fontId="9" fillId="0" borderId="0" xfId="0" applyFont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right"/>
    </xf>
    <xf numFmtId="164" fontId="10" fillId="0" borderId="0" xfId="0" applyNumberFormat="1" applyFont="1"/>
    <xf numFmtId="0" fontId="10" fillId="0" borderId="2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6" xfId="0" applyFont="1" applyBorder="1"/>
    <xf numFmtId="0" fontId="10" fillId="0" borderId="17" xfId="0" applyFont="1" applyBorder="1"/>
    <xf numFmtId="0" fontId="10" fillId="0" borderId="27" xfId="0" applyFont="1" applyBorder="1"/>
    <xf numFmtId="0" fontId="3" fillId="3" borderId="15" xfId="0" applyFont="1" applyFill="1" applyBorder="1"/>
    <xf numFmtId="167" fontId="10" fillId="0" borderId="26" xfId="0" applyNumberFormat="1" applyFont="1" applyBorder="1"/>
    <xf numFmtId="167" fontId="10" fillId="0" borderId="17" xfId="0" applyNumberFormat="1" applyFont="1" applyBorder="1"/>
    <xf numFmtId="0" fontId="3" fillId="3" borderId="16" xfId="0" applyFont="1" applyFill="1" applyBorder="1"/>
    <xf numFmtId="4" fontId="7" fillId="0" borderId="0" xfId="0" applyNumberFormat="1" applyFont="1"/>
    <xf numFmtId="0" fontId="7" fillId="0" borderId="0" xfId="0" applyFont="1" applyAlignment="1">
      <alignment horizontal="left"/>
    </xf>
    <xf numFmtId="0" fontId="7" fillId="0" borderId="30" xfId="0" applyFont="1" applyBorder="1"/>
    <xf numFmtId="4" fontId="6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9" xfId="0" applyFont="1" applyBorder="1"/>
    <xf numFmtId="4" fontId="7" fillId="0" borderId="29" xfId="0" applyNumberFormat="1" applyFont="1" applyBorder="1"/>
    <xf numFmtId="0" fontId="11" fillId="5" borderId="29" xfId="0" applyFont="1" applyFill="1" applyBorder="1" applyAlignment="1">
      <alignment horizontal="center" wrapText="1"/>
    </xf>
    <xf numFmtId="4" fontId="7" fillId="0" borderId="29" xfId="0" applyNumberFormat="1" applyFont="1" applyBorder="1" applyAlignment="1">
      <alignment horizontal="center"/>
    </xf>
    <xf numFmtId="9" fontId="10" fillId="0" borderId="14" xfId="2" applyFont="1" applyBorder="1"/>
    <xf numFmtId="9" fontId="10" fillId="0" borderId="16" xfId="2" applyFont="1" applyBorder="1"/>
    <xf numFmtId="9" fontId="10" fillId="0" borderId="24" xfId="2" applyFont="1" applyBorder="1"/>
    <xf numFmtId="0" fontId="10" fillId="0" borderId="23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33" xfId="0" applyFont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0" borderId="32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1" fillId="6" borderId="0" xfId="0" applyFont="1" applyFill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top"/>
    </xf>
    <xf numFmtId="0" fontId="5" fillId="7" borderId="0" xfId="0" applyFont="1" applyFill="1" applyAlignment="1">
      <alignment horizontal="right"/>
    </xf>
    <xf numFmtId="0" fontId="5" fillId="7" borderId="8" xfId="0" applyFont="1" applyFill="1" applyBorder="1" applyAlignment="1">
      <alignment horizontal="right"/>
    </xf>
    <xf numFmtId="0" fontId="5" fillId="0" borderId="0" xfId="0" applyFont="1"/>
    <xf numFmtId="0" fontId="5" fillId="6" borderId="22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right"/>
    </xf>
    <xf numFmtId="0" fontId="5" fillId="6" borderId="8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right"/>
    </xf>
    <xf numFmtId="0" fontId="5" fillId="0" borderId="24" xfId="0" applyFont="1" applyBorder="1"/>
    <xf numFmtId="0" fontId="5" fillId="0" borderId="22" xfId="0" applyFont="1" applyBorder="1"/>
    <xf numFmtId="0" fontId="5" fillId="0" borderId="13" xfId="0" applyFont="1" applyBorder="1"/>
    <xf numFmtId="0" fontId="5" fillId="7" borderId="25" xfId="0" applyFont="1" applyFill="1" applyBorder="1" applyAlignment="1">
      <alignment horizontal="right"/>
    </xf>
    <xf numFmtId="0" fontId="5" fillId="0" borderId="16" xfId="0" applyFont="1" applyBorder="1"/>
    <xf numFmtId="0" fontId="5" fillId="7" borderId="23" xfId="0" applyFont="1" applyFill="1" applyBorder="1" applyAlignment="1">
      <alignment horizontal="right"/>
    </xf>
    <xf numFmtId="0" fontId="5" fillId="7" borderId="19" xfId="0" applyFont="1" applyFill="1" applyBorder="1" applyAlignment="1">
      <alignment horizontal="right"/>
    </xf>
    <xf numFmtId="0" fontId="5" fillId="0" borderId="36" xfId="0" applyFont="1" applyBorder="1" applyAlignment="1">
      <alignment horizontal="center"/>
    </xf>
    <xf numFmtId="0" fontId="5" fillId="0" borderId="22" xfId="0" applyFont="1" applyBorder="1" applyAlignment="1">
      <alignment horizontal="right"/>
    </xf>
    <xf numFmtId="0" fontId="5" fillId="6" borderId="26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2" fontId="5" fillId="6" borderId="13" xfId="0" applyNumberFormat="1" applyFont="1" applyFill="1" applyBorder="1"/>
    <xf numFmtId="0" fontId="5" fillId="7" borderId="0" xfId="0" applyFont="1" applyFill="1"/>
    <xf numFmtId="2" fontId="5" fillId="6" borderId="8" xfId="2" applyNumberFormat="1" applyFont="1" applyFill="1" applyBorder="1" applyAlignment="1">
      <alignment horizontal="left"/>
    </xf>
    <xf numFmtId="0" fontId="5" fillId="6" borderId="8" xfId="0" applyFont="1" applyFill="1" applyBorder="1" applyAlignment="1">
      <alignment horizontal="right"/>
    </xf>
    <xf numFmtId="0" fontId="5" fillId="7" borderId="8" xfId="0" applyFont="1" applyFill="1" applyBorder="1"/>
    <xf numFmtId="0" fontId="5" fillId="6" borderId="13" xfId="0" applyFont="1" applyFill="1" applyBorder="1"/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0" fontId="13" fillId="0" borderId="0" xfId="0" applyFont="1"/>
    <xf numFmtId="0" fontId="21" fillId="0" borderId="0" xfId="0" applyFont="1"/>
    <xf numFmtId="0" fontId="22" fillId="0" borderId="0" xfId="0" applyFont="1"/>
    <xf numFmtId="164" fontId="22" fillId="0" borderId="0" xfId="1" applyFont="1"/>
    <xf numFmtId="164" fontId="22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1" applyFont="1" applyAlignment="1">
      <alignment horizontal="center"/>
    </xf>
    <xf numFmtId="164" fontId="23" fillId="0" borderId="0" xfId="1" applyFont="1"/>
    <xf numFmtId="164" fontId="24" fillId="0" borderId="0" xfId="1" applyFont="1"/>
    <xf numFmtId="0" fontId="25" fillId="0" borderId="0" xfId="3" applyFont="1"/>
    <xf numFmtId="0" fontId="26" fillId="0" borderId="0" xfId="3" applyFont="1"/>
    <xf numFmtId="0" fontId="26" fillId="0" borderId="0" xfId="3" applyFont="1" applyAlignment="1">
      <alignment horizontal="center"/>
    </xf>
    <xf numFmtId="43" fontId="26" fillId="0" borderId="40" xfId="3" applyNumberFormat="1" applyFont="1" applyBorder="1"/>
    <xf numFmtId="0" fontId="26" fillId="0" borderId="0" xfId="3" applyFont="1" applyAlignment="1">
      <alignment horizontal="left"/>
    </xf>
    <xf numFmtId="164" fontId="26" fillId="0" borderId="0" xfId="1" applyFont="1"/>
    <xf numFmtId="0" fontId="25" fillId="0" borderId="0" xfId="3" applyFont="1" applyAlignment="1">
      <alignment horizontal="center"/>
    </xf>
    <xf numFmtId="0" fontId="26" fillId="0" borderId="40" xfId="3" applyFont="1" applyBorder="1" applyAlignment="1">
      <alignment horizontal="center"/>
    </xf>
    <xf numFmtId="164" fontId="26" fillId="0" borderId="0" xfId="1" applyFont="1" applyBorder="1" applyAlignment="1"/>
    <xf numFmtId="4" fontId="26" fillId="0" borderId="40" xfId="3" applyNumberFormat="1" applyFont="1" applyBorder="1" applyAlignment="1">
      <alignment horizontal="center"/>
    </xf>
    <xf numFmtId="3" fontId="26" fillId="0" borderId="0" xfId="3" applyNumberFormat="1" applyFont="1" applyAlignment="1">
      <alignment horizontal="center"/>
    </xf>
    <xf numFmtId="4" fontId="26" fillId="0" borderId="0" xfId="3" applyNumberFormat="1" applyFont="1" applyAlignment="1">
      <alignment horizontal="center"/>
    </xf>
    <xf numFmtId="4" fontId="26" fillId="0" borderId="42" xfId="3" applyNumberFormat="1" applyFont="1" applyBorder="1" applyAlignment="1">
      <alignment horizontal="center"/>
    </xf>
    <xf numFmtId="4" fontId="26" fillId="0" borderId="19" xfId="3" applyNumberFormat="1" applyFont="1" applyBorder="1"/>
    <xf numFmtId="2" fontId="26" fillId="0" borderId="19" xfId="3" applyNumberFormat="1" applyFont="1" applyBorder="1"/>
    <xf numFmtId="0" fontId="26" fillId="0" borderId="0" xfId="3" applyFont="1" applyAlignment="1">
      <alignment horizontal="right"/>
    </xf>
    <xf numFmtId="0" fontId="20" fillId="0" borderId="0" xfId="0" applyFont="1" applyAlignment="1">
      <alignment horizontal="center" vertical="top"/>
    </xf>
    <xf numFmtId="16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0" fontId="6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26" xfId="0" applyFont="1" applyBorder="1" applyAlignment="1">
      <alignment horizontal="center"/>
    </xf>
    <xf numFmtId="0" fontId="6" fillId="0" borderId="26" xfId="0" applyFont="1" applyBorder="1"/>
    <xf numFmtId="0" fontId="6" fillId="0" borderId="17" xfId="0" applyFont="1" applyBorder="1" applyAlignment="1">
      <alignment horizontal="right"/>
    </xf>
    <xf numFmtId="0" fontId="6" fillId="0" borderId="17" xfId="0" applyFont="1" applyBorder="1" applyAlignment="1">
      <alignment horizontal="center"/>
    </xf>
    <xf numFmtId="0" fontId="6" fillId="0" borderId="17" xfId="0" applyFont="1" applyBorder="1"/>
    <xf numFmtId="4" fontId="6" fillId="0" borderId="17" xfId="0" applyNumberFormat="1" applyFont="1" applyBorder="1" applyAlignment="1">
      <alignment horizontal="center"/>
    </xf>
    <xf numFmtId="0" fontId="13" fillId="0" borderId="17" xfId="0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0" fontId="13" fillId="0" borderId="17" xfId="0" applyFont="1" applyBorder="1"/>
    <xf numFmtId="4" fontId="13" fillId="0" borderId="17" xfId="0" applyNumberFormat="1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7" xfId="0" applyFont="1" applyBorder="1"/>
    <xf numFmtId="4" fontId="13" fillId="0" borderId="27" xfId="0" applyNumberFormat="1" applyFont="1" applyBorder="1" applyAlignment="1">
      <alignment horizontal="center"/>
    </xf>
    <xf numFmtId="0" fontId="13" fillId="0" borderId="36" xfId="0" applyFont="1" applyBorder="1"/>
    <xf numFmtId="4" fontId="6" fillId="0" borderId="13" xfId="0" applyNumberFormat="1" applyFont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7" fillId="0" borderId="29" xfId="0" applyFont="1" applyBorder="1" applyAlignment="1">
      <alignment horizontal="left"/>
    </xf>
    <xf numFmtId="0" fontId="11" fillId="5" borderId="29" xfId="0" applyFont="1" applyFill="1" applyBorder="1" applyAlignment="1">
      <alignment horizontal="left" wrapText="1"/>
    </xf>
    <xf numFmtId="4" fontId="11" fillId="5" borderId="29" xfId="0" applyNumberFormat="1" applyFont="1" applyFill="1" applyBorder="1" applyAlignment="1">
      <alignment horizontal="center" wrapText="1"/>
    </xf>
    <xf numFmtId="0" fontId="13" fillId="0" borderId="29" xfId="0" applyFont="1" applyBorder="1" applyAlignment="1">
      <alignment horizontal="center"/>
    </xf>
    <xf numFmtId="4" fontId="13" fillId="0" borderId="29" xfId="0" applyNumberFormat="1" applyFont="1" applyBorder="1" applyAlignment="1">
      <alignment horizontal="center"/>
    </xf>
    <xf numFmtId="4" fontId="7" fillId="0" borderId="22" xfId="0" applyNumberFormat="1" applyFont="1" applyBorder="1" applyAlignment="1">
      <alignment vertical="center"/>
    </xf>
    <xf numFmtId="168" fontId="7" fillId="0" borderId="22" xfId="0" applyNumberFormat="1" applyFont="1" applyBorder="1" applyAlignment="1">
      <alignment vertical="center"/>
    </xf>
    <xf numFmtId="4" fontId="6" fillId="0" borderId="22" xfId="0" applyNumberFormat="1" applyFont="1" applyBorder="1" applyAlignment="1">
      <alignment horizontal="right" vertical="center"/>
    </xf>
    <xf numFmtId="4" fontId="7" fillId="0" borderId="49" xfId="0" applyNumberFormat="1" applyFont="1" applyBorder="1" applyAlignment="1">
      <alignment vertical="center"/>
    </xf>
    <xf numFmtId="168" fontId="7" fillId="0" borderId="49" xfId="0" applyNumberFormat="1" applyFont="1" applyBorder="1" applyAlignment="1">
      <alignment vertical="center"/>
    </xf>
    <xf numFmtId="4" fontId="14" fillId="0" borderId="8" xfId="0" applyNumberFormat="1" applyFont="1" applyBorder="1" applyAlignment="1">
      <alignment vertical="center"/>
    </xf>
    <xf numFmtId="0" fontId="13" fillId="0" borderId="20" xfId="0" applyFont="1" applyBorder="1"/>
    <xf numFmtId="0" fontId="13" fillId="0" borderId="21" xfId="0" applyFont="1" applyBorder="1" applyAlignment="1">
      <alignment horizontal="right"/>
    </xf>
    <xf numFmtId="0" fontId="13" fillId="0" borderId="14" xfId="0" applyFont="1" applyBorder="1" applyAlignment="1">
      <alignment horizontal="center"/>
    </xf>
    <xf numFmtId="0" fontId="13" fillId="0" borderId="23" xfId="0" applyFont="1" applyBorder="1"/>
    <xf numFmtId="0" fontId="13" fillId="0" borderId="19" xfId="0" applyFont="1" applyBorder="1" applyAlignment="1">
      <alignment horizontal="right"/>
    </xf>
    <xf numFmtId="0" fontId="13" fillId="0" borderId="24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5" fillId="6" borderId="8" xfId="0" applyFont="1" applyFill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7" fillId="0" borderId="36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4" fontId="7" fillId="0" borderId="2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9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4" fontId="7" fillId="0" borderId="29" xfId="0" applyNumberFormat="1" applyFont="1" applyBorder="1" applyAlignment="1">
      <alignment vertical="center"/>
    </xf>
    <xf numFmtId="0" fontId="7" fillId="0" borderId="29" xfId="0" applyFont="1" applyBorder="1" applyAlignment="1">
      <alignment vertical="center" wrapText="1"/>
    </xf>
    <xf numFmtId="4" fontId="6" fillId="0" borderId="8" xfId="0" applyNumberFormat="1" applyFont="1" applyBorder="1" applyAlignment="1">
      <alignment vertical="center"/>
    </xf>
    <xf numFmtId="167" fontId="10" fillId="0" borderId="27" xfId="0" applyNumberFormat="1" applyFont="1" applyBorder="1"/>
    <xf numFmtId="0" fontId="9" fillId="0" borderId="25" xfId="0" applyFont="1" applyBorder="1" applyAlignment="1">
      <alignment horizontal="right"/>
    </xf>
    <xf numFmtId="164" fontId="5" fillId="0" borderId="0" xfId="0" applyNumberFormat="1" applyFont="1"/>
    <xf numFmtId="166" fontId="12" fillId="0" borderId="0" xfId="0" applyNumberFormat="1" applyFont="1" applyAlignment="1">
      <alignment horizontal="left"/>
    </xf>
    <xf numFmtId="0" fontId="9" fillId="0" borderId="21" xfId="0" applyFont="1" applyBorder="1" applyAlignment="1">
      <alignment horizontal="center"/>
    </xf>
    <xf numFmtId="164" fontId="5" fillId="0" borderId="21" xfId="0" applyNumberFormat="1" applyFont="1" applyBorder="1"/>
    <xf numFmtId="0" fontId="13" fillId="0" borderId="33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2" xfId="0" applyFont="1" applyBorder="1" applyAlignment="1">
      <alignment vertical="center"/>
    </xf>
    <xf numFmtId="4" fontId="7" fillId="0" borderId="52" xfId="0" applyNumberFormat="1" applyFont="1" applyBorder="1" applyAlignment="1">
      <alignment vertical="center"/>
    </xf>
    <xf numFmtId="4" fontId="6" fillId="0" borderId="22" xfId="0" applyNumberFormat="1" applyFont="1" applyBorder="1" applyAlignment="1">
      <alignment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vertical="center"/>
    </xf>
    <xf numFmtId="0" fontId="7" fillId="0" borderId="51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10" fillId="0" borderId="50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7" fillId="0" borderId="49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7" fillId="0" borderId="22" xfId="0" applyFont="1" applyBorder="1" applyAlignment="1">
      <alignment vertical="center" wrapText="1"/>
    </xf>
    <xf numFmtId="0" fontId="7" fillId="0" borderId="28" xfId="0" applyFont="1" applyBorder="1" applyAlignment="1">
      <alignment horizontal="center" vertical="top"/>
    </xf>
    <xf numFmtId="0" fontId="7" fillId="0" borderId="22" xfId="0" applyFont="1" applyBorder="1" applyAlignment="1">
      <alignment vertical="top" wrapText="1"/>
    </xf>
    <xf numFmtId="4" fontId="7" fillId="0" borderId="29" xfId="0" applyNumberFormat="1" applyFont="1" applyBorder="1" applyAlignment="1">
      <alignment horizontal="center" vertical="top"/>
    </xf>
    <xf numFmtId="0" fontId="7" fillId="0" borderId="29" xfId="0" applyFont="1" applyBorder="1" applyAlignment="1">
      <alignment horizontal="center" vertical="top"/>
    </xf>
    <xf numFmtId="4" fontId="7" fillId="0" borderId="29" xfId="0" applyNumberFormat="1" applyFont="1" applyBorder="1" applyAlignment="1">
      <alignment vertical="top"/>
    </xf>
    <xf numFmtId="4" fontId="7" fillId="0" borderId="52" xfId="0" applyNumberFormat="1" applyFont="1" applyBorder="1" applyAlignment="1">
      <alignment vertical="top"/>
    </xf>
    <xf numFmtId="4" fontId="7" fillId="0" borderId="49" xfId="0" applyNumberFormat="1" applyFont="1" applyBorder="1" applyAlignment="1">
      <alignment vertical="top"/>
    </xf>
    <xf numFmtId="168" fontId="7" fillId="0" borderId="49" xfId="0" applyNumberFormat="1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0" xfId="0" applyFont="1" applyAlignment="1">
      <alignment vertical="top"/>
    </xf>
    <xf numFmtId="168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29" fillId="0" borderId="0" xfId="0" applyFont="1"/>
    <xf numFmtId="169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7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31" fillId="0" borderId="0" xfId="0" applyFont="1" applyAlignment="1">
      <alignment horizontal="left" vertical="center"/>
    </xf>
    <xf numFmtId="4" fontId="31" fillId="0" borderId="8" xfId="0" applyNumberFormat="1" applyFont="1" applyBorder="1" applyAlignment="1">
      <alignment horizontal="center" vertical="center"/>
    </xf>
    <xf numFmtId="4" fontId="31" fillId="0" borderId="8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4" fontId="0" fillId="0" borderId="54" xfId="0" applyNumberForma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4" fontId="0" fillId="0" borderId="54" xfId="0" applyNumberFormat="1" applyBorder="1" applyAlignment="1">
      <alignment vertical="center"/>
    </xf>
    <xf numFmtId="168" fontId="0" fillId="0" borderId="54" xfId="0" applyNumberFormat="1" applyBorder="1" applyAlignment="1">
      <alignment vertical="center"/>
    </xf>
    <xf numFmtId="4" fontId="0" fillId="0" borderId="53" xfId="0" applyNumberFormat="1" applyBorder="1" applyAlignment="1">
      <alignment vertical="center"/>
    </xf>
    <xf numFmtId="169" fontId="0" fillId="0" borderId="36" xfId="0" applyNumberFormat="1" applyBorder="1" applyAlignment="1">
      <alignment horizontal="center" vertical="center"/>
    </xf>
    <xf numFmtId="0" fontId="32" fillId="0" borderId="22" xfId="0" applyFont="1" applyBorder="1" applyAlignment="1">
      <alignment vertical="center"/>
    </xf>
    <xf numFmtId="4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" fontId="31" fillId="0" borderId="22" xfId="0" applyNumberFormat="1" applyFont="1" applyBorder="1" applyAlignment="1">
      <alignment vertical="center"/>
    </xf>
    <xf numFmtId="168" fontId="0" fillId="0" borderId="36" xfId="0" applyNumberFormat="1" applyBorder="1" applyAlignment="1">
      <alignment vertical="center"/>
    </xf>
    <xf numFmtId="168" fontId="0" fillId="0" borderId="22" xfId="0" applyNumberFormat="1" applyBorder="1" applyAlignment="1">
      <alignment vertical="center"/>
    </xf>
    <xf numFmtId="4" fontId="33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 wrapText="1"/>
    </xf>
    <xf numFmtId="0" fontId="5" fillId="0" borderId="55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30" fillId="0" borderId="53" xfId="0" applyFont="1" applyBorder="1" applyAlignment="1">
      <alignment vertical="center"/>
    </xf>
    <xf numFmtId="4" fontId="34" fillId="0" borderId="8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4" fontId="31" fillId="0" borderId="8" xfId="0" applyNumberFormat="1" applyFont="1" applyBorder="1" applyAlignment="1">
      <alignment vertical="center"/>
    </xf>
    <xf numFmtId="4" fontId="5" fillId="0" borderId="8" xfId="0" applyNumberFormat="1" applyFont="1" applyBorder="1" applyAlignment="1">
      <alignment vertical="center"/>
    </xf>
    <xf numFmtId="4" fontId="0" fillId="0" borderId="36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30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13" fillId="0" borderId="5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5" fillId="0" borderId="54" xfId="0" applyFont="1" applyBorder="1" applyAlignment="1">
      <alignment vertical="center"/>
    </xf>
    <xf numFmtId="0" fontId="30" fillId="0" borderId="53" xfId="0" applyFont="1" applyBorder="1" applyAlignment="1">
      <alignment vertical="center" wrapText="1"/>
    </xf>
    <xf numFmtId="0" fontId="7" fillId="0" borderId="5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3" fillId="0" borderId="31" xfId="0" applyFont="1" applyBorder="1" applyAlignment="1">
      <alignment horizontal="center" vertical="center"/>
    </xf>
    <xf numFmtId="164" fontId="0" fillId="0" borderId="0" xfId="1" applyFont="1"/>
    <xf numFmtId="164" fontId="0" fillId="0" borderId="0" xfId="0" applyNumberFormat="1"/>
    <xf numFmtId="164" fontId="31" fillId="0" borderId="0" xfId="1" applyFont="1" applyAlignment="1">
      <alignment horizontal="left" vertical="center"/>
    </xf>
    <xf numFmtId="164" fontId="31" fillId="0" borderId="8" xfId="1" applyFont="1" applyBorder="1" applyAlignment="1">
      <alignment horizontal="center" vertical="center"/>
    </xf>
    <xf numFmtId="164" fontId="31" fillId="0" borderId="8" xfId="1" applyFont="1" applyBorder="1" applyAlignment="1">
      <alignment horizontal="center" vertical="center" wrapText="1"/>
    </xf>
    <xf numFmtId="164" fontId="0" fillId="0" borderId="22" xfId="1" applyFont="1" applyBorder="1" applyAlignment="1">
      <alignment vertical="center"/>
    </xf>
    <xf numFmtId="164" fontId="0" fillId="0" borderId="54" xfId="1" applyFont="1" applyBorder="1" applyAlignment="1">
      <alignment vertical="center"/>
    </xf>
    <xf numFmtId="164" fontId="7" fillId="0" borderId="54" xfId="1" applyFont="1" applyBorder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vertical="top"/>
    </xf>
    <xf numFmtId="164" fontId="6" fillId="0" borderId="0" xfId="1" applyFont="1" applyAlignment="1">
      <alignment horizontal="right" vertical="center"/>
    </xf>
    <xf numFmtId="0" fontId="5" fillId="0" borderId="53" xfId="0" applyFont="1" applyBorder="1" applyAlignment="1">
      <alignment vertical="center"/>
    </xf>
    <xf numFmtId="4" fontId="5" fillId="0" borderId="6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" fontId="5" fillId="0" borderId="22" xfId="0" applyNumberFormat="1" applyFont="1" applyBorder="1" applyAlignment="1">
      <alignment vertical="center"/>
    </xf>
    <xf numFmtId="164" fontId="5" fillId="0" borderId="22" xfId="1" applyFont="1" applyBorder="1" applyAlignment="1">
      <alignment vertical="center"/>
    </xf>
    <xf numFmtId="4" fontId="5" fillId="0" borderId="54" xfId="0" applyNumberFormat="1" applyFont="1" applyBorder="1" applyAlignment="1">
      <alignment vertical="center"/>
    </xf>
    <xf numFmtId="168" fontId="5" fillId="0" borderId="54" xfId="0" applyNumberFormat="1" applyFont="1" applyBorder="1" applyAlignment="1">
      <alignment vertical="center"/>
    </xf>
    <xf numFmtId="4" fontId="5" fillId="0" borderId="53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164" fontId="5" fillId="0" borderId="0" xfId="1" applyFont="1"/>
    <xf numFmtId="0" fontId="7" fillId="0" borderId="16" xfId="0" applyFont="1" applyBorder="1" applyAlignment="1">
      <alignment vertical="center"/>
    </xf>
    <xf numFmtId="169" fontId="0" fillId="0" borderId="21" xfId="0" applyNumberFormat="1" applyBorder="1" applyAlignment="1">
      <alignment horizontal="center" vertical="top"/>
    </xf>
    <xf numFmtId="164" fontId="0" fillId="0" borderId="0" xfId="1" applyFont="1" applyAlignment="1">
      <alignment horizontal="left"/>
    </xf>
    <xf numFmtId="0" fontId="30" fillId="0" borderId="13" xfId="0" applyFont="1" applyBorder="1" applyAlignment="1">
      <alignment horizontal="left" vertical="center"/>
    </xf>
    <xf numFmtId="4" fontId="30" fillId="0" borderId="22" xfId="0" applyNumberFormat="1" applyFont="1" applyBorder="1" applyAlignment="1">
      <alignment vertical="center"/>
    </xf>
    <xf numFmtId="0" fontId="7" fillId="0" borderId="55" xfId="0" applyFont="1" applyBorder="1" applyAlignment="1">
      <alignment horizontal="center" vertical="center"/>
    </xf>
    <xf numFmtId="4" fontId="30" fillId="0" borderId="54" xfId="0" applyNumberFormat="1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4" fontId="30" fillId="0" borderId="54" xfId="0" applyNumberFormat="1" applyFont="1" applyBorder="1" applyAlignment="1">
      <alignment vertical="center"/>
    </xf>
    <xf numFmtId="164" fontId="30" fillId="0" borderId="54" xfId="1" applyFont="1" applyBorder="1" applyAlignment="1">
      <alignment vertical="center"/>
    </xf>
    <xf numFmtId="2" fontId="5" fillId="6" borderId="8" xfId="0" applyNumberFormat="1" applyFont="1" applyFill="1" applyBorder="1" applyAlignment="1">
      <alignment horizontal="center"/>
    </xf>
    <xf numFmtId="0" fontId="5" fillId="6" borderId="8" xfId="0" applyFont="1" applyFill="1" applyBorder="1" applyAlignment="1">
      <alignment horizontal="left"/>
    </xf>
    <xf numFmtId="0" fontId="5" fillId="6" borderId="13" xfId="0" applyFont="1" applyFill="1" applyBorder="1" applyAlignment="1">
      <alignment horizontal="left"/>
    </xf>
    <xf numFmtId="0" fontId="5" fillId="6" borderId="36" xfId="0" applyFont="1" applyFill="1" applyBorder="1" applyAlignment="1">
      <alignment horizontal="left"/>
    </xf>
    <xf numFmtId="0" fontId="5" fillId="6" borderId="2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49" fontId="5" fillId="6" borderId="36" xfId="0" applyNumberFormat="1" applyFont="1" applyFill="1" applyBorder="1" applyAlignment="1">
      <alignment horizontal="center"/>
    </xf>
    <xf numFmtId="49" fontId="5" fillId="6" borderId="13" xfId="0" applyNumberFormat="1" applyFont="1" applyFill="1" applyBorder="1" applyAlignment="1">
      <alignment horizontal="center"/>
    </xf>
    <xf numFmtId="0" fontId="5" fillId="6" borderId="22" xfId="0" applyFont="1" applyFill="1" applyBorder="1" applyAlignment="1">
      <alignment horizontal="left"/>
    </xf>
    <xf numFmtId="49" fontId="5" fillId="6" borderId="8" xfId="0" applyNumberFormat="1" applyFont="1" applyFill="1" applyBorder="1" applyAlignment="1">
      <alignment horizontal="center"/>
    </xf>
    <xf numFmtId="0" fontId="5" fillId="7" borderId="36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left"/>
    </xf>
    <xf numFmtId="0" fontId="5" fillId="6" borderId="26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25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7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4" fontId="13" fillId="0" borderId="20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60" xfId="0" applyFont="1" applyBorder="1" applyAlignment="1">
      <alignment horizontal="left" vertical="center"/>
    </xf>
    <xf numFmtId="0" fontId="13" fillId="0" borderId="66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4" fontId="6" fillId="0" borderId="25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4" fontId="6" fillId="0" borderId="65" xfId="0" applyNumberFormat="1" applyFont="1" applyBorder="1" applyAlignment="1">
      <alignment horizontal="right" vertical="center"/>
    </xf>
    <xf numFmtId="4" fontId="6" fillId="0" borderId="63" xfId="0" applyNumberFormat="1" applyFont="1" applyBorder="1" applyAlignment="1">
      <alignment horizontal="right" vertical="center"/>
    </xf>
    <xf numFmtId="4" fontId="6" fillId="0" borderId="38" xfId="0" applyNumberFormat="1" applyFont="1" applyBorder="1" applyAlignment="1">
      <alignment horizontal="right" vertical="center"/>
    </xf>
    <xf numFmtId="4" fontId="14" fillId="0" borderId="8" xfId="0" applyNumberFormat="1" applyFont="1" applyBorder="1" applyAlignment="1">
      <alignment horizontal="right" vertical="center"/>
    </xf>
    <xf numFmtId="4" fontId="14" fillId="0" borderId="25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1" fillId="0" borderId="8" xfId="0" applyFont="1" applyBorder="1" applyAlignment="1">
      <alignment horizontal="center" vertical="center" textRotation="90"/>
    </xf>
    <xf numFmtId="0" fontId="31" fillId="0" borderId="8" xfId="0" applyFont="1" applyBorder="1" applyAlignment="1">
      <alignment horizontal="center" vertical="center"/>
    </xf>
    <xf numFmtId="4" fontId="31" fillId="0" borderId="8" xfId="0" applyNumberFormat="1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4" fontId="31" fillId="0" borderId="26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164" fontId="7" fillId="0" borderId="0" xfId="1" applyFont="1" applyAlignment="1">
      <alignment horizont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20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8" fillId="0" borderId="21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20" fillId="0" borderId="0" xfId="0" applyFont="1" applyAlignment="1">
      <alignment horizontal="left" vertical="top"/>
    </xf>
    <xf numFmtId="2" fontId="26" fillId="0" borderId="40" xfId="3" applyNumberFormat="1" applyFont="1" applyBorder="1" applyAlignment="1">
      <alignment horizontal="center"/>
    </xf>
    <xf numFmtId="164" fontId="26" fillId="0" borderId="40" xfId="1" applyFont="1" applyBorder="1" applyAlignment="1">
      <alignment horizontal="center"/>
    </xf>
    <xf numFmtId="4" fontId="26" fillId="0" borderId="41" xfId="3" applyNumberFormat="1" applyFont="1" applyBorder="1" applyAlignment="1">
      <alignment horizontal="center"/>
    </xf>
    <xf numFmtId="4" fontId="26" fillId="0" borderId="43" xfId="3" applyNumberFormat="1" applyFont="1" applyBorder="1" applyAlignment="1">
      <alignment horizontal="center"/>
    </xf>
    <xf numFmtId="4" fontId="26" fillId="0" borderId="44" xfId="3" applyNumberFormat="1" applyFont="1" applyBorder="1" applyAlignment="1">
      <alignment horizontal="center"/>
    </xf>
    <xf numFmtId="4" fontId="26" fillId="0" borderId="0" xfId="3" applyNumberFormat="1" applyFont="1" applyAlignment="1">
      <alignment horizontal="left"/>
    </xf>
    <xf numFmtId="4" fontId="26" fillId="0" borderId="22" xfId="3" applyNumberFormat="1" applyFont="1" applyBorder="1" applyAlignment="1">
      <alignment horizontal="center"/>
    </xf>
    <xf numFmtId="4" fontId="26" fillId="6" borderId="45" xfId="3" applyNumberFormat="1" applyFont="1" applyFill="1" applyBorder="1" applyAlignment="1">
      <alignment horizontal="center"/>
    </xf>
    <xf numFmtId="4" fontId="26" fillId="6" borderId="43" xfId="3" applyNumberFormat="1" applyFont="1" applyFill="1" applyBorder="1" applyAlignment="1">
      <alignment horizontal="center"/>
    </xf>
    <xf numFmtId="4" fontId="26" fillId="0" borderId="46" xfId="3" applyNumberFormat="1" applyFont="1" applyBorder="1" applyAlignment="1">
      <alignment horizontal="center"/>
    </xf>
    <xf numFmtId="4" fontId="26" fillId="0" borderId="47" xfId="3" applyNumberFormat="1" applyFont="1" applyBorder="1" applyAlignment="1">
      <alignment horizontal="center"/>
    </xf>
    <xf numFmtId="2" fontId="26" fillId="0" borderId="19" xfId="3" applyNumberFormat="1" applyFont="1" applyBorder="1" applyAlignment="1">
      <alignment horizontal="center"/>
    </xf>
    <xf numFmtId="2" fontId="26" fillId="0" borderId="43" xfId="3" applyNumberFormat="1" applyFont="1" applyBorder="1" applyAlignment="1">
      <alignment horizontal="center"/>
    </xf>
    <xf numFmtId="2" fontId="26" fillId="0" borderId="22" xfId="3" applyNumberFormat="1" applyFont="1" applyBorder="1" applyAlignment="1">
      <alignment horizontal="center"/>
    </xf>
    <xf numFmtId="4" fontId="26" fillId="0" borderId="19" xfId="3" applyNumberFormat="1" applyFont="1" applyBorder="1" applyAlignment="1">
      <alignment horizontal="center"/>
    </xf>
    <xf numFmtId="0" fontId="13" fillId="0" borderId="33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" fontId="6" fillId="0" borderId="2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textRotation="90"/>
    </xf>
    <xf numFmtId="4" fontId="6" fillId="0" borderId="8" xfId="0" applyNumberFormat="1" applyFont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4" fontId="6" fillId="0" borderId="27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1" fillId="6" borderId="0" xfId="0" applyFont="1" applyFill="1" applyAlignment="1">
      <alignment horizontal="left" vertical="top"/>
    </xf>
    <xf numFmtId="164" fontId="1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/>
    </xf>
  </cellXfs>
  <cellStyles count="4">
    <cellStyle name="เปอร์เซ็นต์" xfId="2" builtinId="5"/>
    <cellStyle name="จุลภาค" xfId="1" builtinId="3"/>
    <cellStyle name="ปกติ" xfId="0" builtinId="0"/>
    <cellStyle name="ปกติ 2" xfId="3" xr:uid="{D1E90D0F-D1DA-4CC7-A639-6DCAEF46395A}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IT๙"/>
        <family val="2"/>
        <scheme val="none"/>
      </font>
      <alignment horizontal="center" vertical="bottom" textRotation="0" wrapText="0" indent="0" justifyLastLine="0" shrinkToFit="0" readingOrder="0"/>
    </dxf>
  </dxfs>
  <tableStyles count="1" defaultTableStyle="TableStyleMedium2" defaultPivotStyle="PivotStyleLight16">
    <tableStyle name="Invisible" pivot="0" table="0" count="0" xr9:uid="{9194F4B2-DA79-46D5-86A5-EC76BB0D39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25</xdr:row>
      <xdr:rowOff>47625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A12B40B-C49D-4258-A715-E9B17FBE267A}"/>
            </a:ext>
          </a:extLst>
        </xdr:cNvPr>
        <xdr:cNvSpPr txBox="1"/>
      </xdr:nvSpPr>
      <xdr:spPr>
        <a:xfrm>
          <a:off x="12477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24</xdr:row>
      <xdr:rowOff>47625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A57A328F-4B4F-4DB1-A397-AE3A5BCAE533}"/>
            </a:ext>
          </a:extLst>
        </xdr:cNvPr>
        <xdr:cNvSpPr txBox="1"/>
      </xdr:nvSpPr>
      <xdr:spPr>
        <a:xfrm>
          <a:off x="12477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" name="กล่องข้อความ 4">
          <a:extLst>
            <a:ext uri="{FF2B5EF4-FFF2-40B4-BE49-F238E27FC236}">
              <a16:creationId xmlns:a16="http://schemas.microsoft.com/office/drawing/2014/main" id="{D45BB5EB-8C8B-42EA-BF0F-260F50CEA39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23</xdr:row>
      <xdr:rowOff>47625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ECF80EF3-22E7-4729-98A8-C0FA58DBC4C7}"/>
            </a:ext>
          </a:extLst>
        </xdr:cNvPr>
        <xdr:cNvSpPr txBox="1"/>
      </xdr:nvSpPr>
      <xdr:spPr>
        <a:xfrm>
          <a:off x="1247775" y="41529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" name="กล่องข้อความ 4">
          <a:extLst>
            <a:ext uri="{FF2B5EF4-FFF2-40B4-BE49-F238E27FC236}">
              <a16:creationId xmlns:a16="http://schemas.microsoft.com/office/drawing/2014/main" id="{57D40899-A0A3-4275-9FE2-4265F075D4EF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24</xdr:row>
      <xdr:rowOff>47625</xdr:rowOff>
    </xdr:from>
    <xdr:ext cx="65" cy="170239"/>
    <xdr:sp macro="" textlink="">
      <xdr:nvSpPr>
        <xdr:cNvPr id="7" name="กล่องข้อความ 3">
          <a:extLst>
            <a:ext uri="{FF2B5EF4-FFF2-40B4-BE49-F238E27FC236}">
              <a16:creationId xmlns:a16="http://schemas.microsoft.com/office/drawing/2014/main" id="{BA665F05-0544-4AC9-A468-8AFA057D4EDD}"/>
            </a:ext>
          </a:extLst>
        </xdr:cNvPr>
        <xdr:cNvSpPr txBox="1"/>
      </xdr:nvSpPr>
      <xdr:spPr>
        <a:xfrm>
          <a:off x="12477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23</xdr:row>
      <xdr:rowOff>0</xdr:rowOff>
    </xdr:from>
    <xdr:ext cx="65" cy="170239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E778272-337C-46DD-B451-20257C6BDFD5}"/>
            </a:ext>
          </a:extLst>
        </xdr:cNvPr>
        <xdr:cNvSpPr txBox="1"/>
      </xdr:nvSpPr>
      <xdr:spPr>
        <a:xfrm>
          <a:off x="1247775" y="394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9" name="กล่องข้อความ 4">
          <a:extLst>
            <a:ext uri="{FF2B5EF4-FFF2-40B4-BE49-F238E27FC236}">
              <a16:creationId xmlns:a16="http://schemas.microsoft.com/office/drawing/2014/main" id="{CA9371CF-0CE5-41EC-8DDB-A5966FAE3EE2}"/>
            </a:ext>
          </a:extLst>
        </xdr:cNvPr>
        <xdr:cNvSpPr txBox="1"/>
      </xdr:nvSpPr>
      <xdr:spPr>
        <a:xfrm>
          <a:off x="1704975" y="41529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0" name="กล่องข้อความ 4">
          <a:extLst>
            <a:ext uri="{FF2B5EF4-FFF2-40B4-BE49-F238E27FC236}">
              <a16:creationId xmlns:a16="http://schemas.microsoft.com/office/drawing/2014/main" id="{F651A877-8759-412B-87D9-0187B75E7068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1" name="กล่องข้อความ 4">
          <a:extLst>
            <a:ext uri="{FF2B5EF4-FFF2-40B4-BE49-F238E27FC236}">
              <a16:creationId xmlns:a16="http://schemas.microsoft.com/office/drawing/2014/main" id="{196B3817-7742-4490-BE3C-7DBFE7D11375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2" name="กล่องข้อความ 4">
          <a:extLst>
            <a:ext uri="{FF2B5EF4-FFF2-40B4-BE49-F238E27FC236}">
              <a16:creationId xmlns:a16="http://schemas.microsoft.com/office/drawing/2014/main" id="{9160423B-F7E8-4186-9AE1-D79D80FFEE1A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3" name="กล่องข้อความ 4">
          <a:extLst>
            <a:ext uri="{FF2B5EF4-FFF2-40B4-BE49-F238E27FC236}">
              <a16:creationId xmlns:a16="http://schemas.microsoft.com/office/drawing/2014/main" id="{CCC4EB5F-9676-42C0-B37A-2DE997086294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4" name="กล่องข้อความ 4">
          <a:extLst>
            <a:ext uri="{FF2B5EF4-FFF2-40B4-BE49-F238E27FC236}">
              <a16:creationId xmlns:a16="http://schemas.microsoft.com/office/drawing/2014/main" id="{DB2C0F86-650C-4662-A7AA-2BEEA5B4C412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5" name="กล่องข้อความ 4">
          <a:extLst>
            <a:ext uri="{FF2B5EF4-FFF2-40B4-BE49-F238E27FC236}">
              <a16:creationId xmlns:a16="http://schemas.microsoft.com/office/drawing/2014/main" id="{3514959D-01DF-4A1D-BCB2-AA377353BC15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6" name="กล่องข้อความ 4">
          <a:extLst>
            <a:ext uri="{FF2B5EF4-FFF2-40B4-BE49-F238E27FC236}">
              <a16:creationId xmlns:a16="http://schemas.microsoft.com/office/drawing/2014/main" id="{F14E9771-25B5-4E4E-BE31-4DB9F6C3C1C5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7" name="กล่องข้อความ 4">
          <a:extLst>
            <a:ext uri="{FF2B5EF4-FFF2-40B4-BE49-F238E27FC236}">
              <a16:creationId xmlns:a16="http://schemas.microsoft.com/office/drawing/2014/main" id="{3A985368-27D5-4805-B894-EADA332DBFF7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18" name="กล่องข้อความ 4">
          <a:extLst>
            <a:ext uri="{FF2B5EF4-FFF2-40B4-BE49-F238E27FC236}">
              <a16:creationId xmlns:a16="http://schemas.microsoft.com/office/drawing/2014/main" id="{A2782E3B-9C38-44AE-AD78-19B3FDB0115E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9" name="กล่องข้อความ 4">
          <a:extLst>
            <a:ext uri="{FF2B5EF4-FFF2-40B4-BE49-F238E27FC236}">
              <a16:creationId xmlns:a16="http://schemas.microsoft.com/office/drawing/2014/main" id="{CBAFBFC8-50B8-4C03-8468-DEDC0B353144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0" name="กล่องข้อความ 4">
          <a:extLst>
            <a:ext uri="{FF2B5EF4-FFF2-40B4-BE49-F238E27FC236}">
              <a16:creationId xmlns:a16="http://schemas.microsoft.com/office/drawing/2014/main" id="{A6735002-6F4B-4B12-BDE0-F698D1FBA72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1" name="กล่องข้อความ 4">
          <a:extLst>
            <a:ext uri="{FF2B5EF4-FFF2-40B4-BE49-F238E27FC236}">
              <a16:creationId xmlns:a16="http://schemas.microsoft.com/office/drawing/2014/main" id="{FCE8F8D4-399C-4C54-A775-CA60FEA7EB00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2" name="กล่องข้อความ 4">
          <a:extLst>
            <a:ext uri="{FF2B5EF4-FFF2-40B4-BE49-F238E27FC236}">
              <a16:creationId xmlns:a16="http://schemas.microsoft.com/office/drawing/2014/main" id="{FD26DB0E-D88A-4B86-BF51-F5E3D323D84E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3" name="กล่องข้อความ 4">
          <a:extLst>
            <a:ext uri="{FF2B5EF4-FFF2-40B4-BE49-F238E27FC236}">
              <a16:creationId xmlns:a16="http://schemas.microsoft.com/office/drawing/2014/main" id="{50B2D246-0C6B-4D61-91DB-444BE33A36AD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4" name="กล่องข้อความ 4">
          <a:extLst>
            <a:ext uri="{FF2B5EF4-FFF2-40B4-BE49-F238E27FC236}">
              <a16:creationId xmlns:a16="http://schemas.microsoft.com/office/drawing/2014/main" id="{ED4F694B-897F-4106-BE6F-F623438EC64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5" name="กล่องข้อความ 4">
          <a:extLst>
            <a:ext uri="{FF2B5EF4-FFF2-40B4-BE49-F238E27FC236}">
              <a16:creationId xmlns:a16="http://schemas.microsoft.com/office/drawing/2014/main" id="{CB1A7D32-6287-477F-BADA-E11F169A4BDE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6" name="กล่องข้อความ 4">
          <a:extLst>
            <a:ext uri="{FF2B5EF4-FFF2-40B4-BE49-F238E27FC236}">
              <a16:creationId xmlns:a16="http://schemas.microsoft.com/office/drawing/2014/main" id="{0643B672-38D6-4162-9074-48E507CE3C3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7" name="กล่องข้อความ 4">
          <a:extLst>
            <a:ext uri="{FF2B5EF4-FFF2-40B4-BE49-F238E27FC236}">
              <a16:creationId xmlns:a16="http://schemas.microsoft.com/office/drawing/2014/main" id="{8275DB1B-CF77-4B23-9603-BEF9DCC33267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8" name="กล่องข้อความ 4">
          <a:extLst>
            <a:ext uri="{FF2B5EF4-FFF2-40B4-BE49-F238E27FC236}">
              <a16:creationId xmlns:a16="http://schemas.microsoft.com/office/drawing/2014/main" id="{659A8862-DBEA-4D28-8029-95725A866D6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9" name="กล่องข้อความ 4">
          <a:extLst>
            <a:ext uri="{FF2B5EF4-FFF2-40B4-BE49-F238E27FC236}">
              <a16:creationId xmlns:a16="http://schemas.microsoft.com/office/drawing/2014/main" id="{2683F00F-3A8A-447F-A535-7CCBD53CB3F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0" name="กล่องข้อความ 4">
          <a:extLst>
            <a:ext uri="{FF2B5EF4-FFF2-40B4-BE49-F238E27FC236}">
              <a16:creationId xmlns:a16="http://schemas.microsoft.com/office/drawing/2014/main" id="{ECD34588-855C-4593-A17B-DEB64E3BE471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1" name="กล่องข้อความ 4">
          <a:extLst>
            <a:ext uri="{FF2B5EF4-FFF2-40B4-BE49-F238E27FC236}">
              <a16:creationId xmlns:a16="http://schemas.microsoft.com/office/drawing/2014/main" id="{BDE33A21-5854-46FD-BE34-E844DB8601D9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2" name="กล่องข้อความ 4">
          <a:extLst>
            <a:ext uri="{FF2B5EF4-FFF2-40B4-BE49-F238E27FC236}">
              <a16:creationId xmlns:a16="http://schemas.microsoft.com/office/drawing/2014/main" id="{4559F146-26F4-4256-B139-8F77C11860F9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3" name="กล่องข้อความ 4">
          <a:extLst>
            <a:ext uri="{FF2B5EF4-FFF2-40B4-BE49-F238E27FC236}">
              <a16:creationId xmlns:a16="http://schemas.microsoft.com/office/drawing/2014/main" id="{B29136AE-6482-430C-8FF9-6E9564908F3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4" name="กล่องข้อความ 4">
          <a:extLst>
            <a:ext uri="{FF2B5EF4-FFF2-40B4-BE49-F238E27FC236}">
              <a16:creationId xmlns:a16="http://schemas.microsoft.com/office/drawing/2014/main" id="{3EF9D43D-A59F-4611-9B57-6B456220F1F6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5" name="กล่องข้อความ 4">
          <a:extLst>
            <a:ext uri="{FF2B5EF4-FFF2-40B4-BE49-F238E27FC236}">
              <a16:creationId xmlns:a16="http://schemas.microsoft.com/office/drawing/2014/main" id="{DD1F3FA2-61F1-41D3-9156-D2DE594937D4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6" name="กล่องข้อความ 4">
          <a:extLst>
            <a:ext uri="{FF2B5EF4-FFF2-40B4-BE49-F238E27FC236}">
              <a16:creationId xmlns:a16="http://schemas.microsoft.com/office/drawing/2014/main" id="{FB93C31F-5D63-48C1-A150-308D4AF552B1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7" name="กล่องข้อความ 4">
          <a:extLst>
            <a:ext uri="{FF2B5EF4-FFF2-40B4-BE49-F238E27FC236}">
              <a16:creationId xmlns:a16="http://schemas.microsoft.com/office/drawing/2014/main" id="{2BEF0D26-CB13-40BC-8F00-5E9962078406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8" name="กล่องข้อความ 4">
          <a:extLst>
            <a:ext uri="{FF2B5EF4-FFF2-40B4-BE49-F238E27FC236}">
              <a16:creationId xmlns:a16="http://schemas.microsoft.com/office/drawing/2014/main" id="{8767BA63-2FDE-49A7-8B2F-FCE4CCF6D3A3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9" name="กล่องข้อความ 4">
          <a:extLst>
            <a:ext uri="{FF2B5EF4-FFF2-40B4-BE49-F238E27FC236}">
              <a16:creationId xmlns:a16="http://schemas.microsoft.com/office/drawing/2014/main" id="{0BBFE3BC-8878-4533-839B-87EE4A0A367B}"/>
            </a:ext>
          </a:extLst>
        </xdr:cNvPr>
        <xdr:cNvSpPr txBox="1"/>
      </xdr:nvSpPr>
      <xdr:spPr>
        <a:xfrm>
          <a:off x="1704975" y="43719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0" name="กล่องข้อความ 4">
          <a:extLst>
            <a:ext uri="{FF2B5EF4-FFF2-40B4-BE49-F238E27FC236}">
              <a16:creationId xmlns:a16="http://schemas.microsoft.com/office/drawing/2014/main" id="{E7315D44-98BE-4045-80E0-44E2AE008B60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1" name="กล่องข้อความ 4">
          <a:extLst>
            <a:ext uri="{FF2B5EF4-FFF2-40B4-BE49-F238E27FC236}">
              <a16:creationId xmlns:a16="http://schemas.microsoft.com/office/drawing/2014/main" id="{F9E7BEE9-6CBC-49F0-9A22-0994FC0DD949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2" name="กล่องข้อความ 4">
          <a:extLst>
            <a:ext uri="{FF2B5EF4-FFF2-40B4-BE49-F238E27FC236}">
              <a16:creationId xmlns:a16="http://schemas.microsoft.com/office/drawing/2014/main" id="{892FD013-DFA1-4D77-8272-9F3F6943098F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3" name="กล่องข้อความ 4">
          <a:extLst>
            <a:ext uri="{FF2B5EF4-FFF2-40B4-BE49-F238E27FC236}">
              <a16:creationId xmlns:a16="http://schemas.microsoft.com/office/drawing/2014/main" id="{C2F4FD24-9D6B-478F-8A1C-5B59F2DE298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4" name="กล่องข้อความ 4">
          <a:extLst>
            <a:ext uri="{FF2B5EF4-FFF2-40B4-BE49-F238E27FC236}">
              <a16:creationId xmlns:a16="http://schemas.microsoft.com/office/drawing/2014/main" id="{005B801B-1A7E-4022-8D0F-AF9A3AECAF0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5" name="กล่องข้อความ 4">
          <a:extLst>
            <a:ext uri="{FF2B5EF4-FFF2-40B4-BE49-F238E27FC236}">
              <a16:creationId xmlns:a16="http://schemas.microsoft.com/office/drawing/2014/main" id="{9AECACD8-B394-4343-B9C4-975117C9C61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6" name="กล่องข้อความ 4">
          <a:extLst>
            <a:ext uri="{FF2B5EF4-FFF2-40B4-BE49-F238E27FC236}">
              <a16:creationId xmlns:a16="http://schemas.microsoft.com/office/drawing/2014/main" id="{E6EA2D35-1890-4A89-B5FE-EEF1809CC47C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7" name="กล่องข้อความ 4">
          <a:extLst>
            <a:ext uri="{FF2B5EF4-FFF2-40B4-BE49-F238E27FC236}">
              <a16:creationId xmlns:a16="http://schemas.microsoft.com/office/drawing/2014/main" id="{399D288B-12AB-49DF-8392-711E2CF18BA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8" name="กล่องข้อความ 4">
          <a:extLst>
            <a:ext uri="{FF2B5EF4-FFF2-40B4-BE49-F238E27FC236}">
              <a16:creationId xmlns:a16="http://schemas.microsoft.com/office/drawing/2014/main" id="{6711272B-4623-4939-AE19-2DFDCE12147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9" name="กล่องข้อความ 4">
          <a:extLst>
            <a:ext uri="{FF2B5EF4-FFF2-40B4-BE49-F238E27FC236}">
              <a16:creationId xmlns:a16="http://schemas.microsoft.com/office/drawing/2014/main" id="{BBE8B4B3-57C7-47CB-81BE-655216FB7947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0" name="กล่องข้อความ 4">
          <a:extLst>
            <a:ext uri="{FF2B5EF4-FFF2-40B4-BE49-F238E27FC236}">
              <a16:creationId xmlns:a16="http://schemas.microsoft.com/office/drawing/2014/main" id="{B683DCBB-CE73-421A-B195-F1CB327ED0C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1" name="กล่องข้อความ 4">
          <a:extLst>
            <a:ext uri="{FF2B5EF4-FFF2-40B4-BE49-F238E27FC236}">
              <a16:creationId xmlns:a16="http://schemas.microsoft.com/office/drawing/2014/main" id="{5D8B5E68-17CC-4EA9-A477-BDDF5F6D6B5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2" name="กล่องข้อความ 4">
          <a:extLst>
            <a:ext uri="{FF2B5EF4-FFF2-40B4-BE49-F238E27FC236}">
              <a16:creationId xmlns:a16="http://schemas.microsoft.com/office/drawing/2014/main" id="{2AFF5049-19CC-45F6-B26D-8F27AB09529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3" name="กล่องข้อความ 4">
          <a:extLst>
            <a:ext uri="{FF2B5EF4-FFF2-40B4-BE49-F238E27FC236}">
              <a16:creationId xmlns:a16="http://schemas.microsoft.com/office/drawing/2014/main" id="{3E76882F-AF75-487A-9407-FC7245F79657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4" name="กล่องข้อความ 4">
          <a:extLst>
            <a:ext uri="{FF2B5EF4-FFF2-40B4-BE49-F238E27FC236}">
              <a16:creationId xmlns:a16="http://schemas.microsoft.com/office/drawing/2014/main" id="{09F28014-FA32-4413-B68A-431C90692BF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5" name="กล่องข้อความ 4">
          <a:extLst>
            <a:ext uri="{FF2B5EF4-FFF2-40B4-BE49-F238E27FC236}">
              <a16:creationId xmlns:a16="http://schemas.microsoft.com/office/drawing/2014/main" id="{218F8E50-55D7-40D2-851A-96B3BA0AF00C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6" name="กล่องข้อความ 4">
          <a:extLst>
            <a:ext uri="{FF2B5EF4-FFF2-40B4-BE49-F238E27FC236}">
              <a16:creationId xmlns:a16="http://schemas.microsoft.com/office/drawing/2014/main" id="{A0BD2CDC-0343-4374-9FE6-5EE592A36B3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7" name="กล่องข้อความ 4">
          <a:extLst>
            <a:ext uri="{FF2B5EF4-FFF2-40B4-BE49-F238E27FC236}">
              <a16:creationId xmlns:a16="http://schemas.microsoft.com/office/drawing/2014/main" id="{FA45EECC-C9F0-420A-B3A2-3C7B34626A4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25</xdr:row>
      <xdr:rowOff>47625</xdr:rowOff>
    </xdr:from>
    <xdr:ext cx="65" cy="170239"/>
    <xdr:sp macro="" textlink="">
      <xdr:nvSpPr>
        <xdr:cNvPr id="58" name="กล่องข้อความ 3">
          <a:extLst>
            <a:ext uri="{FF2B5EF4-FFF2-40B4-BE49-F238E27FC236}">
              <a16:creationId xmlns:a16="http://schemas.microsoft.com/office/drawing/2014/main" id="{2BE0A790-6542-4E3A-946D-13FB78845722}"/>
            </a:ext>
          </a:extLst>
        </xdr:cNvPr>
        <xdr:cNvSpPr txBox="1"/>
      </xdr:nvSpPr>
      <xdr:spPr>
        <a:xfrm>
          <a:off x="12477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9" name="กล่องข้อความ 4">
          <a:extLst>
            <a:ext uri="{FF2B5EF4-FFF2-40B4-BE49-F238E27FC236}">
              <a16:creationId xmlns:a16="http://schemas.microsoft.com/office/drawing/2014/main" id="{60D29FFD-EEA8-4834-A5D1-4D8865FCA24B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0" name="กล่องข้อความ 4">
          <a:extLst>
            <a:ext uri="{FF2B5EF4-FFF2-40B4-BE49-F238E27FC236}">
              <a16:creationId xmlns:a16="http://schemas.microsoft.com/office/drawing/2014/main" id="{6F0D867E-8192-4F93-94D8-9491D43BF34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1" name="กล่องข้อความ 4">
          <a:extLst>
            <a:ext uri="{FF2B5EF4-FFF2-40B4-BE49-F238E27FC236}">
              <a16:creationId xmlns:a16="http://schemas.microsoft.com/office/drawing/2014/main" id="{945C2357-31AE-4A28-B69C-C0DB2F1D30D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2" name="กล่องข้อความ 4">
          <a:extLst>
            <a:ext uri="{FF2B5EF4-FFF2-40B4-BE49-F238E27FC236}">
              <a16:creationId xmlns:a16="http://schemas.microsoft.com/office/drawing/2014/main" id="{204F5091-73BD-4360-A8BA-000260723AB0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3" name="กล่องข้อความ 4">
          <a:extLst>
            <a:ext uri="{FF2B5EF4-FFF2-40B4-BE49-F238E27FC236}">
              <a16:creationId xmlns:a16="http://schemas.microsoft.com/office/drawing/2014/main" id="{A6F55FD4-35F5-428E-81D7-2AD4ACB6987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4" name="กล่องข้อความ 4">
          <a:extLst>
            <a:ext uri="{FF2B5EF4-FFF2-40B4-BE49-F238E27FC236}">
              <a16:creationId xmlns:a16="http://schemas.microsoft.com/office/drawing/2014/main" id="{55793F2B-D1F5-4AEA-98AD-54D587CB1F1B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5" name="กล่องข้อความ 4">
          <a:extLst>
            <a:ext uri="{FF2B5EF4-FFF2-40B4-BE49-F238E27FC236}">
              <a16:creationId xmlns:a16="http://schemas.microsoft.com/office/drawing/2014/main" id="{D3132AAB-04CE-4B4F-8ECE-98B033CD2B5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6" name="กล่องข้อความ 4">
          <a:extLst>
            <a:ext uri="{FF2B5EF4-FFF2-40B4-BE49-F238E27FC236}">
              <a16:creationId xmlns:a16="http://schemas.microsoft.com/office/drawing/2014/main" id="{65790446-EA17-4147-B46B-49E618B37435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7" name="กล่องข้อความ 4">
          <a:extLst>
            <a:ext uri="{FF2B5EF4-FFF2-40B4-BE49-F238E27FC236}">
              <a16:creationId xmlns:a16="http://schemas.microsoft.com/office/drawing/2014/main" id="{C4D7AF30-CC61-454D-8EEA-6893C84208A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8" name="กล่องข้อความ 4">
          <a:extLst>
            <a:ext uri="{FF2B5EF4-FFF2-40B4-BE49-F238E27FC236}">
              <a16:creationId xmlns:a16="http://schemas.microsoft.com/office/drawing/2014/main" id="{04FE689D-8356-484D-9E45-5719295597C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9" name="กล่องข้อความ 4">
          <a:extLst>
            <a:ext uri="{FF2B5EF4-FFF2-40B4-BE49-F238E27FC236}">
              <a16:creationId xmlns:a16="http://schemas.microsoft.com/office/drawing/2014/main" id="{6D261A54-0843-4E93-B04B-4E40D95FBC75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0" name="กล่องข้อความ 4">
          <a:extLst>
            <a:ext uri="{FF2B5EF4-FFF2-40B4-BE49-F238E27FC236}">
              <a16:creationId xmlns:a16="http://schemas.microsoft.com/office/drawing/2014/main" id="{FC4C3287-EE46-4A31-A99E-A8E48DD56E6B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1" name="กล่องข้อความ 4">
          <a:extLst>
            <a:ext uri="{FF2B5EF4-FFF2-40B4-BE49-F238E27FC236}">
              <a16:creationId xmlns:a16="http://schemas.microsoft.com/office/drawing/2014/main" id="{F6589733-A2EF-4E86-8FD2-7416775AD9A5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2" name="กล่องข้อความ 4">
          <a:extLst>
            <a:ext uri="{FF2B5EF4-FFF2-40B4-BE49-F238E27FC236}">
              <a16:creationId xmlns:a16="http://schemas.microsoft.com/office/drawing/2014/main" id="{1B706F27-800D-47C5-B736-5F4B00F7927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3" name="กล่องข้อความ 4">
          <a:extLst>
            <a:ext uri="{FF2B5EF4-FFF2-40B4-BE49-F238E27FC236}">
              <a16:creationId xmlns:a16="http://schemas.microsoft.com/office/drawing/2014/main" id="{5F51EC06-5DCC-4FAD-BCE6-9CC4D07FC53C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4" name="กล่องข้อความ 4">
          <a:extLst>
            <a:ext uri="{FF2B5EF4-FFF2-40B4-BE49-F238E27FC236}">
              <a16:creationId xmlns:a16="http://schemas.microsoft.com/office/drawing/2014/main" id="{155056C1-F7CC-4DCD-B1A1-D1747571080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5" name="กล่องข้อความ 4">
          <a:extLst>
            <a:ext uri="{FF2B5EF4-FFF2-40B4-BE49-F238E27FC236}">
              <a16:creationId xmlns:a16="http://schemas.microsoft.com/office/drawing/2014/main" id="{496D1AAA-CF40-4469-ACD8-115876A4232A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6" name="กล่องข้อความ 4">
          <a:extLst>
            <a:ext uri="{FF2B5EF4-FFF2-40B4-BE49-F238E27FC236}">
              <a16:creationId xmlns:a16="http://schemas.microsoft.com/office/drawing/2014/main" id="{C0C7AF26-FEAF-483D-A183-B06A171548E1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77" name="กล่องข้อความ 76">
          <a:extLst>
            <a:ext uri="{FF2B5EF4-FFF2-40B4-BE49-F238E27FC236}">
              <a16:creationId xmlns:a16="http://schemas.microsoft.com/office/drawing/2014/main" id="{B4AC8C28-2987-4356-B6C5-A07DA1D17B65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704975" y="4543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78" name="กล่องข้อความ 77">
          <a:extLst>
            <a:ext uri="{FF2B5EF4-FFF2-40B4-BE49-F238E27FC236}">
              <a16:creationId xmlns:a16="http://schemas.microsoft.com/office/drawing/2014/main" id="{DE14F670-7E68-4535-85DA-AED23103EFC0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704975" y="4543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9" name="กล่องข้อความ 4">
          <a:extLst>
            <a:ext uri="{FF2B5EF4-FFF2-40B4-BE49-F238E27FC236}">
              <a16:creationId xmlns:a16="http://schemas.microsoft.com/office/drawing/2014/main" id="{CFB5575B-2992-41D9-9A22-165CE4699449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80" name="กล่องข้อความ 4">
          <a:extLst>
            <a:ext uri="{FF2B5EF4-FFF2-40B4-BE49-F238E27FC236}">
              <a16:creationId xmlns:a16="http://schemas.microsoft.com/office/drawing/2014/main" id="{59ED5404-73D0-4BA2-9141-CC3FC74EEBB4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704975" y="4543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1" name="กล่องข้อความ 4">
          <a:extLst>
            <a:ext uri="{FF2B5EF4-FFF2-40B4-BE49-F238E27FC236}">
              <a16:creationId xmlns:a16="http://schemas.microsoft.com/office/drawing/2014/main" id="{09DDC45B-9B17-4449-9283-1218F7D68B6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2" name="กล่องข้อความ 4">
          <a:extLst>
            <a:ext uri="{FF2B5EF4-FFF2-40B4-BE49-F238E27FC236}">
              <a16:creationId xmlns:a16="http://schemas.microsoft.com/office/drawing/2014/main" id="{1FC7C438-3A94-424A-961E-4880E7C9ABF5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3" name="กล่องข้อความ 4">
          <a:extLst>
            <a:ext uri="{FF2B5EF4-FFF2-40B4-BE49-F238E27FC236}">
              <a16:creationId xmlns:a16="http://schemas.microsoft.com/office/drawing/2014/main" id="{F4291937-422E-4674-A2EF-599A9ACD91EE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4" name="กล่องข้อความ 4">
          <a:extLst>
            <a:ext uri="{FF2B5EF4-FFF2-40B4-BE49-F238E27FC236}">
              <a16:creationId xmlns:a16="http://schemas.microsoft.com/office/drawing/2014/main" id="{D865C5FE-A48D-488B-96AD-07D20639BD0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5" name="กล่องข้อความ 4">
          <a:extLst>
            <a:ext uri="{FF2B5EF4-FFF2-40B4-BE49-F238E27FC236}">
              <a16:creationId xmlns:a16="http://schemas.microsoft.com/office/drawing/2014/main" id="{3FBA2248-C9D0-433B-9932-9CB99801257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6" name="กล่องข้อความ 4">
          <a:extLst>
            <a:ext uri="{FF2B5EF4-FFF2-40B4-BE49-F238E27FC236}">
              <a16:creationId xmlns:a16="http://schemas.microsoft.com/office/drawing/2014/main" id="{9F1E56C8-7385-4667-911A-739DC0804D21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7" name="กล่องข้อความ 4">
          <a:extLst>
            <a:ext uri="{FF2B5EF4-FFF2-40B4-BE49-F238E27FC236}">
              <a16:creationId xmlns:a16="http://schemas.microsoft.com/office/drawing/2014/main" id="{DE746BF9-BCFF-42CC-9C52-89418D15785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8" name="กล่องข้อความ 4">
          <a:extLst>
            <a:ext uri="{FF2B5EF4-FFF2-40B4-BE49-F238E27FC236}">
              <a16:creationId xmlns:a16="http://schemas.microsoft.com/office/drawing/2014/main" id="{9C89DC2B-3641-4730-A29C-FBBACEB2712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9" name="กล่องข้อความ 4">
          <a:extLst>
            <a:ext uri="{FF2B5EF4-FFF2-40B4-BE49-F238E27FC236}">
              <a16:creationId xmlns:a16="http://schemas.microsoft.com/office/drawing/2014/main" id="{38083D60-BEAA-42CE-99BA-DECBD5AB96DD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0" name="กล่องข้อความ 4">
          <a:extLst>
            <a:ext uri="{FF2B5EF4-FFF2-40B4-BE49-F238E27FC236}">
              <a16:creationId xmlns:a16="http://schemas.microsoft.com/office/drawing/2014/main" id="{404C19A8-89CB-4D66-A51D-3C3836303BA3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1" name="กล่องข้อความ 4">
          <a:extLst>
            <a:ext uri="{FF2B5EF4-FFF2-40B4-BE49-F238E27FC236}">
              <a16:creationId xmlns:a16="http://schemas.microsoft.com/office/drawing/2014/main" id="{1F943CCA-E8B6-4C38-9D49-D78E080D0296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2" name="กล่องข้อความ 4">
          <a:extLst>
            <a:ext uri="{FF2B5EF4-FFF2-40B4-BE49-F238E27FC236}">
              <a16:creationId xmlns:a16="http://schemas.microsoft.com/office/drawing/2014/main" id="{E137EE83-1C5A-4601-8810-41E0B62D951C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3" name="กล่องข้อความ 4">
          <a:extLst>
            <a:ext uri="{FF2B5EF4-FFF2-40B4-BE49-F238E27FC236}">
              <a16:creationId xmlns:a16="http://schemas.microsoft.com/office/drawing/2014/main" id="{AAE30435-92A9-443F-BE32-2A63002A3C42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4" name="กล่องข้อความ 4">
          <a:extLst>
            <a:ext uri="{FF2B5EF4-FFF2-40B4-BE49-F238E27FC236}">
              <a16:creationId xmlns:a16="http://schemas.microsoft.com/office/drawing/2014/main" id="{6910B6EB-4DE2-4BD7-8D98-595055AEF7EB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5" name="กล่องข้อความ 4">
          <a:extLst>
            <a:ext uri="{FF2B5EF4-FFF2-40B4-BE49-F238E27FC236}">
              <a16:creationId xmlns:a16="http://schemas.microsoft.com/office/drawing/2014/main" id="{D39D093A-A703-4CFA-8325-4C376DE45BA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6" name="กล่องข้อความ 4">
          <a:extLst>
            <a:ext uri="{FF2B5EF4-FFF2-40B4-BE49-F238E27FC236}">
              <a16:creationId xmlns:a16="http://schemas.microsoft.com/office/drawing/2014/main" id="{2B52279F-58E2-4AA2-B180-D930ADE8DBF9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7" name="กล่องข้อความ 4">
          <a:extLst>
            <a:ext uri="{FF2B5EF4-FFF2-40B4-BE49-F238E27FC236}">
              <a16:creationId xmlns:a16="http://schemas.microsoft.com/office/drawing/2014/main" id="{FFB3D534-BD58-4F76-915B-D8A72AB371C4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8" name="กล่องข้อความ 4">
          <a:extLst>
            <a:ext uri="{FF2B5EF4-FFF2-40B4-BE49-F238E27FC236}">
              <a16:creationId xmlns:a16="http://schemas.microsoft.com/office/drawing/2014/main" id="{DD85A0B7-FD43-4ABD-BAB3-65B1EFA8E1BC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9" name="กล่องข้อความ 4">
          <a:extLst>
            <a:ext uri="{FF2B5EF4-FFF2-40B4-BE49-F238E27FC236}">
              <a16:creationId xmlns:a16="http://schemas.microsoft.com/office/drawing/2014/main" id="{98323C5E-2357-4300-9439-CCDBFB46B38B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100" name="กล่องข้อความ 4">
          <a:extLst>
            <a:ext uri="{FF2B5EF4-FFF2-40B4-BE49-F238E27FC236}">
              <a16:creationId xmlns:a16="http://schemas.microsoft.com/office/drawing/2014/main" id="{9FC3B35B-4A61-4E37-AF57-9A6792495B88}"/>
            </a:ext>
          </a:extLst>
        </xdr:cNvPr>
        <xdr:cNvSpPr txBox="1"/>
      </xdr:nvSpPr>
      <xdr:spPr>
        <a:xfrm>
          <a:off x="1704975" y="45910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1" name="กล่องข้อความ 100">
          <a:extLst>
            <a:ext uri="{FF2B5EF4-FFF2-40B4-BE49-F238E27FC236}">
              <a16:creationId xmlns:a16="http://schemas.microsoft.com/office/drawing/2014/main" id="{13E12F4D-E92A-4716-9503-2552CE01DEA3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704975" y="52006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2" name="กล่องข้อความ 101">
          <a:extLst>
            <a:ext uri="{FF2B5EF4-FFF2-40B4-BE49-F238E27FC236}">
              <a16:creationId xmlns:a16="http://schemas.microsoft.com/office/drawing/2014/main" id="{71312A7B-CDCF-4423-B6E0-6AAC9B78122F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704975" y="52006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3" name="กล่องข้อความ 4">
          <a:extLst>
            <a:ext uri="{FF2B5EF4-FFF2-40B4-BE49-F238E27FC236}">
              <a16:creationId xmlns:a16="http://schemas.microsoft.com/office/drawing/2014/main" id="{F6D38040-A651-4453-A927-CB496C1A7608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4" name="กล่องข้อความ 4">
          <a:extLst>
            <a:ext uri="{FF2B5EF4-FFF2-40B4-BE49-F238E27FC236}">
              <a16:creationId xmlns:a16="http://schemas.microsoft.com/office/drawing/2014/main" id="{A0890273-5276-49E0-B08B-751C63867EF3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704975" y="52006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5" name="กล่องข้อความ 4">
          <a:extLst>
            <a:ext uri="{FF2B5EF4-FFF2-40B4-BE49-F238E27FC236}">
              <a16:creationId xmlns:a16="http://schemas.microsoft.com/office/drawing/2014/main" id="{F64137E1-1846-4586-BF9D-580A3211AD4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6" name="กล่องข้อความ 4">
          <a:extLst>
            <a:ext uri="{FF2B5EF4-FFF2-40B4-BE49-F238E27FC236}">
              <a16:creationId xmlns:a16="http://schemas.microsoft.com/office/drawing/2014/main" id="{141B1BE1-4238-47C2-A700-71A08B777D6F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7" name="กล่องข้อความ 4">
          <a:extLst>
            <a:ext uri="{FF2B5EF4-FFF2-40B4-BE49-F238E27FC236}">
              <a16:creationId xmlns:a16="http://schemas.microsoft.com/office/drawing/2014/main" id="{CA100DD3-FA15-493C-83F4-D5566FC56B6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8" name="กล่องข้อความ 4">
          <a:extLst>
            <a:ext uri="{FF2B5EF4-FFF2-40B4-BE49-F238E27FC236}">
              <a16:creationId xmlns:a16="http://schemas.microsoft.com/office/drawing/2014/main" id="{A2DC339C-298F-40DB-B8A4-2DAAC8833388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9" name="กล่องข้อความ 4">
          <a:extLst>
            <a:ext uri="{FF2B5EF4-FFF2-40B4-BE49-F238E27FC236}">
              <a16:creationId xmlns:a16="http://schemas.microsoft.com/office/drawing/2014/main" id="{11956625-D42E-4952-A1FB-D2A613694CD4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0" name="กล่องข้อความ 4">
          <a:extLst>
            <a:ext uri="{FF2B5EF4-FFF2-40B4-BE49-F238E27FC236}">
              <a16:creationId xmlns:a16="http://schemas.microsoft.com/office/drawing/2014/main" id="{3D250DE0-44A6-4534-B915-AE5B97E6268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1" name="กล่องข้อความ 4">
          <a:extLst>
            <a:ext uri="{FF2B5EF4-FFF2-40B4-BE49-F238E27FC236}">
              <a16:creationId xmlns:a16="http://schemas.microsoft.com/office/drawing/2014/main" id="{2B935A2C-5617-464C-8C22-AFA35802FA37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2" name="กล่องข้อความ 4">
          <a:extLst>
            <a:ext uri="{FF2B5EF4-FFF2-40B4-BE49-F238E27FC236}">
              <a16:creationId xmlns:a16="http://schemas.microsoft.com/office/drawing/2014/main" id="{3D7C9058-3908-4F19-94AA-6E4869252E88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3" name="กล่องข้อความ 4">
          <a:extLst>
            <a:ext uri="{FF2B5EF4-FFF2-40B4-BE49-F238E27FC236}">
              <a16:creationId xmlns:a16="http://schemas.microsoft.com/office/drawing/2014/main" id="{5B4426AA-76D3-4404-844A-846D1F2D0C54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4" name="กล่องข้อความ 4">
          <a:extLst>
            <a:ext uri="{FF2B5EF4-FFF2-40B4-BE49-F238E27FC236}">
              <a16:creationId xmlns:a16="http://schemas.microsoft.com/office/drawing/2014/main" id="{5814FDBC-93A1-4DCA-8701-3F73BAD3720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5" name="กล่องข้อความ 4">
          <a:extLst>
            <a:ext uri="{FF2B5EF4-FFF2-40B4-BE49-F238E27FC236}">
              <a16:creationId xmlns:a16="http://schemas.microsoft.com/office/drawing/2014/main" id="{FE1C100E-2430-4BBB-9ABF-0317A1355CB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6" name="กล่องข้อความ 4">
          <a:extLst>
            <a:ext uri="{FF2B5EF4-FFF2-40B4-BE49-F238E27FC236}">
              <a16:creationId xmlns:a16="http://schemas.microsoft.com/office/drawing/2014/main" id="{45D26AA5-16DB-4A2F-8E85-DB5A08E5D0E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7" name="กล่องข้อความ 4">
          <a:extLst>
            <a:ext uri="{FF2B5EF4-FFF2-40B4-BE49-F238E27FC236}">
              <a16:creationId xmlns:a16="http://schemas.microsoft.com/office/drawing/2014/main" id="{676C420E-D5A5-463A-A9F7-CAE8DE2D8D77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8" name="กล่องข้อความ 4">
          <a:extLst>
            <a:ext uri="{FF2B5EF4-FFF2-40B4-BE49-F238E27FC236}">
              <a16:creationId xmlns:a16="http://schemas.microsoft.com/office/drawing/2014/main" id="{D945548B-0A1E-4F55-A2A3-203EFC05A210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9" name="กล่องข้อความ 4">
          <a:extLst>
            <a:ext uri="{FF2B5EF4-FFF2-40B4-BE49-F238E27FC236}">
              <a16:creationId xmlns:a16="http://schemas.microsoft.com/office/drawing/2014/main" id="{F11773B4-3169-4964-ABDF-377BC92920C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0" name="กล่องข้อความ 4">
          <a:extLst>
            <a:ext uri="{FF2B5EF4-FFF2-40B4-BE49-F238E27FC236}">
              <a16:creationId xmlns:a16="http://schemas.microsoft.com/office/drawing/2014/main" id="{8AD43ACF-09A3-4099-AFA4-96428D338614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1" name="กล่องข้อความ 4">
          <a:extLst>
            <a:ext uri="{FF2B5EF4-FFF2-40B4-BE49-F238E27FC236}">
              <a16:creationId xmlns:a16="http://schemas.microsoft.com/office/drawing/2014/main" id="{89CE7E21-1A86-49A0-A120-841D670D7EDA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2" name="กล่องข้อความ 4">
          <a:extLst>
            <a:ext uri="{FF2B5EF4-FFF2-40B4-BE49-F238E27FC236}">
              <a16:creationId xmlns:a16="http://schemas.microsoft.com/office/drawing/2014/main" id="{673B2678-DF7F-4C36-AB90-CDFEED26E82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3" name="กล่องข้อความ 4">
          <a:extLst>
            <a:ext uri="{FF2B5EF4-FFF2-40B4-BE49-F238E27FC236}">
              <a16:creationId xmlns:a16="http://schemas.microsoft.com/office/drawing/2014/main" id="{457A714B-D3C4-45BB-BD8F-7AA23144382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4" name="กล่องข้อความ 4">
          <a:extLst>
            <a:ext uri="{FF2B5EF4-FFF2-40B4-BE49-F238E27FC236}">
              <a16:creationId xmlns:a16="http://schemas.microsoft.com/office/drawing/2014/main" id="{A9651234-E730-41BE-AEB4-568A42DCE0F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5" name="กล่องข้อความ 4">
          <a:extLst>
            <a:ext uri="{FF2B5EF4-FFF2-40B4-BE49-F238E27FC236}">
              <a16:creationId xmlns:a16="http://schemas.microsoft.com/office/drawing/2014/main" id="{CD55C782-688F-4E6C-AD12-4D8B7723AD2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6" name="กล่องข้อความ 4">
          <a:extLst>
            <a:ext uri="{FF2B5EF4-FFF2-40B4-BE49-F238E27FC236}">
              <a16:creationId xmlns:a16="http://schemas.microsoft.com/office/drawing/2014/main" id="{0583FFAC-8674-468A-82E0-807BB60E111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7" name="กล่องข้อความ 4">
          <a:extLst>
            <a:ext uri="{FF2B5EF4-FFF2-40B4-BE49-F238E27FC236}">
              <a16:creationId xmlns:a16="http://schemas.microsoft.com/office/drawing/2014/main" id="{9C892C80-E822-4FD9-8FDD-1FF472AB435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8" name="กล่องข้อความ 4">
          <a:extLst>
            <a:ext uri="{FF2B5EF4-FFF2-40B4-BE49-F238E27FC236}">
              <a16:creationId xmlns:a16="http://schemas.microsoft.com/office/drawing/2014/main" id="{C6151154-A4CB-47EF-98FA-9B6D35F2A933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9" name="กล่องข้อความ 4">
          <a:extLst>
            <a:ext uri="{FF2B5EF4-FFF2-40B4-BE49-F238E27FC236}">
              <a16:creationId xmlns:a16="http://schemas.microsoft.com/office/drawing/2014/main" id="{BB5307E9-4F63-4D6D-9846-81905712CE63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0" name="กล่องข้อความ 4">
          <a:extLst>
            <a:ext uri="{FF2B5EF4-FFF2-40B4-BE49-F238E27FC236}">
              <a16:creationId xmlns:a16="http://schemas.microsoft.com/office/drawing/2014/main" id="{80E05123-7FA1-4824-BC1D-C8A3D974A01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1" name="กล่องข้อความ 4">
          <a:extLst>
            <a:ext uri="{FF2B5EF4-FFF2-40B4-BE49-F238E27FC236}">
              <a16:creationId xmlns:a16="http://schemas.microsoft.com/office/drawing/2014/main" id="{0791EC1B-C561-4FFA-B568-596B71EB11C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2" name="กล่องข้อความ 4">
          <a:extLst>
            <a:ext uri="{FF2B5EF4-FFF2-40B4-BE49-F238E27FC236}">
              <a16:creationId xmlns:a16="http://schemas.microsoft.com/office/drawing/2014/main" id="{A9CF6BEE-85DC-4874-9E69-18346760E26A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3" name="กล่องข้อความ 4">
          <a:extLst>
            <a:ext uri="{FF2B5EF4-FFF2-40B4-BE49-F238E27FC236}">
              <a16:creationId xmlns:a16="http://schemas.microsoft.com/office/drawing/2014/main" id="{995192AC-8025-4DFF-B455-2730C7015CD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4" name="กล่องข้อความ 4">
          <a:extLst>
            <a:ext uri="{FF2B5EF4-FFF2-40B4-BE49-F238E27FC236}">
              <a16:creationId xmlns:a16="http://schemas.microsoft.com/office/drawing/2014/main" id="{4393D548-3149-41D7-9E9B-6608EE7B099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5" name="กล่องข้อความ 4">
          <a:extLst>
            <a:ext uri="{FF2B5EF4-FFF2-40B4-BE49-F238E27FC236}">
              <a16:creationId xmlns:a16="http://schemas.microsoft.com/office/drawing/2014/main" id="{72238E3F-B73F-4CE8-8BD1-6EE63B9D7A2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6" name="กล่องข้อความ 4">
          <a:extLst>
            <a:ext uri="{FF2B5EF4-FFF2-40B4-BE49-F238E27FC236}">
              <a16:creationId xmlns:a16="http://schemas.microsoft.com/office/drawing/2014/main" id="{56A933CB-625C-4610-8287-6AEF81BF4C0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7" name="กล่องข้อความ 4">
          <a:extLst>
            <a:ext uri="{FF2B5EF4-FFF2-40B4-BE49-F238E27FC236}">
              <a16:creationId xmlns:a16="http://schemas.microsoft.com/office/drawing/2014/main" id="{0C9FE6EC-197E-4013-90ED-BBDE558A350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8" name="กล่องข้อความ 4">
          <a:extLst>
            <a:ext uri="{FF2B5EF4-FFF2-40B4-BE49-F238E27FC236}">
              <a16:creationId xmlns:a16="http://schemas.microsoft.com/office/drawing/2014/main" id="{96AF1667-AD1E-4729-9F53-D500E646117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9" name="กล่องข้อความ 4">
          <a:extLst>
            <a:ext uri="{FF2B5EF4-FFF2-40B4-BE49-F238E27FC236}">
              <a16:creationId xmlns:a16="http://schemas.microsoft.com/office/drawing/2014/main" id="{5B21EBB4-0D54-4EEA-9D94-D20A910AB80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0" name="กล่องข้อความ 4">
          <a:extLst>
            <a:ext uri="{FF2B5EF4-FFF2-40B4-BE49-F238E27FC236}">
              <a16:creationId xmlns:a16="http://schemas.microsoft.com/office/drawing/2014/main" id="{003B927C-7DF5-41D9-997E-20EEA62CA22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1" name="กล่องข้อความ 4">
          <a:extLst>
            <a:ext uri="{FF2B5EF4-FFF2-40B4-BE49-F238E27FC236}">
              <a16:creationId xmlns:a16="http://schemas.microsoft.com/office/drawing/2014/main" id="{28EEBFE1-DCD9-425E-ABFE-924580C3CCA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2" name="กล่องข้อความ 4">
          <a:extLst>
            <a:ext uri="{FF2B5EF4-FFF2-40B4-BE49-F238E27FC236}">
              <a16:creationId xmlns:a16="http://schemas.microsoft.com/office/drawing/2014/main" id="{3F629E79-A81E-49AC-9594-66779DE614B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3" name="กล่องข้อความ 4">
          <a:extLst>
            <a:ext uri="{FF2B5EF4-FFF2-40B4-BE49-F238E27FC236}">
              <a16:creationId xmlns:a16="http://schemas.microsoft.com/office/drawing/2014/main" id="{703F7F43-377D-4B35-B712-80442CD2259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4" name="กล่องข้อความ 4">
          <a:extLst>
            <a:ext uri="{FF2B5EF4-FFF2-40B4-BE49-F238E27FC236}">
              <a16:creationId xmlns:a16="http://schemas.microsoft.com/office/drawing/2014/main" id="{1E203C3D-63A8-45E8-81A4-810DB34A3CF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5" name="กล่องข้อความ 4">
          <a:extLst>
            <a:ext uri="{FF2B5EF4-FFF2-40B4-BE49-F238E27FC236}">
              <a16:creationId xmlns:a16="http://schemas.microsoft.com/office/drawing/2014/main" id="{07AB469D-D273-4253-8F22-536E52DAAAD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6" name="กล่องข้อความ 4">
          <a:extLst>
            <a:ext uri="{FF2B5EF4-FFF2-40B4-BE49-F238E27FC236}">
              <a16:creationId xmlns:a16="http://schemas.microsoft.com/office/drawing/2014/main" id="{C4064CEC-CB7A-45BE-B55B-68342D15A0F3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7" name="กล่องข้อความ 4">
          <a:extLst>
            <a:ext uri="{FF2B5EF4-FFF2-40B4-BE49-F238E27FC236}">
              <a16:creationId xmlns:a16="http://schemas.microsoft.com/office/drawing/2014/main" id="{27D7B804-7261-4ECB-9A71-036D7AE8607A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8" name="กล่องข้อความ 4">
          <a:extLst>
            <a:ext uri="{FF2B5EF4-FFF2-40B4-BE49-F238E27FC236}">
              <a16:creationId xmlns:a16="http://schemas.microsoft.com/office/drawing/2014/main" id="{4D9326DB-3A07-4DAF-8EA4-1093B0FA0B47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9" name="กล่องข้อความ 4">
          <a:extLst>
            <a:ext uri="{FF2B5EF4-FFF2-40B4-BE49-F238E27FC236}">
              <a16:creationId xmlns:a16="http://schemas.microsoft.com/office/drawing/2014/main" id="{0403C619-EE7B-4481-BE76-02DBA49FDBD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0" name="กล่องข้อความ 4">
          <a:extLst>
            <a:ext uri="{FF2B5EF4-FFF2-40B4-BE49-F238E27FC236}">
              <a16:creationId xmlns:a16="http://schemas.microsoft.com/office/drawing/2014/main" id="{AA5AB753-0CF3-4B77-BA1E-25E2DA3F129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1" name="กล่องข้อความ 4">
          <a:extLst>
            <a:ext uri="{FF2B5EF4-FFF2-40B4-BE49-F238E27FC236}">
              <a16:creationId xmlns:a16="http://schemas.microsoft.com/office/drawing/2014/main" id="{E5DA15E2-F751-47EB-9639-22D43DFBDBA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2" name="กล่องข้อความ 4">
          <a:extLst>
            <a:ext uri="{FF2B5EF4-FFF2-40B4-BE49-F238E27FC236}">
              <a16:creationId xmlns:a16="http://schemas.microsoft.com/office/drawing/2014/main" id="{B61ED8B6-C960-4731-AAE4-C5EE7D03DB87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3" name="กล่องข้อความ 4">
          <a:extLst>
            <a:ext uri="{FF2B5EF4-FFF2-40B4-BE49-F238E27FC236}">
              <a16:creationId xmlns:a16="http://schemas.microsoft.com/office/drawing/2014/main" id="{3BF94B88-2FDE-4B2D-B615-05CA4112528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4" name="กล่องข้อความ 4">
          <a:extLst>
            <a:ext uri="{FF2B5EF4-FFF2-40B4-BE49-F238E27FC236}">
              <a16:creationId xmlns:a16="http://schemas.microsoft.com/office/drawing/2014/main" id="{1400048A-3922-45B1-A613-65484208556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5" name="กล่องข้อความ 4">
          <a:extLst>
            <a:ext uri="{FF2B5EF4-FFF2-40B4-BE49-F238E27FC236}">
              <a16:creationId xmlns:a16="http://schemas.microsoft.com/office/drawing/2014/main" id="{2A4DDA42-2CE5-4260-9524-3E6EAEC2DE1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6" name="กล่องข้อความ 4">
          <a:extLst>
            <a:ext uri="{FF2B5EF4-FFF2-40B4-BE49-F238E27FC236}">
              <a16:creationId xmlns:a16="http://schemas.microsoft.com/office/drawing/2014/main" id="{0F519B49-3FD0-470A-A65D-9F285DD3EEE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7" name="กล่องข้อความ 4">
          <a:extLst>
            <a:ext uri="{FF2B5EF4-FFF2-40B4-BE49-F238E27FC236}">
              <a16:creationId xmlns:a16="http://schemas.microsoft.com/office/drawing/2014/main" id="{DE943C3D-06B5-43CB-9B30-DAC04D103BDA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8" name="กล่องข้อความ 4">
          <a:extLst>
            <a:ext uri="{FF2B5EF4-FFF2-40B4-BE49-F238E27FC236}">
              <a16:creationId xmlns:a16="http://schemas.microsoft.com/office/drawing/2014/main" id="{F9D202F2-74DE-4FE3-BD6C-102018A48AE4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9" name="กล่องข้อความ 4">
          <a:extLst>
            <a:ext uri="{FF2B5EF4-FFF2-40B4-BE49-F238E27FC236}">
              <a16:creationId xmlns:a16="http://schemas.microsoft.com/office/drawing/2014/main" id="{595E2A68-1D7D-402F-9BCD-EBC394D4151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0" name="กล่องข้อความ 4">
          <a:extLst>
            <a:ext uri="{FF2B5EF4-FFF2-40B4-BE49-F238E27FC236}">
              <a16:creationId xmlns:a16="http://schemas.microsoft.com/office/drawing/2014/main" id="{C15BA82D-669E-4ADA-A5A2-A1DF714E34A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1" name="กล่องข้อความ 4">
          <a:extLst>
            <a:ext uri="{FF2B5EF4-FFF2-40B4-BE49-F238E27FC236}">
              <a16:creationId xmlns:a16="http://schemas.microsoft.com/office/drawing/2014/main" id="{0B8DCCB7-5ADF-4AD2-AAA9-C0A35E50E48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2" name="กล่องข้อความ 4">
          <a:extLst>
            <a:ext uri="{FF2B5EF4-FFF2-40B4-BE49-F238E27FC236}">
              <a16:creationId xmlns:a16="http://schemas.microsoft.com/office/drawing/2014/main" id="{353234DB-1DB2-4F79-A8CF-E6095D243403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3" name="กล่องข้อความ 4">
          <a:extLst>
            <a:ext uri="{FF2B5EF4-FFF2-40B4-BE49-F238E27FC236}">
              <a16:creationId xmlns:a16="http://schemas.microsoft.com/office/drawing/2014/main" id="{F6B1DB34-1CFA-45FA-916E-30FFF47F3C8B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4" name="กล่องข้อความ 4">
          <a:extLst>
            <a:ext uri="{FF2B5EF4-FFF2-40B4-BE49-F238E27FC236}">
              <a16:creationId xmlns:a16="http://schemas.microsoft.com/office/drawing/2014/main" id="{8B830075-EB1A-4A49-987E-9E68A7B3550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5" name="กล่องข้อความ 4">
          <a:extLst>
            <a:ext uri="{FF2B5EF4-FFF2-40B4-BE49-F238E27FC236}">
              <a16:creationId xmlns:a16="http://schemas.microsoft.com/office/drawing/2014/main" id="{50F23E92-F109-47EE-974B-0BF13E2533B2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6" name="กล่องข้อความ 4">
          <a:extLst>
            <a:ext uri="{FF2B5EF4-FFF2-40B4-BE49-F238E27FC236}">
              <a16:creationId xmlns:a16="http://schemas.microsoft.com/office/drawing/2014/main" id="{1D066E7F-EA9F-4419-80A8-68B26880B03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7" name="กล่องข้อความ 4">
          <a:extLst>
            <a:ext uri="{FF2B5EF4-FFF2-40B4-BE49-F238E27FC236}">
              <a16:creationId xmlns:a16="http://schemas.microsoft.com/office/drawing/2014/main" id="{B87A81BA-FB1C-4237-84B8-EA915807878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8" name="กล่องข้อความ 4">
          <a:extLst>
            <a:ext uri="{FF2B5EF4-FFF2-40B4-BE49-F238E27FC236}">
              <a16:creationId xmlns:a16="http://schemas.microsoft.com/office/drawing/2014/main" id="{3ACC9707-F7CA-4A6D-83B3-4D795870690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9" name="กล่องข้อความ 4">
          <a:extLst>
            <a:ext uri="{FF2B5EF4-FFF2-40B4-BE49-F238E27FC236}">
              <a16:creationId xmlns:a16="http://schemas.microsoft.com/office/drawing/2014/main" id="{BDBC2D7D-3649-47E1-A609-D525AEC1E22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0" name="กล่องข้อความ 4">
          <a:extLst>
            <a:ext uri="{FF2B5EF4-FFF2-40B4-BE49-F238E27FC236}">
              <a16:creationId xmlns:a16="http://schemas.microsoft.com/office/drawing/2014/main" id="{DD33B84F-3802-4D60-AC41-4B70B038087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1" name="กล่องข้อความ 4">
          <a:extLst>
            <a:ext uri="{FF2B5EF4-FFF2-40B4-BE49-F238E27FC236}">
              <a16:creationId xmlns:a16="http://schemas.microsoft.com/office/drawing/2014/main" id="{8ED56852-070F-46F3-939A-16A993ED14F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2" name="กล่องข้อความ 4">
          <a:extLst>
            <a:ext uri="{FF2B5EF4-FFF2-40B4-BE49-F238E27FC236}">
              <a16:creationId xmlns:a16="http://schemas.microsoft.com/office/drawing/2014/main" id="{A9B8DD87-8AE5-49F7-878A-3A6253BF8C8F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3" name="กล่องข้อความ 4">
          <a:extLst>
            <a:ext uri="{FF2B5EF4-FFF2-40B4-BE49-F238E27FC236}">
              <a16:creationId xmlns:a16="http://schemas.microsoft.com/office/drawing/2014/main" id="{765F8B59-C75E-4335-B21E-9E2BE05EE40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4" name="กล่องข้อความ 4">
          <a:extLst>
            <a:ext uri="{FF2B5EF4-FFF2-40B4-BE49-F238E27FC236}">
              <a16:creationId xmlns:a16="http://schemas.microsoft.com/office/drawing/2014/main" id="{517BA254-9445-47F6-98FA-BD5666529D6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5" name="กล่องข้อความ 4">
          <a:extLst>
            <a:ext uri="{FF2B5EF4-FFF2-40B4-BE49-F238E27FC236}">
              <a16:creationId xmlns:a16="http://schemas.microsoft.com/office/drawing/2014/main" id="{28015E7D-076F-45DD-BBB3-5ACD211B748A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6" name="กล่องข้อความ 4">
          <a:extLst>
            <a:ext uri="{FF2B5EF4-FFF2-40B4-BE49-F238E27FC236}">
              <a16:creationId xmlns:a16="http://schemas.microsoft.com/office/drawing/2014/main" id="{A50EF4AB-17F8-475E-90D3-5F0ACF3C8A1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7" name="กล่องข้อความ 4">
          <a:extLst>
            <a:ext uri="{FF2B5EF4-FFF2-40B4-BE49-F238E27FC236}">
              <a16:creationId xmlns:a16="http://schemas.microsoft.com/office/drawing/2014/main" id="{C52C7717-F1B2-4056-8442-5D57B5C44B81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8" name="กล่องข้อความ 4">
          <a:extLst>
            <a:ext uri="{FF2B5EF4-FFF2-40B4-BE49-F238E27FC236}">
              <a16:creationId xmlns:a16="http://schemas.microsoft.com/office/drawing/2014/main" id="{864BDE05-D993-49BB-94F0-9137F5F25FD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9" name="กล่องข้อความ 4">
          <a:extLst>
            <a:ext uri="{FF2B5EF4-FFF2-40B4-BE49-F238E27FC236}">
              <a16:creationId xmlns:a16="http://schemas.microsoft.com/office/drawing/2014/main" id="{51BC1826-5D52-414B-8AA8-E970A78A075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0" name="กล่องข้อความ 4">
          <a:extLst>
            <a:ext uri="{FF2B5EF4-FFF2-40B4-BE49-F238E27FC236}">
              <a16:creationId xmlns:a16="http://schemas.microsoft.com/office/drawing/2014/main" id="{44AFDF70-CE7A-4F36-A0BC-84634DC5473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1" name="กล่องข้อความ 4">
          <a:extLst>
            <a:ext uri="{FF2B5EF4-FFF2-40B4-BE49-F238E27FC236}">
              <a16:creationId xmlns:a16="http://schemas.microsoft.com/office/drawing/2014/main" id="{73B7523C-4F0E-44C8-B63F-E3EBD74B659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2" name="กล่องข้อความ 4">
          <a:extLst>
            <a:ext uri="{FF2B5EF4-FFF2-40B4-BE49-F238E27FC236}">
              <a16:creationId xmlns:a16="http://schemas.microsoft.com/office/drawing/2014/main" id="{1C713F1B-5BA0-4D72-98C2-CCF47A41270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3" name="กล่องข้อความ 4">
          <a:extLst>
            <a:ext uri="{FF2B5EF4-FFF2-40B4-BE49-F238E27FC236}">
              <a16:creationId xmlns:a16="http://schemas.microsoft.com/office/drawing/2014/main" id="{D57A126A-8D57-44EF-A5BF-6EC671D253C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4" name="กล่องข้อความ 4">
          <a:extLst>
            <a:ext uri="{FF2B5EF4-FFF2-40B4-BE49-F238E27FC236}">
              <a16:creationId xmlns:a16="http://schemas.microsoft.com/office/drawing/2014/main" id="{88971FE2-36EE-46C3-886C-7B5A9C0DCC6F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5" name="กล่องข้อความ 4">
          <a:extLst>
            <a:ext uri="{FF2B5EF4-FFF2-40B4-BE49-F238E27FC236}">
              <a16:creationId xmlns:a16="http://schemas.microsoft.com/office/drawing/2014/main" id="{D0B0E099-7E92-4162-8DEA-F4D2AE01A258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6" name="กล่องข้อความ 4">
          <a:extLst>
            <a:ext uri="{FF2B5EF4-FFF2-40B4-BE49-F238E27FC236}">
              <a16:creationId xmlns:a16="http://schemas.microsoft.com/office/drawing/2014/main" id="{64C3072A-75E0-4297-873F-C0F1A0A6B185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7" name="กล่องข้อความ 4">
          <a:extLst>
            <a:ext uri="{FF2B5EF4-FFF2-40B4-BE49-F238E27FC236}">
              <a16:creationId xmlns:a16="http://schemas.microsoft.com/office/drawing/2014/main" id="{30CEADE7-46D9-4BE6-BF87-09209CDF0D9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8" name="กล่องข้อความ 4">
          <a:extLst>
            <a:ext uri="{FF2B5EF4-FFF2-40B4-BE49-F238E27FC236}">
              <a16:creationId xmlns:a16="http://schemas.microsoft.com/office/drawing/2014/main" id="{CE66963E-A0C5-445C-91CE-C59DE74B79D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9" name="กล่องข้อความ 4">
          <a:extLst>
            <a:ext uri="{FF2B5EF4-FFF2-40B4-BE49-F238E27FC236}">
              <a16:creationId xmlns:a16="http://schemas.microsoft.com/office/drawing/2014/main" id="{152432CE-36C0-44E1-8441-28674B9F68D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0" name="กล่องข้อความ 4">
          <a:extLst>
            <a:ext uri="{FF2B5EF4-FFF2-40B4-BE49-F238E27FC236}">
              <a16:creationId xmlns:a16="http://schemas.microsoft.com/office/drawing/2014/main" id="{4506F42D-317D-4D1D-95AB-7E5179FAB689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1" name="กล่องข้อความ 4">
          <a:extLst>
            <a:ext uri="{FF2B5EF4-FFF2-40B4-BE49-F238E27FC236}">
              <a16:creationId xmlns:a16="http://schemas.microsoft.com/office/drawing/2014/main" id="{BE95C4E5-DEBD-49DF-875A-4D3A6E18191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2" name="กล่องข้อความ 4">
          <a:extLst>
            <a:ext uri="{FF2B5EF4-FFF2-40B4-BE49-F238E27FC236}">
              <a16:creationId xmlns:a16="http://schemas.microsoft.com/office/drawing/2014/main" id="{8569B936-FF80-4E58-B0E2-0A0227B1BD3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3" name="กล่องข้อความ 4">
          <a:extLst>
            <a:ext uri="{FF2B5EF4-FFF2-40B4-BE49-F238E27FC236}">
              <a16:creationId xmlns:a16="http://schemas.microsoft.com/office/drawing/2014/main" id="{169564CB-6F67-4706-BDEA-F1390AB6ABB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4" name="กล่องข้อความ 4">
          <a:extLst>
            <a:ext uri="{FF2B5EF4-FFF2-40B4-BE49-F238E27FC236}">
              <a16:creationId xmlns:a16="http://schemas.microsoft.com/office/drawing/2014/main" id="{D817B384-1FDD-4667-80E4-23678516C8A6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5" name="กล่องข้อความ 4">
          <a:extLst>
            <a:ext uri="{FF2B5EF4-FFF2-40B4-BE49-F238E27FC236}">
              <a16:creationId xmlns:a16="http://schemas.microsoft.com/office/drawing/2014/main" id="{B6C853BD-4556-42C6-8BE2-949D8E1F31BC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6" name="กล่องข้อความ 4">
          <a:extLst>
            <a:ext uri="{FF2B5EF4-FFF2-40B4-BE49-F238E27FC236}">
              <a16:creationId xmlns:a16="http://schemas.microsoft.com/office/drawing/2014/main" id="{A16B9D5E-AFCF-4325-8C22-1EFC1616268E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7" name="กล่องข้อความ 4">
          <a:extLst>
            <a:ext uri="{FF2B5EF4-FFF2-40B4-BE49-F238E27FC236}">
              <a16:creationId xmlns:a16="http://schemas.microsoft.com/office/drawing/2014/main" id="{FFBC3217-B2F7-462D-870A-DAB9B1C60543}"/>
            </a:ext>
          </a:extLst>
        </xdr:cNvPr>
        <xdr:cNvSpPr txBox="1"/>
      </xdr:nvSpPr>
      <xdr:spPr>
        <a:xfrm>
          <a:off x="1704975" y="5248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0" name="กล่องข้อความ 4">
          <a:extLst>
            <a:ext uri="{FF2B5EF4-FFF2-40B4-BE49-F238E27FC236}">
              <a16:creationId xmlns:a16="http://schemas.microsoft.com/office/drawing/2014/main" id="{C1E558D7-2CF2-40EB-8978-7C077C326FD9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1" name="กล่องข้อความ 4">
          <a:extLst>
            <a:ext uri="{FF2B5EF4-FFF2-40B4-BE49-F238E27FC236}">
              <a16:creationId xmlns:a16="http://schemas.microsoft.com/office/drawing/2014/main" id="{890AC2D1-1D5C-4D32-A0A3-D5A0988D9A5C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2" name="กล่องข้อความ 4">
          <a:extLst>
            <a:ext uri="{FF2B5EF4-FFF2-40B4-BE49-F238E27FC236}">
              <a16:creationId xmlns:a16="http://schemas.microsoft.com/office/drawing/2014/main" id="{64BAE6A3-458B-4660-9EAB-5EF33DAE954B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3" name="กล่องข้อความ 4">
          <a:extLst>
            <a:ext uri="{FF2B5EF4-FFF2-40B4-BE49-F238E27FC236}">
              <a16:creationId xmlns:a16="http://schemas.microsoft.com/office/drawing/2014/main" id="{D1025F24-215F-4CA4-B1ED-7CD935745007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4" name="กล่องข้อความ 4">
          <a:extLst>
            <a:ext uri="{FF2B5EF4-FFF2-40B4-BE49-F238E27FC236}">
              <a16:creationId xmlns:a16="http://schemas.microsoft.com/office/drawing/2014/main" id="{A8F85EA5-4E6F-4233-B8EE-4A53D47C02EA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5" name="กล่องข้อความ 4">
          <a:extLst>
            <a:ext uri="{FF2B5EF4-FFF2-40B4-BE49-F238E27FC236}">
              <a16:creationId xmlns:a16="http://schemas.microsoft.com/office/drawing/2014/main" id="{28BAFE21-3CE8-406D-8771-5FE2B05E22B4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6" name="กล่องข้อความ 4">
          <a:extLst>
            <a:ext uri="{FF2B5EF4-FFF2-40B4-BE49-F238E27FC236}">
              <a16:creationId xmlns:a16="http://schemas.microsoft.com/office/drawing/2014/main" id="{A76698AC-E170-4F17-ACEA-5DB25C1A8F0F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7" name="กล่องข้อความ 4">
          <a:extLst>
            <a:ext uri="{FF2B5EF4-FFF2-40B4-BE49-F238E27FC236}">
              <a16:creationId xmlns:a16="http://schemas.microsoft.com/office/drawing/2014/main" id="{8BE5CA83-CFC1-4E8C-AB62-62C46A696DC1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8" name="กล่องข้อความ 4">
          <a:extLst>
            <a:ext uri="{FF2B5EF4-FFF2-40B4-BE49-F238E27FC236}">
              <a16:creationId xmlns:a16="http://schemas.microsoft.com/office/drawing/2014/main" id="{1E62F80D-6280-4E79-942E-FC67414D29AE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59" name="กล่องข้อความ 4">
          <a:extLst>
            <a:ext uri="{FF2B5EF4-FFF2-40B4-BE49-F238E27FC236}">
              <a16:creationId xmlns:a16="http://schemas.microsoft.com/office/drawing/2014/main" id="{EBF2FC28-4376-4073-B3DF-F83138ADB38E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0" name="กล่องข้อความ 4">
          <a:extLst>
            <a:ext uri="{FF2B5EF4-FFF2-40B4-BE49-F238E27FC236}">
              <a16:creationId xmlns:a16="http://schemas.microsoft.com/office/drawing/2014/main" id="{30E4087D-AFE2-4A64-8BE1-76055395DB76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1" name="กล่องข้อความ 4">
          <a:extLst>
            <a:ext uri="{FF2B5EF4-FFF2-40B4-BE49-F238E27FC236}">
              <a16:creationId xmlns:a16="http://schemas.microsoft.com/office/drawing/2014/main" id="{B8415222-3ADE-4C7C-9B3B-989E64FE9054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2" name="กล่องข้อความ 4">
          <a:extLst>
            <a:ext uri="{FF2B5EF4-FFF2-40B4-BE49-F238E27FC236}">
              <a16:creationId xmlns:a16="http://schemas.microsoft.com/office/drawing/2014/main" id="{05FE0D60-3F07-40DC-B1E3-747A3DAF77EB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63" name="กล่องข้อความ 4">
          <a:extLst>
            <a:ext uri="{FF2B5EF4-FFF2-40B4-BE49-F238E27FC236}">
              <a16:creationId xmlns:a16="http://schemas.microsoft.com/office/drawing/2014/main" id="{0832CD97-A3D0-4F61-847A-5EB2A6050BFD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64" name="กล่องข้อความ 4">
          <a:extLst>
            <a:ext uri="{FF2B5EF4-FFF2-40B4-BE49-F238E27FC236}">
              <a16:creationId xmlns:a16="http://schemas.microsoft.com/office/drawing/2014/main" id="{369B1519-298E-41A2-9CCA-6FE9C342F3EF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265" name="กล่องข้อความ 3">
          <a:extLst>
            <a:ext uri="{FF2B5EF4-FFF2-40B4-BE49-F238E27FC236}">
              <a16:creationId xmlns:a16="http://schemas.microsoft.com/office/drawing/2014/main" id="{54772929-E449-4F73-BFFB-58ED19F01A8E}"/>
            </a:ext>
          </a:extLst>
        </xdr:cNvPr>
        <xdr:cNvSpPr txBox="1"/>
      </xdr:nvSpPr>
      <xdr:spPr>
        <a:xfrm>
          <a:off x="12477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66" name="กล่องข้อความ 4">
          <a:extLst>
            <a:ext uri="{FF2B5EF4-FFF2-40B4-BE49-F238E27FC236}">
              <a16:creationId xmlns:a16="http://schemas.microsoft.com/office/drawing/2014/main" id="{F2A6B903-6C0A-49F8-AE1C-0B05D9C7C324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7" name="กล่องข้อความ 4">
          <a:extLst>
            <a:ext uri="{FF2B5EF4-FFF2-40B4-BE49-F238E27FC236}">
              <a16:creationId xmlns:a16="http://schemas.microsoft.com/office/drawing/2014/main" id="{7B87DE65-5605-47FD-B208-495CFA55B022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8" name="กล่องข้อความ 4">
          <a:extLst>
            <a:ext uri="{FF2B5EF4-FFF2-40B4-BE49-F238E27FC236}">
              <a16:creationId xmlns:a16="http://schemas.microsoft.com/office/drawing/2014/main" id="{9063F99F-674B-43FB-A9C5-5C0C1FB562C8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69" name="กล่องข้อความ 4">
          <a:extLst>
            <a:ext uri="{FF2B5EF4-FFF2-40B4-BE49-F238E27FC236}">
              <a16:creationId xmlns:a16="http://schemas.microsoft.com/office/drawing/2014/main" id="{B8FABB5E-FEBB-47CD-BACF-0C386D4464F8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70" name="กล่องข้อความ 4">
          <a:extLst>
            <a:ext uri="{FF2B5EF4-FFF2-40B4-BE49-F238E27FC236}">
              <a16:creationId xmlns:a16="http://schemas.microsoft.com/office/drawing/2014/main" id="{7DDE4485-9B71-4841-BC71-FD1756089593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71" name="กล่องข้อความ 4">
          <a:extLst>
            <a:ext uri="{FF2B5EF4-FFF2-40B4-BE49-F238E27FC236}">
              <a16:creationId xmlns:a16="http://schemas.microsoft.com/office/drawing/2014/main" id="{C67D1BFB-D02B-42CE-AD06-C2302F3C03B7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72" name="กล่องข้อความ 4">
          <a:extLst>
            <a:ext uri="{FF2B5EF4-FFF2-40B4-BE49-F238E27FC236}">
              <a16:creationId xmlns:a16="http://schemas.microsoft.com/office/drawing/2014/main" id="{F88A6257-ECBC-404E-AF57-F78A7380569B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73" name="กล่องข้อความ 4">
          <a:extLst>
            <a:ext uri="{FF2B5EF4-FFF2-40B4-BE49-F238E27FC236}">
              <a16:creationId xmlns:a16="http://schemas.microsoft.com/office/drawing/2014/main" id="{19BD26D5-0484-49A9-B19E-6FBC1DCF5A9F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74" name="กล่องข้อความ 4">
          <a:extLst>
            <a:ext uri="{FF2B5EF4-FFF2-40B4-BE49-F238E27FC236}">
              <a16:creationId xmlns:a16="http://schemas.microsoft.com/office/drawing/2014/main" id="{6E422548-AC0E-4BAC-9509-A7D3BE3561C9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5" name="กล่องข้อความ 274">
          <a:extLst>
            <a:ext uri="{FF2B5EF4-FFF2-40B4-BE49-F238E27FC236}">
              <a16:creationId xmlns:a16="http://schemas.microsoft.com/office/drawing/2014/main" id="{198A6749-8C60-4402-B577-1FB8A7698FB0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6" name="กล่องข้อความ 4">
          <a:extLst>
            <a:ext uri="{FF2B5EF4-FFF2-40B4-BE49-F238E27FC236}">
              <a16:creationId xmlns:a16="http://schemas.microsoft.com/office/drawing/2014/main" id="{CCAC2CCE-35E0-4379-B37E-C82200C909CD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7" name="กล่องข้อความ 4">
          <a:extLst>
            <a:ext uri="{FF2B5EF4-FFF2-40B4-BE49-F238E27FC236}">
              <a16:creationId xmlns:a16="http://schemas.microsoft.com/office/drawing/2014/main" id="{45DC8F3A-C6A6-4F62-9809-1B96FC5C3DAC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8" name="กล่องข้อความ 4">
          <a:extLst>
            <a:ext uri="{FF2B5EF4-FFF2-40B4-BE49-F238E27FC236}">
              <a16:creationId xmlns:a16="http://schemas.microsoft.com/office/drawing/2014/main" id="{BCA2B1AD-8799-469E-9991-9D49D8ECBCD4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9" name="กล่องข้อความ 4">
          <a:extLst>
            <a:ext uri="{FF2B5EF4-FFF2-40B4-BE49-F238E27FC236}">
              <a16:creationId xmlns:a16="http://schemas.microsoft.com/office/drawing/2014/main" id="{587CE329-B565-4627-9FA4-ADB6993746FB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280" name="กล่องข้อความ 3">
          <a:extLst>
            <a:ext uri="{FF2B5EF4-FFF2-40B4-BE49-F238E27FC236}">
              <a16:creationId xmlns:a16="http://schemas.microsoft.com/office/drawing/2014/main" id="{6B9BE3B7-C0D9-4605-AD09-527E257562E8}"/>
            </a:ext>
          </a:extLst>
        </xdr:cNvPr>
        <xdr:cNvSpPr txBox="1"/>
      </xdr:nvSpPr>
      <xdr:spPr>
        <a:xfrm>
          <a:off x="12477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81" name="กล่องข้อความ 4">
          <a:extLst>
            <a:ext uri="{FF2B5EF4-FFF2-40B4-BE49-F238E27FC236}">
              <a16:creationId xmlns:a16="http://schemas.microsoft.com/office/drawing/2014/main" id="{FD8DB238-D293-410D-9838-239174AE0D37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82" name="กล่องข้อความ 4">
          <a:extLst>
            <a:ext uri="{FF2B5EF4-FFF2-40B4-BE49-F238E27FC236}">
              <a16:creationId xmlns:a16="http://schemas.microsoft.com/office/drawing/2014/main" id="{E047473C-6156-4BEF-83A7-F2018B46EB6B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83" name="กล่องข้อความ 4">
          <a:extLst>
            <a:ext uri="{FF2B5EF4-FFF2-40B4-BE49-F238E27FC236}">
              <a16:creationId xmlns:a16="http://schemas.microsoft.com/office/drawing/2014/main" id="{120F21F1-45A6-4C95-996D-366FBCEAF4E5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84" name="กล่องข้อความ 4">
          <a:extLst>
            <a:ext uri="{FF2B5EF4-FFF2-40B4-BE49-F238E27FC236}">
              <a16:creationId xmlns:a16="http://schemas.microsoft.com/office/drawing/2014/main" id="{3F1B89BF-02B0-4568-ABFB-91C3D762E3B0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85" name="กล่องข้อความ 4">
          <a:extLst>
            <a:ext uri="{FF2B5EF4-FFF2-40B4-BE49-F238E27FC236}">
              <a16:creationId xmlns:a16="http://schemas.microsoft.com/office/drawing/2014/main" id="{C86A699B-492B-4E93-8AED-7B22267795D6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26</xdr:row>
      <xdr:rowOff>47625</xdr:rowOff>
    </xdr:from>
    <xdr:ext cx="65" cy="170239"/>
    <xdr:sp macro="" textlink="">
      <xdr:nvSpPr>
        <xdr:cNvPr id="286" name="กล่องข้อความ 3">
          <a:extLst>
            <a:ext uri="{FF2B5EF4-FFF2-40B4-BE49-F238E27FC236}">
              <a16:creationId xmlns:a16="http://schemas.microsoft.com/office/drawing/2014/main" id="{D226835D-6E27-4060-B7EF-BFCE4968D2BE}"/>
            </a:ext>
          </a:extLst>
        </xdr:cNvPr>
        <xdr:cNvSpPr txBox="1"/>
      </xdr:nvSpPr>
      <xdr:spPr>
        <a:xfrm>
          <a:off x="12477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87" name="กล่องข้อความ 4">
          <a:extLst>
            <a:ext uri="{FF2B5EF4-FFF2-40B4-BE49-F238E27FC236}">
              <a16:creationId xmlns:a16="http://schemas.microsoft.com/office/drawing/2014/main" id="{B5E0C338-8A5B-4CA0-9A7A-6A15BE5A5083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88" name="กล่องข้อความ 4">
          <a:extLst>
            <a:ext uri="{FF2B5EF4-FFF2-40B4-BE49-F238E27FC236}">
              <a16:creationId xmlns:a16="http://schemas.microsoft.com/office/drawing/2014/main" id="{24F4F9A3-44C8-42E6-AB31-F0884C74184F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89" name="กล่องข้อความ 4">
          <a:extLst>
            <a:ext uri="{FF2B5EF4-FFF2-40B4-BE49-F238E27FC236}">
              <a16:creationId xmlns:a16="http://schemas.microsoft.com/office/drawing/2014/main" id="{D279F682-A0D4-4573-BD39-B653A9E0AA36}"/>
            </a:ext>
          </a:extLst>
        </xdr:cNvPr>
        <xdr:cNvSpPr txBox="1"/>
      </xdr:nvSpPr>
      <xdr:spPr>
        <a:xfrm>
          <a:off x="1704975" y="59055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0" name="กล่องข้อความ 289">
          <a:extLst>
            <a:ext uri="{FF2B5EF4-FFF2-40B4-BE49-F238E27FC236}">
              <a16:creationId xmlns:a16="http://schemas.microsoft.com/office/drawing/2014/main" id="{99F46DF5-DFC1-41E5-AE9D-E9FBEC037E3B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1" name="กล่องข้อความ 4">
          <a:extLst>
            <a:ext uri="{FF2B5EF4-FFF2-40B4-BE49-F238E27FC236}">
              <a16:creationId xmlns:a16="http://schemas.microsoft.com/office/drawing/2014/main" id="{F831D3AB-B72A-423D-BFA6-C5A4A55657A9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2" name="กล่องข้อความ 4">
          <a:extLst>
            <a:ext uri="{FF2B5EF4-FFF2-40B4-BE49-F238E27FC236}">
              <a16:creationId xmlns:a16="http://schemas.microsoft.com/office/drawing/2014/main" id="{54E30A59-1271-42B5-9B38-865AA920E0F5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3" name="กล่องข้อความ 4">
          <a:extLst>
            <a:ext uri="{FF2B5EF4-FFF2-40B4-BE49-F238E27FC236}">
              <a16:creationId xmlns:a16="http://schemas.microsoft.com/office/drawing/2014/main" id="{02C7B240-4433-4855-BB49-5EA287515891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4" name="กล่องข้อความ 4">
          <a:extLst>
            <a:ext uri="{FF2B5EF4-FFF2-40B4-BE49-F238E27FC236}">
              <a16:creationId xmlns:a16="http://schemas.microsoft.com/office/drawing/2014/main" id="{9CD978B5-CCDB-4625-AC7B-CC2AE0BA12F3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295" name="กล่องข้อความ 3">
          <a:extLst>
            <a:ext uri="{FF2B5EF4-FFF2-40B4-BE49-F238E27FC236}">
              <a16:creationId xmlns:a16="http://schemas.microsoft.com/office/drawing/2014/main" id="{53AB7FF1-D695-4059-A462-F7CF6F162CDC}"/>
            </a:ext>
          </a:extLst>
        </xdr:cNvPr>
        <xdr:cNvSpPr txBox="1"/>
      </xdr:nvSpPr>
      <xdr:spPr>
        <a:xfrm>
          <a:off x="12477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6" name="กล่องข้อความ 4">
          <a:extLst>
            <a:ext uri="{FF2B5EF4-FFF2-40B4-BE49-F238E27FC236}">
              <a16:creationId xmlns:a16="http://schemas.microsoft.com/office/drawing/2014/main" id="{6E97468A-A8FD-4290-B18F-33EA9822DB73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7" name="กล่องข้อความ 4">
          <a:extLst>
            <a:ext uri="{FF2B5EF4-FFF2-40B4-BE49-F238E27FC236}">
              <a16:creationId xmlns:a16="http://schemas.microsoft.com/office/drawing/2014/main" id="{ED37A13F-9B91-4737-9243-8EAC1AADAB7F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8" name="กล่องข้อความ 4">
          <a:extLst>
            <a:ext uri="{FF2B5EF4-FFF2-40B4-BE49-F238E27FC236}">
              <a16:creationId xmlns:a16="http://schemas.microsoft.com/office/drawing/2014/main" id="{4265B605-4EBA-4F39-B229-2532ADCEC470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99" name="กล่องข้อความ 298">
          <a:extLst>
            <a:ext uri="{FF2B5EF4-FFF2-40B4-BE49-F238E27FC236}">
              <a16:creationId xmlns:a16="http://schemas.microsoft.com/office/drawing/2014/main" id="{73114720-7CFF-4E5C-8FC0-8D61CB3ADCD6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0" name="กล่องข้อความ 4">
          <a:extLst>
            <a:ext uri="{FF2B5EF4-FFF2-40B4-BE49-F238E27FC236}">
              <a16:creationId xmlns:a16="http://schemas.microsoft.com/office/drawing/2014/main" id="{41DF6BB7-5C4F-468A-AF7F-496C31312863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1" name="กล่องข้อความ 4">
          <a:extLst>
            <a:ext uri="{FF2B5EF4-FFF2-40B4-BE49-F238E27FC236}">
              <a16:creationId xmlns:a16="http://schemas.microsoft.com/office/drawing/2014/main" id="{B5F63AF0-45C5-4A0B-8995-BEFB782E2CDB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2" name="กล่องข้อความ 4">
          <a:extLst>
            <a:ext uri="{FF2B5EF4-FFF2-40B4-BE49-F238E27FC236}">
              <a16:creationId xmlns:a16="http://schemas.microsoft.com/office/drawing/2014/main" id="{36F2EFFC-9A14-4B85-BB1D-AD0E44A75F78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3" name="กล่องข้อความ 4">
          <a:extLst>
            <a:ext uri="{FF2B5EF4-FFF2-40B4-BE49-F238E27FC236}">
              <a16:creationId xmlns:a16="http://schemas.microsoft.com/office/drawing/2014/main" id="{ABD76191-BA24-47D2-99C7-C42004768BC4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304" name="กล่องข้อความ 3">
          <a:extLst>
            <a:ext uri="{FF2B5EF4-FFF2-40B4-BE49-F238E27FC236}">
              <a16:creationId xmlns:a16="http://schemas.microsoft.com/office/drawing/2014/main" id="{3A03466E-B807-4A65-9E06-335BD4673996}"/>
            </a:ext>
          </a:extLst>
        </xdr:cNvPr>
        <xdr:cNvSpPr txBox="1"/>
      </xdr:nvSpPr>
      <xdr:spPr>
        <a:xfrm>
          <a:off x="12477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5" name="กล่องข้อความ 4">
          <a:extLst>
            <a:ext uri="{FF2B5EF4-FFF2-40B4-BE49-F238E27FC236}">
              <a16:creationId xmlns:a16="http://schemas.microsoft.com/office/drawing/2014/main" id="{C9DDF2B8-0AF1-4E6B-AA65-99299B6E5A9D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6" name="กล่องข้อความ 4">
          <a:extLst>
            <a:ext uri="{FF2B5EF4-FFF2-40B4-BE49-F238E27FC236}">
              <a16:creationId xmlns:a16="http://schemas.microsoft.com/office/drawing/2014/main" id="{63E5F446-95EF-432A-BCDD-08BB83DADFD6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07" name="กล่องข้อความ 4">
          <a:extLst>
            <a:ext uri="{FF2B5EF4-FFF2-40B4-BE49-F238E27FC236}">
              <a16:creationId xmlns:a16="http://schemas.microsoft.com/office/drawing/2014/main" id="{093023D6-C1B3-425C-ADB3-82B2B7DC4658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8" name="กล่องข้อความ 307">
          <a:extLst>
            <a:ext uri="{FF2B5EF4-FFF2-40B4-BE49-F238E27FC236}">
              <a16:creationId xmlns:a16="http://schemas.microsoft.com/office/drawing/2014/main" id="{8DB1AB8C-890E-4F08-94DD-35352A0A4F0A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9" name="กล่องข้อความ 4">
          <a:extLst>
            <a:ext uri="{FF2B5EF4-FFF2-40B4-BE49-F238E27FC236}">
              <a16:creationId xmlns:a16="http://schemas.microsoft.com/office/drawing/2014/main" id="{4CA9025B-387B-492E-BD59-00D48295A0B2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0" name="กล่องข้อความ 4">
          <a:extLst>
            <a:ext uri="{FF2B5EF4-FFF2-40B4-BE49-F238E27FC236}">
              <a16:creationId xmlns:a16="http://schemas.microsoft.com/office/drawing/2014/main" id="{CF043CBF-F5B4-46BE-BC0A-D91CC75F8CE9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1" name="กล่องข้อความ 4">
          <a:extLst>
            <a:ext uri="{FF2B5EF4-FFF2-40B4-BE49-F238E27FC236}">
              <a16:creationId xmlns:a16="http://schemas.microsoft.com/office/drawing/2014/main" id="{98F85FD3-EB49-4F5D-B2AA-5F8D39A87E96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2" name="กล่องข้อความ 4">
          <a:extLst>
            <a:ext uri="{FF2B5EF4-FFF2-40B4-BE49-F238E27FC236}">
              <a16:creationId xmlns:a16="http://schemas.microsoft.com/office/drawing/2014/main" id="{61822321-A3F6-40F1-839C-BAC7833FFB58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13" name="กล่องข้อความ 3">
          <a:extLst>
            <a:ext uri="{FF2B5EF4-FFF2-40B4-BE49-F238E27FC236}">
              <a16:creationId xmlns:a16="http://schemas.microsoft.com/office/drawing/2014/main" id="{1C60555E-B6D6-4536-A136-6039B6FBB787}"/>
            </a:ext>
          </a:extLst>
        </xdr:cNvPr>
        <xdr:cNvSpPr txBox="1"/>
      </xdr:nvSpPr>
      <xdr:spPr>
        <a:xfrm>
          <a:off x="12477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4" name="กล่องข้อความ 4">
          <a:extLst>
            <a:ext uri="{FF2B5EF4-FFF2-40B4-BE49-F238E27FC236}">
              <a16:creationId xmlns:a16="http://schemas.microsoft.com/office/drawing/2014/main" id="{5B773D78-3F77-4615-B682-564DEE4A8900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5" name="กล่องข้อความ 4">
          <a:extLst>
            <a:ext uri="{FF2B5EF4-FFF2-40B4-BE49-F238E27FC236}">
              <a16:creationId xmlns:a16="http://schemas.microsoft.com/office/drawing/2014/main" id="{44CCB602-EA51-4855-8F4B-28A5DF0767DC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6" name="กล่องข้อความ 4">
          <a:extLst>
            <a:ext uri="{FF2B5EF4-FFF2-40B4-BE49-F238E27FC236}">
              <a16:creationId xmlns:a16="http://schemas.microsoft.com/office/drawing/2014/main" id="{813F3003-ED08-4873-8CF8-529295473242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17" name="กล่องข้อความ 316">
          <a:extLst>
            <a:ext uri="{FF2B5EF4-FFF2-40B4-BE49-F238E27FC236}">
              <a16:creationId xmlns:a16="http://schemas.microsoft.com/office/drawing/2014/main" id="{FD14950A-78F0-4463-A9D2-23AFFD220856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18" name="กล่องข้อความ 4">
          <a:extLst>
            <a:ext uri="{FF2B5EF4-FFF2-40B4-BE49-F238E27FC236}">
              <a16:creationId xmlns:a16="http://schemas.microsoft.com/office/drawing/2014/main" id="{85AA90DE-67D2-45F4-A769-98907FA74AA6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19" name="กล่องข้อความ 4">
          <a:extLst>
            <a:ext uri="{FF2B5EF4-FFF2-40B4-BE49-F238E27FC236}">
              <a16:creationId xmlns:a16="http://schemas.microsoft.com/office/drawing/2014/main" id="{CF9D5545-B5D1-447F-9220-5B342B764892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20" name="กล่องข้อความ 4">
          <a:extLst>
            <a:ext uri="{FF2B5EF4-FFF2-40B4-BE49-F238E27FC236}">
              <a16:creationId xmlns:a16="http://schemas.microsoft.com/office/drawing/2014/main" id="{1B9BB12C-E7DB-46A2-B199-2768076ADCE6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21" name="กล่องข้อความ 4">
          <a:extLst>
            <a:ext uri="{FF2B5EF4-FFF2-40B4-BE49-F238E27FC236}">
              <a16:creationId xmlns:a16="http://schemas.microsoft.com/office/drawing/2014/main" id="{5895C6B9-79CE-41EE-B47F-4651A0432618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322" name="กล่องข้อความ 3">
          <a:extLst>
            <a:ext uri="{FF2B5EF4-FFF2-40B4-BE49-F238E27FC236}">
              <a16:creationId xmlns:a16="http://schemas.microsoft.com/office/drawing/2014/main" id="{5BF3D852-A16C-424C-AFCD-03CFE142E329}"/>
            </a:ext>
          </a:extLst>
        </xdr:cNvPr>
        <xdr:cNvSpPr txBox="1"/>
      </xdr:nvSpPr>
      <xdr:spPr>
        <a:xfrm>
          <a:off x="12477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23" name="กล่องข้อความ 4">
          <a:extLst>
            <a:ext uri="{FF2B5EF4-FFF2-40B4-BE49-F238E27FC236}">
              <a16:creationId xmlns:a16="http://schemas.microsoft.com/office/drawing/2014/main" id="{95C3F6D9-5A42-4AFF-8C55-462D669BE93B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24" name="กล่องข้อความ 4">
          <a:extLst>
            <a:ext uri="{FF2B5EF4-FFF2-40B4-BE49-F238E27FC236}">
              <a16:creationId xmlns:a16="http://schemas.microsoft.com/office/drawing/2014/main" id="{E3C0BB8B-0E41-4073-AB05-B47DFAE0D062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325" name="กล่องข้อความ 4">
          <a:extLst>
            <a:ext uri="{FF2B5EF4-FFF2-40B4-BE49-F238E27FC236}">
              <a16:creationId xmlns:a16="http://schemas.microsoft.com/office/drawing/2014/main" id="{881FE506-7C91-4D36-ADBD-572DA9E7F172}"/>
            </a:ext>
          </a:extLst>
        </xdr:cNvPr>
        <xdr:cNvSpPr txBox="1"/>
      </xdr:nvSpPr>
      <xdr:spPr>
        <a:xfrm>
          <a:off x="1704975" y="6124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26" name="กล่องข้อความ 325">
          <a:extLst>
            <a:ext uri="{FF2B5EF4-FFF2-40B4-BE49-F238E27FC236}">
              <a16:creationId xmlns:a16="http://schemas.microsoft.com/office/drawing/2014/main" id="{1EBB814F-20B5-445A-97F6-FDDAAB253BD7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27" name="กล่องข้อความ 4">
          <a:extLst>
            <a:ext uri="{FF2B5EF4-FFF2-40B4-BE49-F238E27FC236}">
              <a16:creationId xmlns:a16="http://schemas.microsoft.com/office/drawing/2014/main" id="{379F8491-A0F4-450F-A135-3A716CC81E03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28" name="กล่องข้อความ 4">
          <a:extLst>
            <a:ext uri="{FF2B5EF4-FFF2-40B4-BE49-F238E27FC236}">
              <a16:creationId xmlns:a16="http://schemas.microsoft.com/office/drawing/2014/main" id="{9204CCBF-A09F-4AA3-BE38-D631CE3407B5}"/>
            </a:ext>
          </a:extLst>
        </xdr:cNvPr>
        <xdr:cNvSpPr txBox="1"/>
      </xdr:nvSpPr>
      <xdr:spPr>
        <a:xfrm>
          <a:off x="1704975" y="63246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29" name="กล่องข้อความ 4">
          <a:extLst>
            <a:ext uri="{FF2B5EF4-FFF2-40B4-BE49-F238E27FC236}">
              <a16:creationId xmlns:a16="http://schemas.microsoft.com/office/drawing/2014/main" id="{EB657BE7-7F2F-4118-BA7C-9810911FE2F2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0" name="กล่องข้อความ 4">
          <a:extLst>
            <a:ext uri="{FF2B5EF4-FFF2-40B4-BE49-F238E27FC236}">
              <a16:creationId xmlns:a16="http://schemas.microsoft.com/office/drawing/2014/main" id="{CCC6DA38-4165-44BA-8C4A-9A30ACB3DEC8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1" name="กล่องข้อความ 4">
          <a:extLst>
            <a:ext uri="{FF2B5EF4-FFF2-40B4-BE49-F238E27FC236}">
              <a16:creationId xmlns:a16="http://schemas.microsoft.com/office/drawing/2014/main" id="{4F3B5216-5C74-483C-8861-4B2D20BB87FC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2" name="กล่องข้อความ 4">
          <a:extLst>
            <a:ext uri="{FF2B5EF4-FFF2-40B4-BE49-F238E27FC236}">
              <a16:creationId xmlns:a16="http://schemas.microsoft.com/office/drawing/2014/main" id="{D24C313C-D928-42C2-9D8D-31EE90833D20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3" name="กล่องข้อความ 4">
          <a:extLst>
            <a:ext uri="{FF2B5EF4-FFF2-40B4-BE49-F238E27FC236}">
              <a16:creationId xmlns:a16="http://schemas.microsoft.com/office/drawing/2014/main" id="{A4907161-E522-4DD6-B3A9-FD888105B086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4" name="กล่องข้อความ 4">
          <a:extLst>
            <a:ext uri="{FF2B5EF4-FFF2-40B4-BE49-F238E27FC236}">
              <a16:creationId xmlns:a16="http://schemas.microsoft.com/office/drawing/2014/main" id="{718561D4-2042-469A-951A-190E8FB7DBD7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5" name="กล่องข้อความ 4">
          <a:extLst>
            <a:ext uri="{FF2B5EF4-FFF2-40B4-BE49-F238E27FC236}">
              <a16:creationId xmlns:a16="http://schemas.microsoft.com/office/drawing/2014/main" id="{6E4F298C-2064-4223-9CD1-725067AEAC8B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6" name="กล่องข้อความ 4">
          <a:extLst>
            <a:ext uri="{FF2B5EF4-FFF2-40B4-BE49-F238E27FC236}">
              <a16:creationId xmlns:a16="http://schemas.microsoft.com/office/drawing/2014/main" id="{9EB1394E-00A2-45A3-9731-305F54E80EF1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7" name="กล่องข้อความ 4">
          <a:extLst>
            <a:ext uri="{FF2B5EF4-FFF2-40B4-BE49-F238E27FC236}">
              <a16:creationId xmlns:a16="http://schemas.microsoft.com/office/drawing/2014/main" id="{4AE246AB-0F98-420B-A385-1059BBEDDF6D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8" name="กล่องข้อความ 4">
          <a:extLst>
            <a:ext uri="{FF2B5EF4-FFF2-40B4-BE49-F238E27FC236}">
              <a16:creationId xmlns:a16="http://schemas.microsoft.com/office/drawing/2014/main" id="{C3D84253-8646-410E-BF90-10834E0ED60F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39" name="กล่องข้อความ 4">
          <a:extLst>
            <a:ext uri="{FF2B5EF4-FFF2-40B4-BE49-F238E27FC236}">
              <a16:creationId xmlns:a16="http://schemas.microsoft.com/office/drawing/2014/main" id="{F97BDD52-7520-4A9B-B074-64E85BFC838B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0" name="กล่องข้อความ 4">
          <a:extLst>
            <a:ext uri="{FF2B5EF4-FFF2-40B4-BE49-F238E27FC236}">
              <a16:creationId xmlns:a16="http://schemas.microsoft.com/office/drawing/2014/main" id="{B2D99274-BF47-483F-ADD0-45099AAE05F7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1" name="กล่องข้อความ 4">
          <a:extLst>
            <a:ext uri="{FF2B5EF4-FFF2-40B4-BE49-F238E27FC236}">
              <a16:creationId xmlns:a16="http://schemas.microsoft.com/office/drawing/2014/main" id="{8F2D5CD7-1B03-4ED2-832D-3613D2824BDD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2" name="กล่องข้อความ 4">
          <a:extLst>
            <a:ext uri="{FF2B5EF4-FFF2-40B4-BE49-F238E27FC236}">
              <a16:creationId xmlns:a16="http://schemas.microsoft.com/office/drawing/2014/main" id="{834A4FBE-0E64-4163-A1BF-D31B12821F27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3" name="กล่องข้อความ 4">
          <a:extLst>
            <a:ext uri="{FF2B5EF4-FFF2-40B4-BE49-F238E27FC236}">
              <a16:creationId xmlns:a16="http://schemas.microsoft.com/office/drawing/2014/main" id="{EAB4C878-0862-4549-A2F3-9F361A0C7D4D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4" name="กล่องข้อความ 4">
          <a:extLst>
            <a:ext uri="{FF2B5EF4-FFF2-40B4-BE49-F238E27FC236}">
              <a16:creationId xmlns:a16="http://schemas.microsoft.com/office/drawing/2014/main" id="{B0E78E1D-A9C3-4607-9D0A-79BAAB85B171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5" name="กล่องข้อความ 4">
          <a:extLst>
            <a:ext uri="{FF2B5EF4-FFF2-40B4-BE49-F238E27FC236}">
              <a16:creationId xmlns:a16="http://schemas.microsoft.com/office/drawing/2014/main" id="{870C00EF-752C-4EBC-8DDA-92FE96E26C1F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6" name="กล่องข้อความ 4">
          <a:extLst>
            <a:ext uri="{FF2B5EF4-FFF2-40B4-BE49-F238E27FC236}">
              <a16:creationId xmlns:a16="http://schemas.microsoft.com/office/drawing/2014/main" id="{6A05A698-CB6D-4F3C-B886-7EE7CFC09F05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7" name="กล่องข้อความ 4">
          <a:extLst>
            <a:ext uri="{FF2B5EF4-FFF2-40B4-BE49-F238E27FC236}">
              <a16:creationId xmlns:a16="http://schemas.microsoft.com/office/drawing/2014/main" id="{C924BFEC-F2AD-4C8A-93BB-FA0346AD3BFB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8" name="กล่องข้อความ 4">
          <a:extLst>
            <a:ext uri="{FF2B5EF4-FFF2-40B4-BE49-F238E27FC236}">
              <a16:creationId xmlns:a16="http://schemas.microsoft.com/office/drawing/2014/main" id="{D8602D10-C75D-46DE-87BD-26DCCFB9026D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49" name="กล่องข้อความ 4">
          <a:extLst>
            <a:ext uri="{FF2B5EF4-FFF2-40B4-BE49-F238E27FC236}">
              <a16:creationId xmlns:a16="http://schemas.microsoft.com/office/drawing/2014/main" id="{DA665A50-82E8-46A8-8FC0-A9FBF65CF2CA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350" name="กล่องข้อความ 3">
          <a:extLst>
            <a:ext uri="{FF2B5EF4-FFF2-40B4-BE49-F238E27FC236}">
              <a16:creationId xmlns:a16="http://schemas.microsoft.com/office/drawing/2014/main" id="{4A89466C-69A7-4F0D-8618-B6443EDCBBDF}"/>
            </a:ext>
          </a:extLst>
        </xdr:cNvPr>
        <xdr:cNvSpPr txBox="1"/>
      </xdr:nvSpPr>
      <xdr:spPr>
        <a:xfrm>
          <a:off x="11430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51" name="กล่องข้อความ 4">
          <a:extLst>
            <a:ext uri="{FF2B5EF4-FFF2-40B4-BE49-F238E27FC236}">
              <a16:creationId xmlns:a16="http://schemas.microsoft.com/office/drawing/2014/main" id="{C8224AA1-31CF-4BDA-A542-6CC420223925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52" name="กล่องข้อความ 4">
          <a:extLst>
            <a:ext uri="{FF2B5EF4-FFF2-40B4-BE49-F238E27FC236}">
              <a16:creationId xmlns:a16="http://schemas.microsoft.com/office/drawing/2014/main" id="{2B2C3FD8-0C52-406B-8C76-AE4A35441D49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53" name="กล่องข้อความ 4">
          <a:extLst>
            <a:ext uri="{FF2B5EF4-FFF2-40B4-BE49-F238E27FC236}">
              <a16:creationId xmlns:a16="http://schemas.microsoft.com/office/drawing/2014/main" id="{53A16389-4603-491E-9628-B90FBA8E8A10}"/>
            </a:ext>
          </a:extLst>
        </xdr:cNvPr>
        <xdr:cNvSpPr txBox="1"/>
      </xdr:nvSpPr>
      <xdr:spPr>
        <a:xfrm>
          <a:off x="1600200" y="7248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54" name="กล่องข้อความ 353">
          <a:extLst>
            <a:ext uri="{FF2B5EF4-FFF2-40B4-BE49-F238E27FC236}">
              <a16:creationId xmlns:a16="http://schemas.microsoft.com/office/drawing/2014/main" id="{B56A3B1D-1348-416D-B709-DDE7316F3C00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55" name="กล่องข้อความ 4">
          <a:extLst>
            <a:ext uri="{FF2B5EF4-FFF2-40B4-BE49-F238E27FC236}">
              <a16:creationId xmlns:a16="http://schemas.microsoft.com/office/drawing/2014/main" id="{830CF6BF-BB86-47F1-AB22-934217E83F43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56" name="กล่องข้อความ 4">
          <a:extLst>
            <a:ext uri="{FF2B5EF4-FFF2-40B4-BE49-F238E27FC236}">
              <a16:creationId xmlns:a16="http://schemas.microsoft.com/office/drawing/2014/main" id="{F8B65487-2AEC-45EE-91B1-7EAC3DB676D1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57" name="กล่องข้อความ 4">
          <a:extLst>
            <a:ext uri="{FF2B5EF4-FFF2-40B4-BE49-F238E27FC236}">
              <a16:creationId xmlns:a16="http://schemas.microsoft.com/office/drawing/2014/main" id="{AB1329EC-EC4F-4F24-8300-04EB06FCB247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58" name="กล่องข้อความ 4">
          <a:extLst>
            <a:ext uri="{FF2B5EF4-FFF2-40B4-BE49-F238E27FC236}">
              <a16:creationId xmlns:a16="http://schemas.microsoft.com/office/drawing/2014/main" id="{7A9C4D60-7373-441B-9D9F-B9FBF513E47A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59" name="กล่องข้อความ 3">
          <a:extLst>
            <a:ext uri="{FF2B5EF4-FFF2-40B4-BE49-F238E27FC236}">
              <a16:creationId xmlns:a16="http://schemas.microsoft.com/office/drawing/2014/main" id="{47F00113-13FF-4FE5-A461-FCA2719EC86E}"/>
            </a:ext>
          </a:extLst>
        </xdr:cNvPr>
        <xdr:cNvSpPr txBox="1"/>
      </xdr:nvSpPr>
      <xdr:spPr>
        <a:xfrm>
          <a:off x="11430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0" name="กล่องข้อความ 4">
          <a:extLst>
            <a:ext uri="{FF2B5EF4-FFF2-40B4-BE49-F238E27FC236}">
              <a16:creationId xmlns:a16="http://schemas.microsoft.com/office/drawing/2014/main" id="{1560B7D8-BADC-40F1-9BD1-0CB06E60CDB1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1" name="กล่องข้อความ 4">
          <a:extLst>
            <a:ext uri="{FF2B5EF4-FFF2-40B4-BE49-F238E27FC236}">
              <a16:creationId xmlns:a16="http://schemas.microsoft.com/office/drawing/2014/main" id="{917EB18A-E14B-4033-8AF6-6B4BC5263B16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2" name="กล่องข้อความ 4">
          <a:extLst>
            <a:ext uri="{FF2B5EF4-FFF2-40B4-BE49-F238E27FC236}">
              <a16:creationId xmlns:a16="http://schemas.microsoft.com/office/drawing/2014/main" id="{450F5C57-14FF-4056-ABCE-355E5392FBE0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3" name="กล่องข้อความ 362">
          <a:extLst>
            <a:ext uri="{FF2B5EF4-FFF2-40B4-BE49-F238E27FC236}">
              <a16:creationId xmlns:a16="http://schemas.microsoft.com/office/drawing/2014/main" id="{8553D017-3483-4A4D-80E5-38AB746420EB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4" name="กล่องข้อความ 4">
          <a:extLst>
            <a:ext uri="{FF2B5EF4-FFF2-40B4-BE49-F238E27FC236}">
              <a16:creationId xmlns:a16="http://schemas.microsoft.com/office/drawing/2014/main" id="{B08F8766-E485-4F6B-B767-DBA9D80FC728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5" name="กล่องข้อความ 4">
          <a:extLst>
            <a:ext uri="{FF2B5EF4-FFF2-40B4-BE49-F238E27FC236}">
              <a16:creationId xmlns:a16="http://schemas.microsoft.com/office/drawing/2014/main" id="{19CD83F9-E1E6-45A9-B9F2-BA4A7FBADFC1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6" name="กล่องข้อความ 4">
          <a:extLst>
            <a:ext uri="{FF2B5EF4-FFF2-40B4-BE49-F238E27FC236}">
              <a16:creationId xmlns:a16="http://schemas.microsoft.com/office/drawing/2014/main" id="{31A362D9-73D8-44D0-9B46-CF26C67A65B5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7" name="กล่องข้อความ 4">
          <a:extLst>
            <a:ext uri="{FF2B5EF4-FFF2-40B4-BE49-F238E27FC236}">
              <a16:creationId xmlns:a16="http://schemas.microsoft.com/office/drawing/2014/main" id="{275E2439-EB68-4A88-B97A-A5E3BB18D705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68" name="กล่องข้อความ 3">
          <a:extLst>
            <a:ext uri="{FF2B5EF4-FFF2-40B4-BE49-F238E27FC236}">
              <a16:creationId xmlns:a16="http://schemas.microsoft.com/office/drawing/2014/main" id="{562CEEF4-4093-40C9-82E6-EFCFA25F6B7C}"/>
            </a:ext>
          </a:extLst>
        </xdr:cNvPr>
        <xdr:cNvSpPr txBox="1"/>
      </xdr:nvSpPr>
      <xdr:spPr>
        <a:xfrm>
          <a:off x="11430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69" name="กล่องข้อความ 4">
          <a:extLst>
            <a:ext uri="{FF2B5EF4-FFF2-40B4-BE49-F238E27FC236}">
              <a16:creationId xmlns:a16="http://schemas.microsoft.com/office/drawing/2014/main" id="{EC9C8B98-6BA5-4508-ADD3-99648761AA2A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70" name="กล่องข้อความ 4">
          <a:extLst>
            <a:ext uri="{FF2B5EF4-FFF2-40B4-BE49-F238E27FC236}">
              <a16:creationId xmlns:a16="http://schemas.microsoft.com/office/drawing/2014/main" id="{1BDE597A-0E9C-496F-A636-0AEE6468CDDB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71" name="กล่องข้อความ 4">
          <a:extLst>
            <a:ext uri="{FF2B5EF4-FFF2-40B4-BE49-F238E27FC236}">
              <a16:creationId xmlns:a16="http://schemas.microsoft.com/office/drawing/2014/main" id="{A8CCBDAD-AC63-4704-89C7-23F949AD2F2E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2" name="กล่องข้อความ 371">
          <a:extLst>
            <a:ext uri="{FF2B5EF4-FFF2-40B4-BE49-F238E27FC236}">
              <a16:creationId xmlns:a16="http://schemas.microsoft.com/office/drawing/2014/main" id="{AB1C3600-2B3B-4B27-B6F7-B8932618C7B2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3" name="กล่องข้อความ 4">
          <a:extLst>
            <a:ext uri="{FF2B5EF4-FFF2-40B4-BE49-F238E27FC236}">
              <a16:creationId xmlns:a16="http://schemas.microsoft.com/office/drawing/2014/main" id="{E1FDA606-CFD1-498A-8388-2A2012BF1552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4" name="กล่องข้อความ 4">
          <a:extLst>
            <a:ext uri="{FF2B5EF4-FFF2-40B4-BE49-F238E27FC236}">
              <a16:creationId xmlns:a16="http://schemas.microsoft.com/office/drawing/2014/main" id="{B8DEA599-75ED-44C8-958E-CB2917FE2F33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5" name="กล่องข้อความ 4">
          <a:extLst>
            <a:ext uri="{FF2B5EF4-FFF2-40B4-BE49-F238E27FC236}">
              <a16:creationId xmlns:a16="http://schemas.microsoft.com/office/drawing/2014/main" id="{58864872-3D8D-43C9-895D-25747BCD5370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6" name="กล่องข้อความ 4">
          <a:extLst>
            <a:ext uri="{FF2B5EF4-FFF2-40B4-BE49-F238E27FC236}">
              <a16:creationId xmlns:a16="http://schemas.microsoft.com/office/drawing/2014/main" id="{F3DDE68B-10AB-4FA0-AD5F-F85F77A1F4D2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30</xdr:row>
      <xdr:rowOff>47625</xdr:rowOff>
    </xdr:from>
    <xdr:ext cx="65" cy="170239"/>
    <xdr:sp macro="" textlink="">
      <xdr:nvSpPr>
        <xdr:cNvPr id="377" name="กล่องข้อความ 3">
          <a:extLst>
            <a:ext uri="{FF2B5EF4-FFF2-40B4-BE49-F238E27FC236}">
              <a16:creationId xmlns:a16="http://schemas.microsoft.com/office/drawing/2014/main" id="{07A2FD5C-6CD7-4437-B396-FB4B52CB3092}"/>
            </a:ext>
          </a:extLst>
        </xdr:cNvPr>
        <xdr:cNvSpPr txBox="1"/>
      </xdr:nvSpPr>
      <xdr:spPr>
        <a:xfrm>
          <a:off x="11430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8" name="กล่องข้อความ 4">
          <a:extLst>
            <a:ext uri="{FF2B5EF4-FFF2-40B4-BE49-F238E27FC236}">
              <a16:creationId xmlns:a16="http://schemas.microsoft.com/office/drawing/2014/main" id="{C16274B9-E2EB-416E-AFA1-4E52FA1862EC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79" name="กล่องข้อความ 4">
          <a:extLst>
            <a:ext uri="{FF2B5EF4-FFF2-40B4-BE49-F238E27FC236}">
              <a16:creationId xmlns:a16="http://schemas.microsoft.com/office/drawing/2014/main" id="{BD0934BE-07AD-4DD4-8A99-16D49304A27C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80" name="กล่องข้อความ 4">
          <a:extLst>
            <a:ext uri="{FF2B5EF4-FFF2-40B4-BE49-F238E27FC236}">
              <a16:creationId xmlns:a16="http://schemas.microsoft.com/office/drawing/2014/main" id="{CF2370FD-3882-4845-853D-8FA13D32A356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1" name="กล่องข้อความ 380">
          <a:extLst>
            <a:ext uri="{FF2B5EF4-FFF2-40B4-BE49-F238E27FC236}">
              <a16:creationId xmlns:a16="http://schemas.microsoft.com/office/drawing/2014/main" id="{E002082B-06CF-40AF-B1F8-4A3E5992C42B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2" name="กล่องข้อความ 4">
          <a:extLst>
            <a:ext uri="{FF2B5EF4-FFF2-40B4-BE49-F238E27FC236}">
              <a16:creationId xmlns:a16="http://schemas.microsoft.com/office/drawing/2014/main" id="{09135F54-A2AB-4395-B7A5-5803E13E4F52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3" name="กล่องข้อความ 4">
          <a:extLst>
            <a:ext uri="{FF2B5EF4-FFF2-40B4-BE49-F238E27FC236}">
              <a16:creationId xmlns:a16="http://schemas.microsoft.com/office/drawing/2014/main" id="{DB2A1054-1F90-46AD-B187-4B4EBE3D0DE5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4" name="กล่องข้อความ 4">
          <a:extLst>
            <a:ext uri="{FF2B5EF4-FFF2-40B4-BE49-F238E27FC236}">
              <a16:creationId xmlns:a16="http://schemas.microsoft.com/office/drawing/2014/main" id="{10FF8A34-77C6-4B62-9849-10ABE68B50F6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5" name="กล่องข้อความ 4">
          <a:extLst>
            <a:ext uri="{FF2B5EF4-FFF2-40B4-BE49-F238E27FC236}">
              <a16:creationId xmlns:a16="http://schemas.microsoft.com/office/drawing/2014/main" id="{026A87C1-8D18-4E9E-B1CE-F42B0C7F8A31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86" name="กล่องข้อความ 3">
          <a:extLst>
            <a:ext uri="{FF2B5EF4-FFF2-40B4-BE49-F238E27FC236}">
              <a16:creationId xmlns:a16="http://schemas.microsoft.com/office/drawing/2014/main" id="{A7A25746-48AE-406A-B693-60001804712F}"/>
            </a:ext>
          </a:extLst>
        </xdr:cNvPr>
        <xdr:cNvSpPr txBox="1"/>
      </xdr:nvSpPr>
      <xdr:spPr>
        <a:xfrm>
          <a:off x="11430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7" name="กล่องข้อความ 4">
          <a:extLst>
            <a:ext uri="{FF2B5EF4-FFF2-40B4-BE49-F238E27FC236}">
              <a16:creationId xmlns:a16="http://schemas.microsoft.com/office/drawing/2014/main" id="{78459EFD-9532-4D7E-A426-DF5AC55EC1C8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8" name="กล่องข้อความ 4">
          <a:extLst>
            <a:ext uri="{FF2B5EF4-FFF2-40B4-BE49-F238E27FC236}">
              <a16:creationId xmlns:a16="http://schemas.microsoft.com/office/drawing/2014/main" id="{D1217BC0-8F05-4494-8E5D-0024C86809A4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89" name="กล่องข้อความ 4">
          <a:extLst>
            <a:ext uri="{FF2B5EF4-FFF2-40B4-BE49-F238E27FC236}">
              <a16:creationId xmlns:a16="http://schemas.microsoft.com/office/drawing/2014/main" id="{51E5B304-325D-43B8-93EC-BDC19ADE9EB8}"/>
            </a:ext>
          </a:extLst>
        </xdr:cNvPr>
        <xdr:cNvSpPr txBox="1"/>
      </xdr:nvSpPr>
      <xdr:spPr>
        <a:xfrm>
          <a:off x="1600200" y="77057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90" name="กล่องข้อความ 389">
          <a:extLst>
            <a:ext uri="{FF2B5EF4-FFF2-40B4-BE49-F238E27FC236}">
              <a16:creationId xmlns:a16="http://schemas.microsoft.com/office/drawing/2014/main" id="{C62931A2-A215-4BFB-9FAC-DEEFE9EBBA5F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91" name="กล่องข้อความ 4">
          <a:extLst>
            <a:ext uri="{FF2B5EF4-FFF2-40B4-BE49-F238E27FC236}">
              <a16:creationId xmlns:a16="http://schemas.microsoft.com/office/drawing/2014/main" id="{9523BD0B-30AA-42A6-9204-53668685B858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92" name="กล่องข้อความ 4">
          <a:extLst>
            <a:ext uri="{FF2B5EF4-FFF2-40B4-BE49-F238E27FC236}">
              <a16:creationId xmlns:a16="http://schemas.microsoft.com/office/drawing/2014/main" id="{D9271263-ABE0-4988-B437-2747BDC7B54C}"/>
            </a:ext>
          </a:extLst>
        </xdr:cNvPr>
        <xdr:cNvSpPr txBox="1"/>
      </xdr:nvSpPr>
      <xdr:spPr>
        <a:xfrm>
          <a:off x="1600200" y="77533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8" name="กล่องข้อความ 197">
          <a:extLst>
            <a:ext uri="{FF2B5EF4-FFF2-40B4-BE49-F238E27FC236}">
              <a16:creationId xmlns:a16="http://schemas.microsoft.com/office/drawing/2014/main" id="{4372F454-859B-49E5-A9AB-0515FFAAFE1F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600200" y="6486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9" name="กล่องข้อความ 198">
          <a:extLst>
            <a:ext uri="{FF2B5EF4-FFF2-40B4-BE49-F238E27FC236}">
              <a16:creationId xmlns:a16="http://schemas.microsoft.com/office/drawing/2014/main" id="{B2F395E4-1CB2-402D-AC6B-0A89E53A14A2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600200" y="6486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0" name="กล่องข้อความ 4">
          <a:extLst>
            <a:ext uri="{FF2B5EF4-FFF2-40B4-BE49-F238E27FC236}">
              <a16:creationId xmlns:a16="http://schemas.microsoft.com/office/drawing/2014/main" id="{238C9F88-F88E-4B8D-85FA-6BE6DE978F2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201" name="กล่องข้อความ 4">
          <a:extLst>
            <a:ext uri="{FF2B5EF4-FFF2-40B4-BE49-F238E27FC236}">
              <a16:creationId xmlns:a16="http://schemas.microsoft.com/office/drawing/2014/main" id="{FE03E789-15A5-4A11-A29F-006CF271263B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600200" y="64865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2" name="กล่องข้อความ 4">
          <a:extLst>
            <a:ext uri="{FF2B5EF4-FFF2-40B4-BE49-F238E27FC236}">
              <a16:creationId xmlns:a16="http://schemas.microsoft.com/office/drawing/2014/main" id="{87B20F5A-1F99-46F2-9008-B44A21D47D79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3" name="กล่องข้อความ 4">
          <a:extLst>
            <a:ext uri="{FF2B5EF4-FFF2-40B4-BE49-F238E27FC236}">
              <a16:creationId xmlns:a16="http://schemas.microsoft.com/office/drawing/2014/main" id="{882456C3-8DF6-418D-AAC8-B606FB49345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4" name="กล่องข้อความ 4">
          <a:extLst>
            <a:ext uri="{FF2B5EF4-FFF2-40B4-BE49-F238E27FC236}">
              <a16:creationId xmlns:a16="http://schemas.microsoft.com/office/drawing/2014/main" id="{CD1B866D-8A6E-49CE-BB89-18E78479246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5" name="กล่องข้อความ 4">
          <a:extLst>
            <a:ext uri="{FF2B5EF4-FFF2-40B4-BE49-F238E27FC236}">
              <a16:creationId xmlns:a16="http://schemas.microsoft.com/office/drawing/2014/main" id="{B8BD8CEC-0A7E-46D4-8A70-A330233075B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6" name="กล่องข้อความ 4">
          <a:extLst>
            <a:ext uri="{FF2B5EF4-FFF2-40B4-BE49-F238E27FC236}">
              <a16:creationId xmlns:a16="http://schemas.microsoft.com/office/drawing/2014/main" id="{44FE9179-8FD3-4A6D-8449-70316420D76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7" name="กล่องข้อความ 4">
          <a:extLst>
            <a:ext uri="{FF2B5EF4-FFF2-40B4-BE49-F238E27FC236}">
              <a16:creationId xmlns:a16="http://schemas.microsoft.com/office/drawing/2014/main" id="{C4A513FA-6C2E-457D-A82D-34BA22979C7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8" name="กล่องข้อความ 4">
          <a:extLst>
            <a:ext uri="{FF2B5EF4-FFF2-40B4-BE49-F238E27FC236}">
              <a16:creationId xmlns:a16="http://schemas.microsoft.com/office/drawing/2014/main" id="{371B6FF8-4A78-4ADF-8633-B2E32BFE36D0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09" name="กล่องข้อความ 4">
          <a:extLst>
            <a:ext uri="{FF2B5EF4-FFF2-40B4-BE49-F238E27FC236}">
              <a16:creationId xmlns:a16="http://schemas.microsoft.com/office/drawing/2014/main" id="{48F2F01D-DC28-47B0-8787-02D595E8053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0" name="กล่องข้อความ 4">
          <a:extLst>
            <a:ext uri="{FF2B5EF4-FFF2-40B4-BE49-F238E27FC236}">
              <a16:creationId xmlns:a16="http://schemas.microsoft.com/office/drawing/2014/main" id="{5F32F090-927F-47DD-8424-EB5D1956B03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1" name="กล่องข้อความ 4">
          <a:extLst>
            <a:ext uri="{FF2B5EF4-FFF2-40B4-BE49-F238E27FC236}">
              <a16:creationId xmlns:a16="http://schemas.microsoft.com/office/drawing/2014/main" id="{D669A96A-57B9-4CA3-AC78-14F521217B4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2" name="กล่องข้อความ 4">
          <a:extLst>
            <a:ext uri="{FF2B5EF4-FFF2-40B4-BE49-F238E27FC236}">
              <a16:creationId xmlns:a16="http://schemas.microsoft.com/office/drawing/2014/main" id="{BB0BFF8F-EF68-47C6-8A48-9D78F41CE82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3" name="กล่องข้อความ 4">
          <a:extLst>
            <a:ext uri="{FF2B5EF4-FFF2-40B4-BE49-F238E27FC236}">
              <a16:creationId xmlns:a16="http://schemas.microsoft.com/office/drawing/2014/main" id="{509B718E-31A0-49D6-8A01-620EBADFAAFD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4" name="กล่องข้อความ 4">
          <a:extLst>
            <a:ext uri="{FF2B5EF4-FFF2-40B4-BE49-F238E27FC236}">
              <a16:creationId xmlns:a16="http://schemas.microsoft.com/office/drawing/2014/main" id="{8FF0E74A-FAF8-43EB-B7F3-D3A5A3EC14F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5" name="กล่องข้อความ 4">
          <a:extLst>
            <a:ext uri="{FF2B5EF4-FFF2-40B4-BE49-F238E27FC236}">
              <a16:creationId xmlns:a16="http://schemas.microsoft.com/office/drawing/2014/main" id="{64147424-912B-420F-BC88-5F362C6565B8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6" name="กล่องข้อความ 4">
          <a:extLst>
            <a:ext uri="{FF2B5EF4-FFF2-40B4-BE49-F238E27FC236}">
              <a16:creationId xmlns:a16="http://schemas.microsoft.com/office/drawing/2014/main" id="{CEAE6CEF-91A6-4C9D-AC7D-37F2373F6E90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7" name="กล่องข้อความ 4">
          <a:extLst>
            <a:ext uri="{FF2B5EF4-FFF2-40B4-BE49-F238E27FC236}">
              <a16:creationId xmlns:a16="http://schemas.microsoft.com/office/drawing/2014/main" id="{DC776FCE-BA55-409F-846C-28266B21B6F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8" name="กล่องข้อความ 4">
          <a:extLst>
            <a:ext uri="{FF2B5EF4-FFF2-40B4-BE49-F238E27FC236}">
              <a16:creationId xmlns:a16="http://schemas.microsoft.com/office/drawing/2014/main" id="{A50B9592-9901-43DA-9D71-BF8724496CB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19" name="กล่องข้อความ 4">
          <a:extLst>
            <a:ext uri="{FF2B5EF4-FFF2-40B4-BE49-F238E27FC236}">
              <a16:creationId xmlns:a16="http://schemas.microsoft.com/office/drawing/2014/main" id="{33ECE04F-FBAD-49C5-92C8-0F35A585F22A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0" name="กล่องข้อความ 4">
          <a:extLst>
            <a:ext uri="{FF2B5EF4-FFF2-40B4-BE49-F238E27FC236}">
              <a16:creationId xmlns:a16="http://schemas.microsoft.com/office/drawing/2014/main" id="{3CB2E78E-3A7B-40AA-8D53-5F1546C3C6CD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1" name="กล่องข้อความ 4">
          <a:extLst>
            <a:ext uri="{FF2B5EF4-FFF2-40B4-BE49-F238E27FC236}">
              <a16:creationId xmlns:a16="http://schemas.microsoft.com/office/drawing/2014/main" id="{F6D7D9A4-0DD4-4EC2-B5FE-38268E3AAB4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2" name="กล่องข้อความ 4">
          <a:extLst>
            <a:ext uri="{FF2B5EF4-FFF2-40B4-BE49-F238E27FC236}">
              <a16:creationId xmlns:a16="http://schemas.microsoft.com/office/drawing/2014/main" id="{289E6320-504A-4056-BE5D-B199672AF5F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3" name="กล่องข้อความ 4">
          <a:extLst>
            <a:ext uri="{FF2B5EF4-FFF2-40B4-BE49-F238E27FC236}">
              <a16:creationId xmlns:a16="http://schemas.microsoft.com/office/drawing/2014/main" id="{9F85B31B-D30E-4954-BC1F-567E4AE8B39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4" name="กล่องข้อความ 4">
          <a:extLst>
            <a:ext uri="{FF2B5EF4-FFF2-40B4-BE49-F238E27FC236}">
              <a16:creationId xmlns:a16="http://schemas.microsoft.com/office/drawing/2014/main" id="{65A9B6FE-90E5-4F08-B9DD-30AD326490ED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5" name="กล่องข้อความ 4">
          <a:extLst>
            <a:ext uri="{FF2B5EF4-FFF2-40B4-BE49-F238E27FC236}">
              <a16:creationId xmlns:a16="http://schemas.microsoft.com/office/drawing/2014/main" id="{4CDE1A57-6192-4CC7-A378-FDB605CB9480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6" name="กล่องข้อความ 4">
          <a:extLst>
            <a:ext uri="{FF2B5EF4-FFF2-40B4-BE49-F238E27FC236}">
              <a16:creationId xmlns:a16="http://schemas.microsoft.com/office/drawing/2014/main" id="{1B8900F2-83F2-4DDA-B8B3-618818BA2E1B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7" name="กล่องข้อความ 4">
          <a:extLst>
            <a:ext uri="{FF2B5EF4-FFF2-40B4-BE49-F238E27FC236}">
              <a16:creationId xmlns:a16="http://schemas.microsoft.com/office/drawing/2014/main" id="{7A407344-1E78-4F13-B6D1-4EC679018E5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8" name="กล่องข้อความ 4">
          <a:extLst>
            <a:ext uri="{FF2B5EF4-FFF2-40B4-BE49-F238E27FC236}">
              <a16:creationId xmlns:a16="http://schemas.microsoft.com/office/drawing/2014/main" id="{82DCD98C-1394-482D-A941-B3CCC611871A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29" name="กล่องข้อความ 4">
          <a:extLst>
            <a:ext uri="{FF2B5EF4-FFF2-40B4-BE49-F238E27FC236}">
              <a16:creationId xmlns:a16="http://schemas.microsoft.com/office/drawing/2014/main" id="{6A1C1421-E667-42D2-9299-6A9F02D59C7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0" name="กล่องข้อความ 4">
          <a:extLst>
            <a:ext uri="{FF2B5EF4-FFF2-40B4-BE49-F238E27FC236}">
              <a16:creationId xmlns:a16="http://schemas.microsoft.com/office/drawing/2014/main" id="{599BB5D9-B8CC-404C-8699-4DB69062128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1" name="กล่องข้อความ 4">
          <a:extLst>
            <a:ext uri="{FF2B5EF4-FFF2-40B4-BE49-F238E27FC236}">
              <a16:creationId xmlns:a16="http://schemas.microsoft.com/office/drawing/2014/main" id="{1169DC44-0EAF-4701-B55F-776F75EF13DD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2" name="กล่องข้อความ 4">
          <a:extLst>
            <a:ext uri="{FF2B5EF4-FFF2-40B4-BE49-F238E27FC236}">
              <a16:creationId xmlns:a16="http://schemas.microsoft.com/office/drawing/2014/main" id="{F30868AA-7517-426B-A783-DF35FA333C5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3" name="กล่องข้อความ 4">
          <a:extLst>
            <a:ext uri="{FF2B5EF4-FFF2-40B4-BE49-F238E27FC236}">
              <a16:creationId xmlns:a16="http://schemas.microsoft.com/office/drawing/2014/main" id="{9FF7C913-27CC-47D5-BEF4-F60AF55EEF7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4" name="กล่องข้อความ 4">
          <a:extLst>
            <a:ext uri="{FF2B5EF4-FFF2-40B4-BE49-F238E27FC236}">
              <a16:creationId xmlns:a16="http://schemas.microsoft.com/office/drawing/2014/main" id="{9311086E-34AC-4D3B-92E4-2F207840FA93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5" name="กล่องข้อความ 4">
          <a:extLst>
            <a:ext uri="{FF2B5EF4-FFF2-40B4-BE49-F238E27FC236}">
              <a16:creationId xmlns:a16="http://schemas.microsoft.com/office/drawing/2014/main" id="{0BD5D590-D995-4A2B-B8EB-5E4255DAE47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6" name="กล่องข้อความ 4">
          <a:extLst>
            <a:ext uri="{FF2B5EF4-FFF2-40B4-BE49-F238E27FC236}">
              <a16:creationId xmlns:a16="http://schemas.microsoft.com/office/drawing/2014/main" id="{680CE690-CE03-4AEA-92E1-3F94E0E55AB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7" name="กล่องข้อความ 4">
          <a:extLst>
            <a:ext uri="{FF2B5EF4-FFF2-40B4-BE49-F238E27FC236}">
              <a16:creationId xmlns:a16="http://schemas.microsoft.com/office/drawing/2014/main" id="{16AB5369-BE18-4840-B0E6-37A9391AE04D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8" name="กล่องข้อความ 4">
          <a:extLst>
            <a:ext uri="{FF2B5EF4-FFF2-40B4-BE49-F238E27FC236}">
              <a16:creationId xmlns:a16="http://schemas.microsoft.com/office/drawing/2014/main" id="{0117AF0A-8CEF-4262-892B-9B107954D4B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39" name="กล่องข้อความ 4">
          <a:extLst>
            <a:ext uri="{FF2B5EF4-FFF2-40B4-BE49-F238E27FC236}">
              <a16:creationId xmlns:a16="http://schemas.microsoft.com/office/drawing/2014/main" id="{6B421ED9-0733-4956-A6E3-D8CA35BC106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0" name="กล่องข้อความ 4">
          <a:extLst>
            <a:ext uri="{FF2B5EF4-FFF2-40B4-BE49-F238E27FC236}">
              <a16:creationId xmlns:a16="http://schemas.microsoft.com/office/drawing/2014/main" id="{8396110D-EE68-4417-A7CC-0187689EC1E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1" name="กล่องข้อความ 4">
          <a:extLst>
            <a:ext uri="{FF2B5EF4-FFF2-40B4-BE49-F238E27FC236}">
              <a16:creationId xmlns:a16="http://schemas.microsoft.com/office/drawing/2014/main" id="{363A9EC8-B769-4211-A649-D43DE9FEA31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2" name="กล่องข้อความ 4">
          <a:extLst>
            <a:ext uri="{FF2B5EF4-FFF2-40B4-BE49-F238E27FC236}">
              <a16:creationId xmlns:a16="http://schemas.microsoft.com/office/drawing/2014/main" id="{37A906F5-E55F-4006-A5BC-39ECAAF1BBF1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3" name="กล่องข้อความ 4">
          <a:extLst>
            <a:ext uri="{FF2B5EF4-FFF2-40B4-BE49-F238E27FC236}">
              <a16:creationId xmlns:a16="http://schemas.microsoft.com/office/drawing/2014/main" id="{FAC7B784-BD61-4394-9409-948C02EDEC2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4" name="กล่องข้อความ 4">
          <a:extLst>
            <a:ext uri="{FF2B5EF4-FFF2-40B4-BE49-F238E27FC236}">
              <a16:creationId xmlns:a16="http://schemas.microsoft.com/office/drawing/2014/main" id="{00AC8614-A941-4CE4-B338-C88E6D6F434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5" name="กล่องข้อความ 4">
          <a:extLst>
            <a:ext uri="{FF2B5EF4-FFF2-40B4-BE49-F238E27FC236}">
              <a16:creationId xmlns:a16="http://schemas.microsoft.com/office/drawing/2014/main" id="{038C673E-577E-4A20-8AA7-81E02B52D939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6" name="กล่องข้อความ 4">
          <a:extLst>
            <a:ext uri="{FF2B5EF4-FFF2-40B4-BE49-F238E27FC236}">
              <a16:creationId xmlns:a16="http://schemas.microsoft.com/office/drawing/2014/main" id="{416E7D0A-3627-42AB-844A-0AF2E3273BA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7" name="กล่องข้อความ 4">
          <a:extLst>
            <a:ext uri="{FF2B5EF4-FFF2-40B4-BE49-F238E27FC236}">
              <a16:creationId xmlns:a16="http://schemas.microsoft.com/office/drawing/2014/main" id="{C2E949ED-CC83-4F90-BC35-FF9F084D53EB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8" name="กล่องข้อความ 4">
          <a:extLst>
            <a:ext uri="{FF2B5EF4-FFF2-40B4-BE49-F238E27FC236}">
              <a16:creationId xmlns:a16="http://schemas.microsoft.com/office/drawing/2014/main" id="{CB13B004-EFFB-43F5-A419-EB2002F4432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249" name="กล่องข้อความ 4">
          <a:extLst>
            <a:ext uri="{FF2B5EF4-FFF2-40B4-BE49-F238E27FC236}">
              <a16:creationId xmlns:a16="http://schemas.microsoft.com/office/drawing/2014/main" id="{C9F69061-A67E-4255-A5AF-98CAE3CF5603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3" name="กล่องข้อความ 4">
          <a:extLst>
            <a:ext uri="{FF2B5EF4-FFF2-40B4-BE49-F238E27FC236}">
              <a16:creationId xmlns:a16="http://schemas.microsoft.com/office/drawing/2014/main" id="{13E364C2-2554-44E6-A21D-6CBDEEC778D9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4" name="กล่องข้อความ 4">
          <a:extLst>
            <a:ext uri="{FF2B5EF4-FFF2-40B4-BE49-F238E27FC236}">
              <a16:creationId xmlns:a16="http://schemas.microsoft.com/office/drawing/2014/main" id="{AD8AC2B9-208A-4714-8648-F61F1CD85CC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5" name="กล่องข้อความ 4">
          <a:extLst>
            <a:ext uri="{FF2B5EF4-FFF2-40B4-BE49-F238E27FC236}">
              <a16:creationId xmlns:a16="http://schemas.microsoft.com/office/drawing/2014/main" id="{8A6EEA4F-C20F-471E-AF06-1D183D7C1A3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6" name="กล่องข้อความ 4">
          <a:extLst>
            <a:ext uri="{FF2B5EF4-FFF2-40B4-BE49-F238E27FC236}">
              <a16:creationId xmlns:a16="http://schemas.microsoft.com/office/drawing/2014/main" id="{1A68EA6A-E915-4A3D-ACFB-CA77B2C14883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7" name="กล่องข้อความ 4">
          <a:extLst>
            <a:ext uri="{FF2B5EF4-FFF2-40B4-BE49-F238E27FC236}">
              <a16:creationId xmlns:a16="http://schemas.microsoft.com/office/drawing/2014/main" id="{385BB3E3-9938-485B-A2E9-645D81BE662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8" name="กล่องข้อความ 4">
          <a:extLst>
            <a:ext uri="{FF2B5EF4-FFF2-40B4-BE49-F238E27FC236}">
              <a16:creationId xmlns:a16="http://schemas.microsoft.com/office/drawing/2014/main" id="{1AD27B25-2EBA-4491-A05A-C9F4804D8D1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9" name="กล่องข้อความ 4">
          <a:extLst>
            <a:ext uri="{FF2B5EF4-FFF2-40B4-BE49-F238E27FC236}">
              <a16:creationId xmlns:a16="http://schemas.microsoft.com/office/drawing/2014/main" id="{598EEFE9-C469-4FD2-974A-B63A9D82F06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0" name="กล่องข้อความ 4">
          <a:extLst>
            <a:ext uri="{FF2B5EF4-FFF2-40B4-BE49-F238E27FC236}">
              <a16:creationId xmlns:a16="http://schemas.microsoft.com/office/drawing/2014/main" id="{DA3B0669-E09F-4842-B3A8-1B401ACD925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1" name="กล่องข้อความ 4">
          <a:extLst>
            <a:ext uri="{FF2B5EF4-FFF2-40B4-BE49-F238E27FC236}">
              <a16:creationId xmlns:a16="http://schemas.microsoft.com/office/drawing/2014/main" id="{8B05C602-EA43-42F1-84E0-1D817084A3EB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2" name="กล่องข้อความ 4">
          <a:extLst>
            <a:ext uri="{FF2B5EF4-FFF2-40B4-BE49-F238E27FC236}">
              <a16:creationId xmlns:a16="http://schemas.microsoft.com/office/drawing/2014/main" id="{9A91A04D-3C14-4563-A5C2-914623A4506A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3" name="กล่องข้อความ 4">
          <a:extLst>
            <a:ext uri="{FF2B5EF4-FFF2-40B4-BE49-F238E27FC236}">
              <a16:creationId xmlns:a16="http://schemas.microsoft.com/office/drawing/2014/main" id="{A038172C-4938-4760-968E-1D37DB7C02C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4" name="กล่องข้อความ 4">
          <a:extLst>
            <a:ext uri="{FF2B5EF4-FFF2-40B4-BE49-F238E27FC236}">
              <a16:creationId xmlns:a16="http://schemas.microsoft.com/office/drawing/2014/main" id="{BB43C686-FF05-4F54-AD5A-2EC031189EB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5" name="กล่องข้อความ 4">
          <a:extLst>
            <a:ext uri="{FF2B5EF4-FFF2-40B4-BE49-F238E27FC236}">
              <a16:creationId xmlns:a16="http://schemas.microsoft.com/office/drawing/2014/main" id="{A51869C2-00BF-45EB-BFFB-682350D6ABD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6" name="กล่องข้อความ 4">
          <a:extLst>
            <a:ext uri="{FF2B5EF4-FFF2-40B4-BE49-F238E27FC236}">
              <a16:creationId xmlns:a16="http://schemas.microsoft.com/office/drawing/2014/main" id="{F3E9A389-C45F-4C5D-B147-11576DA09329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7" name="กล่องข้อความ 4">
          <a:extLst>
            <a:ext uri="{FF2B5EF4-FFF2-40B4-BE49-F238E27FC236}">
              <a16:creationId xmlns:a16="http://schemas.microsoft.com/office/drawing/2014/main" id="{B10FC9D7-2972-49DF-B8FD-BA1D99783C4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8" name="กล่องข้อความ 4">
          <a:extLst>
            <a:ext uri="{FF2B5EF4-FFF2-40B4-BE49-F238E27FC236}">
              <a16:creationId xmlns:a16="http://schemas.microsoft.com/office/drawing/2014/main" id="{C11B2A91-4840-4977-9C52-966171E244F4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9" name="กล่องข้อความ 4">
          <a:extLst>
            <a:ext uri="{FF2B5EF4-FFF2-40B4-BE49-F238E27FC236}">
              <a16:creationId xmlns:a16="http://schemas.microsoft.com/office/drawing/2014/main" id="{1323C21A-AD46-41DC-A83D-31FFECF8ABA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0" name="กล่องข้อความ 4">
          <a:extLst>
            <a:ext uri="{FF2B5EF4-FFF2-40B4-BE49-F238E27FC236}">
              <a16:creationId xmlns:a16="http://schemas.microsoft.com/office/drawing/2014/main" id="{E8412FB5-21AF-4D18-A3FB-C673DFDE22CB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1" name="กล่องข้อความ 4">
          <a:extLst>
            <a:ext uri="{FF2B5EF4-FFF2-40B4-BE49-F238E27FC236}">
              <a16:creationId xmlns:a16="http://schemas.microsoft.com/office/drawing/2014/main" id="{3C3D6CC8-BE68-422F-888D-6A5C4891AD18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2" name="กล่องข้อความ 4">
          <a:extLst>
            <a:ext uri="{FF2B5EF4-FFF2-40B4-BE49-F238E27FC236}">
              <a16:creationId xmlns:a16="http://schemas.microsoft.com/office/drawing/2014/main" id="{87738A72-F136-418C-8DED-6D7AFE1586F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3" name="กล่องข้อความ 4">
          <a:extLst>
            <a:ext uri="{FF2B5EF4-FFF2-40B4-BE49-F238E27FC236}">
              <a16:creationId xmlns:a16="http://schemas.microsoft.com/office/drawing/2014/main" id="{F17FC618-58EA-477D-B8F2-E2D59CBBE8C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4" name="กล่องข้อความ 4">
          <a:extLst>
            <a:ext uri="{FF2B5EF4-FFF2-40B4-BE49-F238E27FC236}">
              <a16:creationId xmlns:a16="http://schemas.microsoft.com/office/drawing/2014/main" id="{1B2D506B-6A8C-41C0-B49D-B39104C77B91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5" name="กล่องข้อความ 4">
          <a:extLst>
            <a:ext uri="{FF2B5EF4-FFF2-40B4-BE49-F238E27FC236}">
              <a16:creationId xmlns:a16="http://schemas.microsoft.com/office/drawing/2014/main" id="{9C57C4CD-3167-436C-BC84-C6DBECED057C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6" name="กล่องข้อความ 4">
          <a:extLst>
            <a:ext uri="{FF2B5EF4-FFF2-40B4-BE49-F238E27FC236}">
              <a16:creationId xmlns:a16="http://schemas.microsoft.com/office/drawing/2014/main" id="{A3A2DF51-49E9-4705-864C-BDEC64984EB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7" name="กล่องข้อความ 4">
          <a:extLst>
            <a:ext uri="{FF2B5EF4-FFF2-40B4-BE49-F238E27FC236}">
              <a16:creationId xmlns:a16="http://schemas.microsoft.com/office/drawing/2014/main" id="{C88B4223-AD58-4069-BA56-6071A83ED592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8" name="กล่องข้อความ 4">
          <a:extLst>
            <a:ext uri="{FF2B5EF4-FFF2-40B4-BE49-F238E27FC236}">
              <a16:creationId xmlns:a16="http://schemas.microsoft.com/office/drawing/2014/main" id="{41B73CA9-7231-4461-B1CE-D80E50778FF3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9" name="กล่องข้อความ 4">
          <a:extLst>
            <a:ext uri="{FF2B5EF4-FFF2-40B4-BE49-F238E27FC236}">
              <a16:creationId xmlns:a16="http://schemas.microsoft.com/office/drawing/2014/main" id="{278E78C2-216D-4B8E-9EC9-DF14D9FFBF79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0" name="กล่องข้อความ 4">
          <a:extLst>
            <a:ext uri="{FF2B5EF4-FFF2-40B4-BE49-F238E27FC236}">
              <a16:creationId xmlns:a16="http://schemas.microsoft.com/office/drawing/2014/main" id="{4E23FEBF-2240-4916-BB86-17CB73C5BC3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1" name="กล่องข้อความ 4">
          <a:extLst>
            <a:ext uri="{FF2B5EF4-FFF2-40B4-BE49-F238E27FC236}">
              <a16:creationId xmlns:a16="http://schemas.microsoft.com/office/drawing/2014/main" id="{02BB0399-98BA-4D3F-B561-4D2CBAB04F9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2" name="กล่องข้อความ 4">
          <a:extLst>
            <a:ext uri="{FF2B5EF4-FFF2-40B4-BE49-F238E27FC236}">
              <a16:creationId xmlns:a16="http://schemas.microsoft.com/office/drawing/2014/main" id="{AB55F9E6-3C67-464C-A6AF-5799C71134C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3" name="กล่องข้อความ 4">
          <a:extLst>
            <a:ext uri="{FF2B5EF4-FFF2-40B4-BE49-F238E27FC236}">
              <a16:creationId xmlns:a16="http://schemas.microsoft.com/office/drawing/2014/main" id="{C21B2136-5D07-4114-B617-D6B27CD757D1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4" name="กล่องข้อความ 4">
          <a:extLst>
            <a:ext uri="{FF2B5EF4-FFF2-40B4-BE49-F238E27FC236}">
              <a16:creationId xmlns:a16="http://schemas.microsoft.com/office/drawing/2014/main" id="{2B9F0FF8-A99C-47D7-ABD4-BBA67837374F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5" name="กล่องข้อความ 4">
          <a:extLst>
            <a:ext uri="{FF2B5EF4-FFF2-40B4-BE49-F238E27FC236}">
              <a16:creationId xmlns:a16="http://schemas.microsoft.com/office/drawing/2014/main" id="{839E1748-ACC5-431A-84B0-D2D7FFEF0C2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6" name="กล่องข้อความ 4">
          <a:extLst>
            <a:ext uri="{FF2B5EF4-FFF2-40B4-BE49-F238E27FC236}">
              <a16:creationId xmlns:a16="http://schemas.microsoft.com/office/drawing/2014/main" id="{EE416833-E475-4BB8-BEB1-C2D52CCF26F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7" name="กล่องข้อความ 4">
          <a:extLst>
            <a:ext uri="{FF2B5EF4-FFF2-40B4-BE49-F238E27FC236}">
              <a16:creationId xmlns:a16="http://schemas.microsoft.com/office/drawing/2014/main" id="{EDB46EFB-C81C-422A-9D9C-562A5F199D6A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8" name="กล่องข้อความ 4">
          <a:extLst>
            <a:ext uri="{FF2B5EF4-FFF2-40B4-BE49-F238E27FC236}">
              <a16:creationId xmlns:a16="http://schemas.microsoft.com/office/drawing/2014/main" id="{45176078-B86B-4AB4-BB6C-09945C98B0E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9" name="กล่องข้อความ 4">
          <a:extLst>
            <a:ext uri="{FF2B5EF4-FFF2-40B4-BE49-F238E27FC236}">
              <a16:creationId xmlns:a16="http://schemas.microsoft.com/office/drawing/2014/main" id="{752B3EA1-A3A5-4CF8-B792-7A86046A852E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0" name="กล่องข้อความ 4">
          <a:extLst>
            <a:ext uri="{FF2B5EF4-FFF2-40B4-BE49-F238E27FC236}">
              <a16:creationId xmlns:a16="http://schemas.microsoft.com/office/drawing/2014/main" id="{CD91F199-F16F-4744-8F92-BB1AF1B0CE58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1" name="กล่องข้อความ 4">
          <a:extLst>
            <a:ext uri="{FF2B5EF4-FFF2-40B4-BE49-F238E27FC236}">
              <a16:creationId xmlns:a16="http://schemas.microsoft.com/office/drawing/2014/main" id="{58803520-AA36-455A-8069-B453CAC616C3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2" name="กล่องข้อความ 4">
          <a:extLst>
            <a:ext uri="{FF2B5EF4-FFF2-40B4-BE49-F238E27FC236}">
              <a16:creationId xmlns:a16="http://schemas.microsoft.com/office/drawing/2014/main" id="{F578CD03-42A3-4CDA-84F5-60547CBF3500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3" name="กล่องข้อความ 4">
          <a:extLst>
            <a:ext uri="{FF2B5EF4-FFF2-40B4-BE49-F238E27FC236}">
              <a16:creationId xmlns:a16="http://schemas.microsoft.com/office/drawing/2014/main" id="{8487DEB1-9D53-42E4-A3B0-9B0EDD32D7C5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4" name="กล่องข้อความ 4">
          <a:extLst>
            <a:ext uri="{FF2B5EF4-FFF2-40B4-BE49-F238E27FC236}">
              <a16:creationId xmlns:a16="http://schemas.microsoft.com/office/drawing/2014/main" id="{77E31DF2-F1AC-49B3-BE93-099F1E77C466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5" name="กล่องข้อความ 4">
          <a:extLst>
            <a:ext uri="{FF2B5EF4-FFF2-40B4-BE49-F238E27FC236}">
              <a16:creationId xmlns:a16="http://schemas.microsoft.com/office/drawing/2014/main" id="{FB9D8435-7E09-4D79-81EB-8DFF5B0B756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6" name="กล่องข้อความ 4">
          <a:extLst>
            <a:ext uri="{FF2B5EF4-FFF2-40B4-BE49-F238E27FC236}">
              <a16:creationId xmlns:a16="http://schemas.microsoft.com/office/drawing/2014/main" id="{A45E6325-A6F9-4C02-BC81-5290B1A47377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7" name="กล่องข้อความ 4">
          <a:extLst>
            <a:ext uri="{FF2B5EF4-FFF2-40B4-BE49-F238E27FC236}">
              <a16:creationId xmlns:a16="http://schemas.microsoft.com/office/drawing/2014/main" id="{39221B77-A028-47A5-A319-13436D20581B}"/>
            </a:ext>
          </a:extLst>
        </xdr:cNvPr>
        <xdr:cNvSpPr txBox="1"/>
      </xdr:nvSpPr>
      <xdr:spPr>
        <a:xfrm>
          <a:off x="1600200" y="65341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38" name="กล่องข้อความ 437">
          <a:extLst>
            <a:ext uri="{FF2B5EF4-FFF2-40B4-BE49-F238E27FC236}">
              <a16:creationId xmlns:a16="http://schemas.microsoft.com/office/drawing/2014/main" id="{0DF55A7A-B68D-4EC5-947F-FA5D99C45F37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39" name="กล่องข้อความ 4">
          <a:extLst>
            <a:ext uri="{FF2B5EF4-FFF2-40B4-BE49-F238E27FC236}">
              <a16:creationId xmlns:a16="http://schemas.microsoft.com/office/drawing/2014/main" id="{561750AA-BA60-4F3B-86DC-C79857ABF1AB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0" name="กล่องข้อความ 4">
          <a:extLst>
            <a:ext uri="{FF2B5EF4-FFF2-40B4-BE49-F238E27FC236}">
              <a16:creationId xmlns:a16="http://schemas.microsoft.com/office/drawing/2014/main" id="{11FD5265-90F0-4E7D-AA1B-F15562A1DCFE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1" name="กล่องข้อความ 4">
          <a:extLst>
            <a:ext uri="{FF2B5EF4-FFF2-40B4-BE49-F238E27FC236}">
              <a16:creationId xmlns:a16="http://schemas.microsoft.com/office/drawing/2014/main" id="{46EA1452-03CD-439D-8683-1C00287FA563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2" name="กล่องข้อความ 4">
          <a:extLst>
            <a:ext uri="{FF2B5EF4-FFF2-40B4-BE49-F238E27FC236}">
              <a16:creationId xmlns:a16="http://schemas.microsoft.com/office/drawing/2014/main" id="{980DEAAF-7A93-4FBE-90D7-C57D5D4B7EC7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43" name="กล่องข้อความ 3">
          <a:extLst>
            <a:ext uri="{FF2B5EF4-FFF2-40B4-BE49-F238E27FC236}">
              <a16:creationId xmlns:a16="http://schemas.microsoft.com/office/drawing/2014/main" id="{B87E3D78-9DFF-4DB7-AF18-0AB98EA4A504}"/>
            </a:ext>
          </a:extLst>
        </xdr:cNvPr>
        <xdr:cNvSpPr txBox="1"/>
      </xdr:nvSpPr>
      <xdr:spPr>
        <a:xfrm>
          <a:off x="11453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4" name="กล่องข้อความ 4">
          <a:extLst>
            <a:ext uri="{FF2B5EF4-FFF2-40B4-BE49-F238E27FC236}">
              <a16:creationId xmlns:a16="http://schemas.microsoft.com/office/drawing/2014/main" id="{8717248D-383A-4E25-9B2A-E0BAA81B13D0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5" name="กล่องข้อความ 4">
          <a:extLst>
            <a:ext uri="{FF2B5EF4-FFF2-40B4-BE49-F238E27FC236}">
              <a16:creationId xmlns:a16="http://schemas.microsoft.com/office/drawing/2014/main" id="{57F98DB9-AE8A-48B3-AC01-9F5D9E71E390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6" name="กล่องข้อความ 4">
          <a:extLst>
            <a:ext uri="{FF2B5EF4-FFF2-40B4-BE49-F238E27FC236}">
              <a16:creationId xmlns:a16="http://schemas.microsoft.com/office/drawing/2014/main" id="{F063128E-30C1-433C-B1E8-F585632808BF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7" name="กล่องข้อความ 446">
          <a:extLst>
            <a:ext uri="{FF2B5EF4-FFF2-40B4-BE49-F238E27FC236}">
              <a16:creationId xmlns:a16="http://schemas.microsoft.com/office/drawing/2014/main" id="{0F8EE9BB-6746-4E1A-9A02-65CEE0F458B3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8" name="กล่องข้อความ 4">
          <a:extLst>
            <a:ext uri="{FF2B5EF4-FFF2-40B4-BE49-F238E27FC236}">
              <a16:creationId xmlns:a16="http://schemas.microsoft.com/office/drawing/2014/main" id="{5792EB99-73EF-4041-95B3-BC0B84B247B1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9" name="กล่องข้อความ 4">
          <a:extLst>
            <a:ext uri="{FF2B5EF4-FFF2-40B4-BE49-F238E27FC236}">
              <a16:creationId xmlns:a16="http://schemas.microsoft.com/office/drawing/2014/main" id="{58D83F15-8E00-4F00-9AFD-B9057F3DC6D8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0" name="กล่องข้อความ 449">
          <a:extLst>
            <a:ext uri="{FF2B5EF4-FFF2-40B4-BE49-F238E27FC236}">
              <a16:creationId xmlns:a16="http://schemas.microsoft.com/office/drawing/2014/main" id="{6AF31E36-D23E-41B5-A0BC-A98CBCAD14DC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1" name="กล่องข้อความ 4">
          <a:extLst>
            <a:ext uri="{FF2B5EF4-FFF2-40B4-BE49-F238E27FC236}">
              <a16:creationId xmlns:a16="http://schemas.microsoft.com/office/drawing/2014/main" id="{1E512A72-2BCE-49D1-B983-607FACE5DF09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2" name="กล่องข้อความ 4">
          <a:extLst>
            <a:ext uri="{FF2B5EF4-FFF2-40B4-BE49-F238E27FC236}">
              <a16:creationId xmlns:a16="http://schemas.microsoft.com/office/drawing/2014/main" id="{89D4BC9A-53AC-4A4E-A472-A36A70F4015E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3" name="กล่องข้อความ 4">
          <a:extLst>
            <a:ext uri="{FF2B5EF4-FFF2-40B4-BE49-F238E27FC236}">
              <a16:creationId xmlns:a16="http://schemas.microsoft.com/office/drawing/2014/main" id="{8DE76011-74BB-44CE-A1FC-2FD927BE1773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4" name="กล่องข้อความ 4">
          <a:extLst>
            <a:ext uri="{FF2B5EF4-FFF2-40B4-BE49-F238E27FC236}">
              <a16:creationId xmlns:a16="http://schemas.microsoft.com/office/drawing/2014/main" id="{DBDEA55B-5904-45DB-9F6B-640A1A70FE1A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55" name="กล่องข้อความ 3">
          <a:extLst>
            <a:ext uri="{FF2B5EF4-FFF2-40B4-BE49-F238E27FC236}">
              <a16:creationId xmlns:a16="http://schemas.microsoft.com/office/drawing/2014/main" id="{99B6C2E6-ABB3-424D-9F54-EF51AED436A6}"/>
            </a:ext>
          </a:extLst>
        </xdr:cNvPr>
        <xdr:cNvSpPr txBox="1"/>
      </xdr:nvSpPr>
      <xdr:spPr>
        <a:xfrm>
          <a:off x="11453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6" name="กล่องข้อความ 4">
          <a:extLst>
            <a:ext uri="{FF2B5EF4-FFF2-40B4-BE49-F238E27FC236}">
              <a16:creationId xmlns:a16="http://schemas.microsoft.com/office/drawing/2014/main" id="{33099528-07C6-42F4-BD22-B5E755F65889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7" name="กล่องข้อความ 4">
          <a:extLst>
            <a:ext uri="{FF2B5EF4-FFF2-40B4-BE49-F238E27FC236}">
              <a16:creationId xmlns:a16="http://schemas.microsoft.com/office/drawing/2014/main" id="{8207965C-C4EE-4BB5-AFFD-AD85E40D0F6C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8" name="กล่องข้อความ 4">
          <a:extLst>
            <a:ext uri="{FF2B5EF4-FFF2-40B4-BE49-F238E27FC236}">
              <a16:creationId xmlns:a16="http://schemas.microsoft.com/office/drawing/2014/main" id="{926551C4-751E-4375-AF02-3B705960215E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9" name="กล่องข้อความ 458">
          <a:extLst>
            <a:ext uri="{FF2B5EF4-FFF2-40B4-BE49-F238E27FC236}">
              <a16:creationId xmlns:a16="http://schemas.microsoft.com/office/drawing/2014/main" id="{4BC56678-1E6F-42CF-91FF-0B2D1A8EDE7F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0" name="กล่องข้อความ 4">
          <a:extLst>
            <a:ext uri="{FF2B5EF4-FFF2-40B4-BE49-F238E27FC236}">
              <a16:creationId xmlns:a16="http://schemas.microsoft.com/office/drawing/2014/main" id="{1BB5B1E0-E360-4440-B9F8-B33B24D70912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1" name="กล่องข้อความ 4">
          <a:extLst>
            <a:ext uri="{FF2B5EF4-FFF2-40B4-BE49-F238E27FC236}">
              <a16:creationId xmlns:a16="http://schemas.microsoft.com/office/drawing/2014/main" id="{5E748155-DCC0-452F-A5D5-866BBF48EAEF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2" name="กล่องข้อความ 4">
          <a:extLst>
            <a:ext uri="{FF2B5EF4-FFF2-40B4-BE49-F238E27FC236}">
              <a16:creationId xmlns:a16="http://schemas.microsoft.com/office/drawing/2014/main" id="{3D661FE5-6B1D-42B5-A834-52E66EA5E6C2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3" name="กล่องข้อความ 4">
          <a:extLst>
            <a:ext uri="{FF2B5EF4-FFF2-40B4-BE49-F238E27FC236}">
              <a16:creationId xmlns:a16="http://schemas.microsoft.com/office/drawing/2014/main" id="{0AD7E615-294E-4A8F-B0B8-796DE4873B9D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64" name="กล่องข้อความ 3">
          <a:extLst>
            <a:ext uri="{FF2B5EF4-FFF2-40B4-BE49-F238E27FC236}">
              <a16:creationId xmlns:a16="http://schemas.microsoft.com/office/drawing/2014/main" id="{9024E205-C9C3-41F4-BDF7-67C16BCC1AA9}"/>
            </a:ext>
          </a:extLst>
        </xdr:cNvPr>
        <xdr:cNvSpPr txBox="1"/>
      </xdr:nvSpPr>
      <xdr:spPr>
        <a:xfrm>
          <a:off x="11453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5" name="กล่องข้อความ 4">
          <a:extLst>
            <a:ext uri="{FF2B5EF4-FFF2-40B4-BE49-F238E27FC236}">
              <a16:creationId xmlns:a16="http://schemas.microsoft.com/office/drawing/2014/main" id="{FC6F25B1-5606-4B72-87C0-ECC1F3837DF5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6" name="กล่องข้อความ 4">
          <a:extLst>
            <a:ext uri="{FF2B5EF4-FFF2-40B4-BE49-F238E27FC236}">
              <a16:creationId xmlns:a16="http://schemas.microsoft.com/office/drawing/2014/main" id="{A14C7E3C-9780-483A-992E-A4E2AB9A8D38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7" name="กล่องข้อความ 4">
          <a:extLst>
            <a:ext uri="{FF2B5EF4-FFF2-40B4-BE49-F238E27FC236}">
              <a16:creationId xmlns:a16="http://schemas.microsoft.com/office/drawing/2014/main" id="{FC5EF50A-B821-4021-8C49-90166478687A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8" name="กล่องข้อความ 467">
          <a:extLst>
            <a:ext uri="{FF2B5EF4-FFF2-40B4-BE49-F238E27FC236}">
              <a16:creationId xmlns:a16="http://schemas.microsoft.com/office/drawing/2014/main" id="{89154277-CB05-4D97-A266-69ABD593E879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9" name="กล่องข้อความ 4">
          <a:extLst>
            <a:ext uri="{FF2B5EF4-FFF2-40B4-BE49-F238E27FC236}">
              <a16:creationId xmlns:a16="http://schemas.microsoft.com/office/drawing/2014/main" id="{BB5D85E8-C94B-4E9F-A484-4C8FBA378218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0" name="กล่องข้อความ 4">
          <a:extLst>
            <a:ext uri="{FF2B5EF4-FFF2-40B4-BE49-F238E27FC236}">
              <a16:creationId xmlns:a16="http://schemas.microsoft.com/office/drawing/2014/main" id="{AE1F9C01-534E-4E42-809A-BA7FCC972082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1" name="กล่องข้อความ 4">
          <a:extLst>
            <a:ext uri="{FF2B5EF4-FFF2-40B4-BE49-F238E27FC236}">
              <a16:creationId xmlns:a16="http://schemas.microsoft.com/office/drawing/2014/main" id="{09494A7F-73AE-4A55-AF70-CB115497E932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2" name="กล่องข้อความ 4">
          <a:extLst>
            <a:ext uri="{FF2B5EF4-FFF2-40B4-BE49-F238E27FC236}">
              <a16:creationId xmlns:a16="http://schemas.microsoft.com/office/drawing/2014/main" id="{B5AEF965-A88E-4EF5-BE96-6D02F420CAE1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73" name="กล่องข้อความ 3">
          <a:extLst>
            <a:ext uri="{FF2B5EF4-FFF2-40B4-BE49-F238E27FC236}">
              <a16:creationId xmlns:a16="http://schemas.microsoft.com/office/drawing/2014/main" id="{3A05DB51-73E1-46CF-ACCE-9FD781C5CE71}"/>
            </a:ext>
          </a:extLst>
        </xdr:cNvPr>
        <xdr:cNvSpPr txBox="1"/>
      </xdr:nvSpPr>
      <xdr:spPr>
        <a:xfrm>
          <a:off x="11453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4" name="กล่องข้อความ 4">
          <a:extLst>
            <a:ext uri="{FF2B5EF4-FFF2-40B4-BE49-F238E27FC236}">
              <a16:creationId xmlns:a16="http://schemas.microsoft.com/office/drawing/2014/main" id="{9BAEE68E-2483-4F12-8E3A-70BDC145B752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5" name="กล่องข้อความ 4">
          <a:extLst>
            <a:ext uri="{FF2B5EF4-FFF2-40B4-BE49-F238E27FC236}">
              <a16:creationId xmlns:a16="http://schemas.microsoft.com/office/drawing/2014/main" id="{3409571F-CA48-45E8-85C1-7EC3CDDE7C99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6" name="กล่องข้อความ 4">
          <a:extLst>
            <a:ext uri="{FF2B5EF4-FFF2-40B4-BE49-F238E27FC236}">
              <a16:creationId xmlns:a16="http://schemas.microsoft.com/office/drawing/2014/main" id="{24DF08D6-4D38-4F6E-9E59-BDEA7CE479B6}"/>
            </a:ext>
          </a:extLst>
        </xdr:cNvPr>
        <xdr:cNvSpPr txBox="1"/>
      </xdr:nvSpPr>
      <xdr:spPr>
        <a:xfrm>
          <a:off x="1602523" y="691259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7" name="กล่องข้อความ 476">
          <a:extLst>
            <a:ext uri="{FF2B5EF4-FFF2-40B4-BE49-F238E27FC236}">
              <a16:creationId xmlns:a16="http://schemas.microsoft.com/office/drawing/2014/main" id="{40EF813B-A7E8-4D59-9437-1DCAF1D978FC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8" name="กล่องข้อความ 4">
          <a:extLst>
            <a:ext uri="{FF2B5EF4-FFF2-40B4-BE49-F238E27FC236}">
              <a16:creationId xmlns:a16="http://schemas.microsoft.com/office/drawing/2014/main" id="{91EDD036-2645-4278-B253-4ECC10B69CCF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9" name="กล่องข้อความ 4">
          <a:extLst>
            <a:ext uri="{FF2B5EF4-FFF2-40B4-BE49-F238E27FC236}">
              <a16:creationId xmlns:a16="http://schemas.microsoft.com/office/drawing/2014/main" id="{94052759-ECE6-42DA-8F5E-539B34C058DD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0" name="กล่องข้อความ 4">
          <a:extLst>
            <a:ext uri="{FF2B5EF4-FFF2-40B4-BE49-F238E27FC236}">
              <a16:creationId xmlns:a16="http://schemas.microsoft.com/office/drawing/2014/main" id="{7873E84A-051D-4349-89B0-D824FA7414C6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1" name="กล่องข้อความ 4">
          <a:extLst>
            <a:ext uri="{FF2B5EF4-FFF2-40B4-BE49-F238E27FC236}">
              <a16:creationId xmlns:a16="http://schemas.microsoft.com/office/drawing/2014/main" id="{775082E5-898C-4186-A9A3-6A5BF732205B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482" name="กล่องข้อความ 3">
          <a:extLst>
            <a:ext uri="{FF2B5EF4-FFF2-40B4-BE49-F238E27FC236}">
              <a16:creationId xmlns:a16="http://schemas.microsoft.com/office/drawing/2014/main" id="{2CF91AD0-84C9-4551-B46C-CE06D8515EB5}"/>
            </a:ext>
          </a:extLst>
        </xdr:cNvPr>
        <xdr:cNvSpPr txBox="1"/>
      </xdr:nvSpPr>
      <xdr:spPr>
        <a:xfrm>
          <a:off x="11453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3" name="กล่องข้อความ 4">
          <a:extLst>
            <a:ext uri="{FF2B5EF4-FFF2-40B4-BE49-F238E27FC236}">
              <a16:creationId xmlns:a16="http://schemas.microsoft.com/office/drawing/2014/main" id="{E8F8A624-2ACA-4BDB-8BF1-6FD123BF3E35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4" name="กล่องข้อความ 4">
          <a:extLst>
            <a:ext uri="{FF2B5EF4-FFF2-40B4-BE49-F238E27FC236}">
              <a16:creationId xmlns:a16="http://schemas.microsoft.com/office/drawing/2014/main" id="{1B87DE38-B39C-41D8-A564-93CB3447F926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5" name="กล่องข้อความ 4">
          <a:extLst>
            <a:ext uri="{FF2B5EF4-FFF2-40B4-BE49-F238E27FC236}">
              <a16:creationId xmlns:a16="http://schemas.microsoft.com/office/drawing/2014/main" id="{160D22C4-E3C8-4228-B2FC-C4F4D75909BA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6" name="กล่องข้อความ 485">
          <a:extLst>
            <a:ext uri="{FF2B5EF4-FFF2-40B4-BE49-F238E27FC236}">
              <a16:creationId xmlns:a16="http://schemas.microsoft.com/office/drawing/2014/main" id="{B30B668D-34AC-409E-B365-0C5E6B559EB8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7" name="กล่องข้อความ 4">
          <a:extLst>
            <a:ext uri="{FF2B5EF4-FFF2-40B4-BE49-F238E27FC236}">
              <a16:creationId xmlns:a16="http://schemas.microsoft.com/office/drawing/2014/main" id="{6130C221-3AAF-4C81-9EEB-DE7D6A352A3F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8" name="กล่องข้อความ 4">
          <a:extLst>
            <a:ext uri="{FF2B5EF4-FFF2-40B4-BE49-F238E27FC236}">
              <a16:creationId xmlns:a16="http://schemas.microsoft.com/office/drawing/2014/main" id="{E611AC14-D519-4BA2-98BE-F80C4440BC36}"/>
            </a:ext>
          </a:extLst>
        </xdr:cNvPr>
        <xdr:cNvSpPr txBox="1"/>
      </xdr:nvSpPr>
      <xdr:spPr>
        <a:xfrm>
          <a:off x="1602523" y="715652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25</xdr:row>
      <xdr:rowOff>47625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4417E61-73F5-48CC-BECE-E5176A59F47A}"/>
            </a:ext>
          </a:extLst>
        </xdr:cNvPr>
        <xdr:cNvSpPr txBox="1"/>
      </xdr:nvSpPr>
      <xdr:spPr>
        <a:xfrm>
          <a:off x="11430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24</xdr:row>
      <xdr:rowOff>47625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A3226477-73A8-437A-8908-FA3AD849E764}"/>
            </a:ext>
          </a:extLst>
        </xdr:cNvPr>
        <xdr:cNvSpPr txBox="1"/>
      </xdr:nvSpPr>
      <xdr:spPr>
        <a:xfrm>
          <a:off x="11430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" name="กล่องข้อความ 4">
          <a:extLst>
            <a:ext uri="{FF2B5EF4-FFF2-40B4-BE49-F238E27FC236}">
              <a16:creationId xmlns:a16="http://schemas.microsoft.com/office/drawing/2014/main" id="{EBD08CAA-B5CA-49EF-85B7-B6EBDBC307AA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23</xdr:row>
      <xdr:rowOff>47625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C8DF3C3F-1149-40F9-8FFB-BA5032D88EF8}"/>
            </a:ext>
          </a:extLst>
        </xdr:cNvPr>
        <xdr:cNvSpPr txBox="1"/>
      </xdr:nvSpPr>
      <xdr:spPr>
        <a:xfrm>
          <a:off x="11430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" name="กล่องข้อความ 4">
          <a:extLst>
            <a:ext uri="{FF2B5EF4-FFF2-40B4-BE49-F238E27FC236}">
              <a16:creationId xmlns:a16="http://schemas.microsoft.com/office/drawing/2014/main" id="{154ACCFA-47B9-4C96-95B0-03D569B4CAD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24</xdr:row>
      <xdr:rowOff>47625</xdr:rowOff>
    </xdr:from>
    <xdr:ext cx="65" cy="170239"/>
    <xdr:sp macro="" textlink="">
      <xdr:nvSpPr>
        <xdr:cNvPr id="7" name="กล่องข้อความ 3">
          <a:extLst>
            <a:ext uri="{FF2B5EF4-FFF2-40B4-BE49-F238E27FC236}">
              <a16:creationId xmlns:a16="http://schemas.microsoft.com/office/drawing/2014/main" id="{049CC701-F5E1-4A91-8F46-D22BE3F9FED0}"/>
            </a:ext>
          </a:extLst>
        </xdr:cNvPr>
        <xdr:cNvSpPr txBox="1"/>
      </xdr:nvSpPr>
      <xdr:spPr>
        <a:xfrm>
          <a:off x="11430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23</xdr:row>
      <xdr:rowOff>0</xdr:rowOff>
    </xdr:from>
    <xdr:ext cx="65" cy="170239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FEB83C25-A306-4B10-94D8-A0D3A18B5E01}"/>
            </a:ext>
          </a:extLst>
        </xdr:cNvPr>
        <xdr:cNvSpPr txBox="1"/>
      </xdr:nvSpPr>
      <xdr:spPr>
        <a:xfrm>
          <a:off x="11430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9" name="กล่องข้อความ 4">
          <a:extLst>
            <a:ext uri="{FF2B5EF4-FFF2-40B4-BE49-F238E27FC236}">
              <a16:creationId xmlns:a16="http://schemas.microsoft.com/office/drawing/2014/main" id="{30886F5A-5371-4C8A-966E-8B924FAE329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0" name="กล่องข้อความ 4">
          <a:extLst>
            <a:ext uri="{FF2B5EF4-FFF2-40B4-BE49-F238E27FC236}">
              <a16:creationId xmlns:a16="http://schemas.microsoft.com/office/drawing/2014/main" id="{14FA2278-65D8-4CD0-BF84-35DAB39A0B73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1" name="กล่องข้อความ 4">
          <a:extLst>
            <a:ext uri="{FF2B5EF4-FFF2-40B4-BE49-F238E27FC236}">
              <a16:creationId xmlns:a16="http://schemas.microsoft.com/office/drawing/2014/main" id="{1974B10A-29A8-472C-9D04-E9C986F9591F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2" name="กล่องข้อความ 4">
          <a:extLst>
            <a:ext uri="{FF2B5EF4-FFF2-40B4-BE49-F238E27FC236}">
              <a16:creationId xmlns:a16="http://schemas.microsoft.com/office/drawing/2014/main" id="{C62C5343-440A-4E52-A3B3-23AD1A787F60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3" name="กล่องข้อความ 4">
          <a:extLst>
            <a:ext uri="{FF2B5EF4-FFF2-40B4-BE49-F238E27FC236}">
              <a16:creationId xmlns:a16="http://schemas.microsoft.com/office/drawing/2014/main" id="{41EE0C55-9113-4F10-90D5-DF6B7E9F70DD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4" name="กล่องข้อความ 4">
          <a:extLst>
            <a:ext uri="{FF2B5EF4-FFF2-40B4-BE49-F238E27FC236}">
              <a16:creationId xmlns:a16="http://schemas.microsoft.com/office/drawing/2014/main" id="{31955D97-15A5-4A67-91C3-981624DF53BC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5" name="กล่องข้อความ 4">
          <a:extLst>
            <a:ext uri="{FF2B5EF4-FFF2-40B4-BE49-F238E27FC236}">
              <a16:creationId xmlns:a16="http://schemas.microsoft.com/office/drawing/2014/main" id="{8F881DA5-5E7A-428E-946D-4F5DF768CCED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6" name="กล่องข้อความ 4">
          <a:extLst>
            <a:ext uri="{FF2B5EF4-FFF2-40B4-BE49-F238E27FC236}">
              <a16:creationId xmlns:a16="http://schemas.microsoft.com/office/drawing/2014/main" id="{1BE0C6ED-4157-421C-B965-D2CB4A598072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7" name="กล่องข้อความ 4">
          <a:extLst>
            <a:ext uri="{FF2B5EF4-FFF2-40B4-BE49-F238E27FC236}">
              <a16:creationId xmlns:a16="http://schemas.microsoft.com/office/drawing/2014/main" id="{E08C46A2-761C-421D-BD24-0FAF176DDEE1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18" name="กล่องข้อความ 4">
          <a:extLst>
            <a:ext uri="{FF2B5EF4-FFF2-40B4-BE49-F238E27FC236}">
              <a16:creationId xmlns:a16="http://schemas.microsoft.com/office/drawing/2014/main" id="{8313CD01-1850-4B6D-8891-7E94CD25D8D8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19" name="กล่องข้อความ 4">
          <a:extLst>
            <a:ext uri="{FF2B5EF4-FFF2-40B4-BE49-F238E27FC236}">
              <a16:creationId xmlns:a16="http://schemas.microsoft.com/office/drawing/2014/main" id="{38F308B5-47AE-4C73-AD94-A28BF789D532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0" name="กล่องข้อความ 4">
          <a:extLst>
            <a:ext uri="{FF2B5EF4-FFF2-40B4-BE49-F238E27FC236}">
              <a16:creationId xmlns:a16="http://schemas.microsoft.com/office/drawing/2014/main" id="{7462F70C-8A34-40CF-A5D8-80677B28CDD2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1" name="กล่องข้อความ 4">
          <a:extLst>
            <a:ext uri="{FF2B5EF4-FFF2-40B4-BE49-F238E27FC236}">
              <a16:creationId xmlns:a16="http://schemas.microsoft.com/office/drawing/2014/main" id="{49EFFCC8-BC4F-4BA3-9D5A-FD47B8EDD21F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2" name="กล่องข้อความ 4">
          <a:extLst>
            <a:ext uri="{FF2B5EF4-FFF2-40B4-BE49-F238E27FC236}">
              <a16:creationId xmlns:a16="http://schemas.microsoft.com/office/drawing/2014/main" id="{393FEA96-52FD-4DA4-9B61-8C2DFF17B593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3" name="กล่องข้อความ 4">
          <a:extLst>
            <a:ext uri="{FF2B5EF4-FFF2-40B4-BE49-F238E27FC236}">
              <a16:creationId xmlns:a16="http://schemas.microsoft.com/office/drawing/2014/main" id="{B385662C-1D64-49CF-864D-4C56ACF52230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4" name="กล่องข้อความ 4">
          <a:extLst>
            <a:ext uri="{FF2B5EF4-FFF2-40B4-BE49-F238E27FC236}">
              <a16:creationId xmlns:a16="http://schemas.microsoft.com/office/drawing/2014/main" id="{FDB08964-02C5-4117-9DA2-71CE389E1A4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25" name="กล่องข้อความ 4">
          <a:extLst>
            <a:ext uri="{FF2B5EF4-FFF2-40B4-BE49-F238E27FC236}">
              <a16:creationId xmlns:a16="http://schemas.microsoft.com/office/drawing/2014/main" id="{E695D3CD-6397-4745-8001-CCCFA291DA91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6" name="กล่องข้อความ 4">
          <a:extLst>
            <a:ext uri="{FF2B5EF4-FFF2-40B4-BE49-F238E27FC236}">
              <a16:creationId xmlns:a16="http://schemas.microsoft.com/office/drawing/2014/main" id="{AA64CBAC-2CE6-4568-880D-1D4A823EAFAA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7" name="กล่องข้อความ 4">
          <a:extLst>
            <a:ext uri="{FF2B5EF4-FFF2-40B4-BE49-F238E27FC236}">
              <a16:creationId xmlns:a16="http://schemas.microsoft.com/office/drawing/2014/main" id="{E63E6B6E-4F8F-4F08-957D-E7455B7B3A0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8" name="กล่องข้อความ 4">
          <a:extLst>
            <a:ext uri="{FF2B5EF4-FFF2-40B4-BE49-F238E27FC236}">
              <a16:creationId xmlns:a16="http://schemas.microsoft.com/office/drawing/2014/main" id="{2B84540D-CF63-46BD-A3EC-A7E707186366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29" name="กล่องข้อความ 4">
          <a:extLst>
            <a:ext uri="{FF2B5EF4-FFF2-40B4-BE49-F238E27FC236}">
              <a16:creationId xmlns:a16="http://schemas.microsoft.com/office/drawing/2014/main" id="{5A1FA133-008D-4367-A498-615D535E12D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0" name="กล่องข้อความ 4">
          <a:extLst>
            <a:ext uri="{FF2B5EF4-FFF2-40B4-BE49-F238E27FC236}">
              <a16:creationId xmlns:a16="http://schemas.microsoft.com/office/drawing/2014/main" id="{DF21B181-C877-4FAF-91FA-F12C833F01D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1" name="กล่องข้อความ 4">
          <a:extLst>
            <a:ext uri="{FF2B5EF4-FFF2-40B4-BE49-F238E27FC236}">
              <a16:creationId xmlns:a16="http://schemas.microsoft.com/office/drawing/2014/main" id="{CF8452C0-C7E7-45D9-9ACC-E7BA5EA34C94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2" name="กล่องข้อความ 4">
          <a:extLst>
            <a:ext uri="{FF2B5EF4-FFF2-40B4-BE49-F238E27FC236}">
              <a16:creationId xmlns:a16="http://schemas.microsoft.com/office/drawing/2014/main" id="{0D24D994-496E-4459-9FA6-30B195D9021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33" name="กล่องข้อความ 4">
          <a:extLst>
            <a:ext uri="{FF2B5EF4-FFF2-40B4-BE49-F238E27FC236}">
              <a16:creationId xmlns:a16="http://schemas.microsoft.com/office/drawing/2014/main" id="{146D565C-5B89-457D-B1B5-A81052A76B91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4" name="กล่องข้อความ 4">
          <a:extLst>
            <a:ext uri="{FF2B5EF4-FFF2-40B4-BE49-F238E27FC236}">
              <a16:creationId xmlns:a16="http://schemas.microsoft.com/office/drawing/2014/main" id="{91BC8B14-CA1B-4A9F-A698-2A63887B65CE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5" name="กล่องข้อความ 4">
          <a:extLst>
            <a:ext uri="{FF2B5EF4-FFF2-40B4-BE49-F238E27FC236}">
              <a16:creationId xmlns:a16="http://schemas.microsoft.com/office/drawing/2014/main" id="{DED8F59C-F59E-4ADB-ADB5-AD2AC81F7058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6" name="กล่องข้อความ 4">
          <a:extLst>
            <a:ext uri="{FF2B5EF4-FFF2-40B4-BE49-F238E27FC236}">
              <a16:creationId xmlns:a16="http://schemas.microsoft.com/office/drawing/2014/main" id="{1E2A266F-0C9C-4BC0-A871-4C3484975F20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7" name="กล่องข้อความ 4">
          <a:extLst>
            <a:ext uri="{FF2B5EF4-FFF2-40B4-BE49-F238E27FC236}">
              <a16:creationId xmlns:a16="http://schemas.microsoft.com/office/drawing/2014/main" id="{ACD6426E-0147-43B4-85C5-CC871F544587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8" name="กล่องข้อความ 4">
          <a:extLst>
            <a:ext uri="{FF2B5EF4-FFF2-40B4-BE49-F238E27FC236}">
              <a16:creationId xmlns:a16="http://schemas.microsoft.com/office/drawing/2014/main" id="{4216F21D-2230-4239-A35A-47252B4A4DBC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24</xdr:row>
      <xdr:rowOff>47625</xdr:rowOff>
    </xdr:from>
    <xdr:ext cx="65" cy="170239"/>
    <xdr:sp macro="" textlink="">
      <xdr:nvSpPr>
        <xdr:cNvPr id="39" name="กล่องข้อความ 4">
          <a:extLst>
            <a:ext uri="{FF2B5EF4-FFF2-40B4-BE49-F238E27FC236}">
              <a16:creationId xmlns:a16="http://schemas.microsoft.com/office/drawing/2014/main" id="{42A3BCD9-6442-4059-A9B0-243BD5907CBC}"/>
            </a:ext>
          </a:extLst>
        </xdr:cNvPr>
        <xdr:cNvSpPr txBox="1"/>
      </xdr:nvSpPr>
      <xdr:spPr>
        <a:xfrm>
          <a:off x="1600200" y="75247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0" name="กล่องข้อความ 4">
          <a:extLst>
            <a:ext uri="{FF2B5EF4-FFF2-40B4-BE49-F238E27FC236}">
              <a16:creationId xmlns:a16="http://schemas.microsoft.com/office/drawing/2014/main" id="{1962E72C-3271-44AD-AECC-C96EBF968FD3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1" name="กล่องข้อความ 4">
          <a:extLst>
            <a:ext uri="{FF2B5EF4-FFF2-40B4-BE49-F238E27FC236}">
              <a16:creationId xmlns:a16="http://schemas.microsoft.com/office/drawing/2014/main" id="{FFD74A71-1221-44C2-829B-F7CEF99DCD8A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2" name="กล่องข้อความ 4">
          <a:extLst>
            <a:ext uri="{FF2B5EF4-FFF2-40B4-BE49-F238E27FC236}">
              <a16:creationId xmlns:a16="http://schemas.microsoft.com/office/drawing/2014/main" id="{9056D1EF-2239-4E39-B7B9-7460CAF2B046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3" name="กล่องข้อความ 4">
          <a:extLst>
            <a:ext uri="{FF2B5EF4-FFF2-40B4-BE49-F238E27FC236}">
              <a16:creationId xmlns:a16="http://schemas.microsoft.com/office/drawing/2014/main" id="{A0080AE9-4CCC-473F-859B-E41AB5BC721B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4" name="กล่องข้อความ 4">
          <a:extLst>
            <a:ext uri="{FF2B5EF4-FFF2-40B4-BE49-F238E27FC236}">
              <a16:creationId xmlns:a16="http://schemas.microsoft.com/office/drawing/2014/main" id="{9CC7A7EB-D20D-4DC2-BA9D-69723F4F8B1B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5" name="กล่องข้อความ 4">
          <a:extLst>
            <a:ext uri="{FF2B5EF4-FFF2-40B4-BE49-F238E27FC236}">
              <a16:creationId xmlns:a16="http://schemas.microsoft.com/office/drawing/2014/main" id="{21123554-5A69-4B3C-B488-ECD6D22FA005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6" name="กล่องข้อความ 4">
          <a:extLst>
            <a:ext uri="{FF2B5EF4-FFF2-40B4-BE49-F238E27FC236}">
              <a16:creationId xmlns:a16="http://schemas.microsoft.com/office/drawing/2014/main" id="{1271FB63-359A-4109-9244-F23EEA5AC503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7" name="กล่องข้อความ 4">
          <a:extLst>
            <a:ext uri="{FF2B5EF4-FFF2-40B4-BE49-F238E27FC236}">
              <a16:creationId xmlns:a16="http://schemas.microsoft.com/office/drawing/2014/main" id="{11CD2BF2-6884-434F-A51E-28BC8FB87ED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8" name="กล่องข้อความ 4">
          <a:extLst>
            <a:ext uri="{FF2B5EF4-FFF2-40B4-BE49-F238E27FC236}">
              <a16:creationId xmlns:a16="http://schemas.microsoft.com/office/drawing/2014/main" id="{52230066-BEC6-4694-BFB9-0FF0A163895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49" name="กล่องข้อความ 4">
          <a:extLst>
            <a:ext uri="{FF2B5EF4-FFF2-40B4-BE49-F238E27FC236}">
              <a16:creationId xmlns:a16="http://schemas.microsoft.com/office/drawing/2014/main" id="{2B334D62-9AA3-411A-AA75-093793C02D2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0" name="กล่องข้อความ 4">
          <a:extLst>
            <a:ext uri="{FF2B5EF4-FFF2-40B4-BE49-F238E27FC236}">
              <a16:creationId xmlns:a16="http://schemas.microsoft.com/office/drawing/2014/main" id="{DB0EFB33-D0E4-4388-AF4B-26BEBC763F1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1" name="กล่องข้อความ 4">
          <a:extLst>
            <a:ext uri="{FF2B5EF4-FFF2-40B4-BE49-F238E27FC236}">
              <a16:creationId xmlns:a16="http://schemas.microsoft.com/office/drawing/2014/main" id="{87F51691-C1A5-4FA7-9EBC-D6F5509E4CA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2" name="กล่องข้อความ 4">
          <a:extLst>
            <a:ext uri="{FF2B5EF4-FFF2-40B4-BE49-F238E27FC236}">
              <a16:creationId xmlns:a16="http://schemas.microsoft.com/office/drawing/2014/main" id="{86291542-3C95-4425-AECD-EDE6A84F2F3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3" name="กล่องข้อความ 4">
          <a:extLst>
            <a:ext uri="{FF2B5EF4-FFF2-40B4-BE49-F238E27FC236}">
              <a16:creationId xmlns:a16="http://schemas.microsoft.com/office/drawing/2014/main" id="{72D5EEDC-5881-4237-9570-9FF4F4F662E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4" name="กล่องข้อความ 4">
          <a:extLst>
            <a:ext uri="{FF2B5EF4-FFF2-40B4-BE49-F238E27FC236}">
              <a16:creationId xmlns:a16="http://schemas.microsoft.com/office/drawing/2014/main" id="{70109D1B-0F9E-493F-A884-4DDC53DD3D32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5" name="กล่องข้อความ 4">
          <a:extLst>
            <a:ext uri="{FF2B5EF4-FFF2-40B4-BE49-F238E27FC236}">
              <a16:creationId xmlns:a16="http://schemas.microsoft.com/office/drawing/2014/main" id="{0A268934-D558-463C-9E33-E89D0C6FACD6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6" name="กล่องข้อความ 4">
          <a:extLst>
            <a:ext uri="{FF2B5EF4-FFF2-40B4-BE49-F238E27FC236}">
              <a16:creationId xmlns:a16="http://schemas.microsoft.com/office/drawing/2014/main" id="{3CC6BB9F-4E79-4BD6-9746-13CB6488649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7" name="กล่องข้อความ 4">
          <a:extLst>
            <a:ext uri="{FF2B5EF4-FFF2-40B4-BE49-F238E27FC236}">
              <a16:creationId xmlns:a16="http://schemas.microsoft.com/office/drawing/2014/main" id="{8ECA5C16-4CD1-4C19-9808-4A22D6C19B9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25</xdr:row>
      <xdr:rowOff>47625</xdr:rowOff>
    </xdr:from>
    <xdr:ext cx="65" cy="170239"/>
    <xdr:sp macro="" textlink="">
      <xdr:nvSpPr>
        <xdr:cNvPr id="58" name="กล่องข้อความ 3">
          <a:extLst>
            <a:ext uri="{FF2B5EF4-FFF2-40B4-BE49-F238E27FC236}">
              <a16:creationId xmlns:a16="http://schemas.microsoft.com/office/drawing/2014/main" id="{B775DAAE-B286-41D1-91AA-E9D5EB781A2A}"/>
            </a:ext>
          </a:extLst>
        </xdr:cNvPr>
        <xdr:cNvSpPr txBox="1"/>
      </xdr:nvSpPr>
      <xdr:spPr>
        <a:xfrm>
          <a:off x="11430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59" name="กล่องข้อความ 4">
          <a:extLst>
            <a:ext uri="{FF2B5EF4-FFF2-40B4-BE49-F238E27FC236}">
              <a16:creationId xmlns:a16="http://schemas.microsoft.com/office/drawing/2014/main" id="{D140CC77-E518-4026-8CFC-485CB5C7E151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0" name="กล่องข้อความ 4">
          <a:extLst>
            <a:ext uri="{FF2B5EF4-FFF2-40B4-BE49-F238E27FC236}">
              <a16:creationId xmlns:a16="http://schemas.microsoft.com/office/drawing/2014/main" id="{2904B6B0-1EC6-4FE5-B6C6-BE38393D2D4D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1" name="กล่องข้อความ 4">
          <a:extLst>
            <a:ext uri="{FF2B5EF4-FFF2-40B4-BE49-F238E27FC236}">
              <a16:creationId xmlns:a16="http://schemas.microsoft.com/office/drawing/2014/main" id="{7B07A0F9-A8EB-4903-995B-AFFF6164B4B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2" name="กล่องข้อความ 4">
          <a:extLst>
            <a:ext uri="{FF2B5EF4-FFF2-40B4-BE49-F238E27FC236}">
              <a16:creationId xmlns:a16="http://schemas.microsoft.com/office/drawing/2014/main" id="{3095C681-C912-4F02-9721-BBCB24F5E4D3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3" name="กล่องข้อความ 4">
          <a:extLst>
            <a:ext uri="{FF2B5EF4-FFF2-40B4-BE49-F238E27FC236}">
              <a16:creationId xmlns:a16="http://schemas.microsoft.com/office/drawing/2014/main" id="{A3BE2E49-FD3E-45A2-82C3-696733227351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4" name="กล่องข้อความ 4">
          <a:extLst>
            <a:ext uri="{FF2B5EF4-FFF2-40B4-BE49-F238E27FC236}">
              <a16:creationId xmlns:a16="http://schemas.microsoft.com/office/drawing/2014/main" id="{04F62753-DF63-4213-804E-ED67CF4DC609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5" name="กล่องข้อความ 4">
          <a:extLst>
            <a:ext uri="{FF2B5EF4-FFF2-40B4-BE49-F238E27FC236}">
              <a16:creationId xmlns:a16="http://schemas.microsoft.com/office/drawing/2014/main" id="{3AEB5E0D-0274-44BC-82DB-648517ADC091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6" name="กล่องข้อความ 4">
          <a:extLst>
            <a:ext uri="{FF2B5EF4-FFF2-40B4-BE49-F238E27FC236}">
              <a16:creationId xmlns:a16="http://schemas.microsoft.com/office/drawing/2014/main" id="{1F73005A-7AAF-4AFA-BA0C-A9200AB864DF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7" name="กล่องข้อความ 4">
          <a:extLst>
            <a:ext uri="{FF2B5EF4-FFF2-40B4-BE49-F238E27FC236}">
              <a16:creationId xmlns:a16="http://schemas.microsoft.com/office/drawing/2014/main" id="{A6E61FCB-6CF8-4FF7-8318-25607D0D3949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8" name="กล่องข้อความ 4">
          <a:extLst>
            <a:ext uri="{FF2B5EF4-FFF2-40B4-BE49-F238E27FC236}">
              <a16:creationId xmlns:a16="http://schemas.microsoft.com/office/drawing/2014/main" id="{631B01FB-39A8-483E-AB0F-0B437916A77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69" name="กล่องข้อความ 4">
          <a:extLst>
            <a:ext uri="{FF2B5EF4-FFF2-40B4-BE49-F238E27FC236}">
              <a16:creationId xmlns:a16="http://schemas.microsoft.com/office/drawing/2014/main" id="{EE307F08-B31A-4A54-BFC8-5792EDAD0293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0" name="กล่องข้อความ 4">
          <a:extLst>
            <a:ext uri="{FF2B5EF4-FFF2-40B4-BE49-F238E27FC236}">
              <a16:creationId xmlns:a16="http://schemas.microsoft.com/office/drawing/2014/main" id="{F4321EA7-77FD-4020-A870-E2E3A4D69918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1" name="กล่องข้อความ 4">
          <a:extLst>
            <a:ext uri="{FF2B5EF4-FFF2-40B4-BE49-F238E27FC236}">
              <a16:creationId xmlns:a16="http://schemas.microsoft.com/office/drawing/2014/main" id="{7F956DB2-E4AB-47E4-9CB0-D34A53CE937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2" name="กล่องข้อความ 4">
          <a:extLst>
            <a:ext uri="{FF2B5EF4-FFF2-40B4-BE49-F238E27FC236}">
              <a16:creationId xmlns:a16="http://schemas.microsoft.com/office/drawing/2014/main" id="{20F332B4-99A5-4F38-B4E2-337406FBE1A1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3" name="กล่องข้อความ 4">
          <a:extLst>
            <a:ext uri="{FF2B5EF4-FFF2-40B4-BE49-F238E27FC236}">
              <a16:creationId xmlns:a16="http://schemas.microsoft.com/office/drawing/2014/main" id="{1291E518-7664-4269-B6A4-95CBA2A6DB89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4" name="กล่องข้อความ 4">
          <a:extLst>
            <a:ext uri="{FF2B5EF4-FFF2-40B4-BE49-F238E27FC236}">
              <a16:creationId xmlns:a16="http://schemas.microsoft.com/office/drawing/2014/main" id="{851DFCCA-3709-4EC5-9182-0334E12464B9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5" name="กล่องข้อความ 4">
          <a:extLst>
            <a:ext uri="{FF2B5EF4-FFF2-40B4-BE49-F238E27FC236}">
              <a16:creationId xmlns:a16="http://schemas.microsoft.com/office/drawing/2014/main" id="{0A260AF2-2D23-4C1A-B8A5-4C65DDF3016D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6" name="กล่องข้อความ 4">
          <a:extLst>
            <a:ext uri="{FF2B5EF4-FFF2-40B4-BE49-F238E27FC236}">
              <a16:creationId xmlns:a16="http://schemas.microsoft.com/office/drawing/2014/main" id="{C38869A5-C282-429D-9E72-527649305574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77" name="กล่องข้อความ 76">
          <a:extLst>
            <a:ext uri="{FF2B5EF4-FFF2-40B4-BE49-F238E27FC236}">
              <a16:creationId xmlns:a16="http://schemas.microsoft.com/office/drawing/2014/main" id="{F59B1D92-9F96-4F4D-BC05-EB902058E1AD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600200" y="77343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78" name="กล่องข้อความ 77">
          <a:extLst>
            <a:ext uri="{FF2B5EF4-FFF2-40B4-BE49-F238E27FC236}">
              <a16:creationId xmlns:a16="http://schemas.microsoft.com/office/drawing/2014/main" id="{2DFAE824-765B-4B6D-91BB-F1915E561806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600200" y="77343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79" name="กล่องข้อความ 4">
          <a:extLst>
            <a:ext uri="{FF2B5EF4-FFF2-40B4-BE49-F238E27FC236}">
              <a16:creationId xmlns:a16="http://schemas.microsoft.com/office/drawing/2014/main" id="{1A0619FE-1C0C-4029-ACC8-E8DCD448A2B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0</xdr:rowOff>
    </xdr:from>
    <xdr:ext cx="65" cy="170239"/>
    <xdr:sp macro="" textlink="">
      <xdr:nvSpPr>
        <xdr:cNvPr id="80" name="กล่องข้อความ 4">
          <a:extLst>
            <a:ext uri="{FF2B5EF4-FFF2-40B4-BE49-F238E27FC236}">
              <a16:creationId xmlns:a16="http://schemas.microsoft.com/office/drawing/2014/main" id="{ACFD60FF-BCFE-4FAE-9EC0-B6C135CF1E35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600200" y="77343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1" name="กล่องข้อความ 4">
          <a:extLst>
            <a:ext uri="{FF2B5EF4-FFF2-40B4-BE49-F238E27FC236}">
              <a16:creationId xmlns:a16="http://schemas.microsoft.com/office/drawing/2014/main" id="{A2ED731A-96DB-47C1-8415-2A2110DB5D6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2" name="กล่องข้อความ 4">
          <a:extLst>
            <a:ext uri="{FF2B5EF4-FFF2-40B4-BE49-F238E27FC236}">
              <a16:creationId xmlns:a16="http://schemas.microsoft.com/office/drawing/2014/main" id="{CCF8C1A6-F763-4C28-9AB6-69A28BA02472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3" name="กล่องข้อความ 4">
          <a:extLst>
            <a:ext uri="{FF2B5EF4-FFF2-40B4-BE49-F238E27FC236}">
              <a16:creationId xmlns:a16="http://schemas.microsoft.com/office/drawing/2014/main" id="{CD7D258F-E934-452C-B1FD-D3D20535060F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4" name="กล่องข้อความ 4">
          <a:extLst>
            <a:ext uri="{FF2B5EF4-FFF2-40B4-BE49-F238E27FC236}">
              <a16:creationId xmlns:a16="http://schemas.microsoft.com/office/drawing/2014/main" id="{6EBF749F-2544-4D62-959F-ABB589640E29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5" name="กล่องข้อความ 4">
          <a:extLst>
            <a:ext uri="{FF2B5EF4-FFF2-40B4-BE49-F238E27FC236}">
              <a16:creationId xmlns:a16="http://schemas.microsoft.com/office/drawing/2014/main" id="{69924749-12B5-497C-87E4-48DEA0184103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6" name="กล่องข้อความ 4">
          <a:extLst>
            <a:ext uri="{FF2B5EF4-FFF2-40B4-BE49-F238E27FC236}">
              <a16:creationId xmlns:a16="http://schemas.microsoft.com/office/drawing/2014/main" id="{8641A004-9E08-4E8E-A69E-158561DB4E35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7" name="กล่องข้อความ 4">
          <a:extLst>
            <a:ext uri="{FF2B5EF4-FFF2-40B4-BE49-F238E27FC236}">
              <a16:creationId xmlns:a16="http://schemas.microsoft.com/office/drawing/2014/main" id="{73D8FDFB-18E6-4FBD-A37F-2CDC96D3839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8" name="กล่องข้อความ 4">
          <a:extLst>
            <a:ext uri="{FF2B5EF4-FFF2-40B4-BE49-F238E27FC236}">
              <a16:creationId xmlns:a16="http://schemas.microsoft.com/office/drawing/2014/main" id="{51787B5A-4C93-455E-A066-135CD65647E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89" name="กล่องข้อความ 4">
          <a:extLst>
            <a:ext uri="{FF2B5EF4-FFF2-40B4-BE49-F238E27FC236}">
              <a16:creationId xmlns:a16="http://schemas.microsoft.com/office/drawing/2014/main" id="{22B53CF3-642C-46FA-95CF-257E89C322E0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0" name="กล่องข้อความ 4">
          <a:extLst>
            <a:ext uri="{FF2B5EF4-FFF2-40B4-BE49-F238E27FC236}">
              <a16:creationId xmlns:a16="http://schemas.microsoft.com/office/drawing/2014/main" id="{98E3BCE1-6172-4317-9883-122E0D78E012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1" name="กล่องข้อความ 4">
          <a:extLst>
            <a:ext uri="{FF2B5EF4-FFF2-40B4-BE49-F238E27FC236}">
              <a16:creationId xmlns:a16="http://schemas.microsoft.com/office/drawing/2014/main" id="{90FC105E-88D8-40B5-B4C6-F57DACD6C0B4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2" name="กล่องข้อความ 4">
          <a:extLst>
            <a:ext uri="{FF2B5EF4-FFF2-40B4-BE49-F238E27FC236}">
              <a16:creationId xmlns:a16="http://schemas.microsoft.com/office/drawing/2014/main" id="{D75E9635-EACE-4649-89C0-1D54ADF70CB6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3" name="กล่องข้อความ 4">
          <a:extLst>
            <a:ext uri="{FF2B5EF4-FFF2-40B4-BE49-F238E27FC236}">
              <a16:creationId xmlns:a16="http://schemas.microsoft.com/office/drawing/2014/main" id="{900D8A61-DE2C-45DA-B1BE-A13241E6092B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4" name="กล่องข้อความ 4">
          <a:extLst>
            <a:ext uri="{FF2B5EF4-FFF2-40B4-BE49-F238E27FC236}">
              <a16:creationId xmlns:a16="http://schemas.microsoft.com/office/drawing/2014/main" id="{EC495296-6CEC-4B13-91F2-6ABA630823AF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5" name="กล่องข้อความ 4">
          <a:extLst>
            <a:ext uri="{FF2B5EF4-FFF2-40B4-BE49-F238E27FC236}">
              <a16:creationId xmlns:a16="http://schemas.microsoft.com/office/drawing/2014/main" id="{77077513-6593-4778-BD50-DBE1ECA9A974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6" name="กล่องข้อความ 4">
          <a:extLst>
            <a:ext uri="{FF2B5EF4-FFF2-40B4-BE49-F238E27FC236}">
              <a16:creationId xmlns:a16="http://schemas.microsoft.com/office/drawing/2014/main" id="{FE921DFB-5948-407E-81EE-5B11279E57B4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7" name="กล่องข้อความ 4">
          <a:extLst>
            <a:ext uri="{FF2B5EF4-FFF2-40B4-BE49-F238E27FC236}">
              <a16:creationId xmlns:a16="http://schemas.microsoft.com/office/drawing/2014/main" id="{E12F122F-8F2B-4D9B-85B9-08BACD05CF8C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8" name="กล่องข้อความ 4">
          <a:extLst>
            <a:ext uri="{FF2B5EF4-FFF2-40B4-BE49-F238E27FC236}">
              <a16:creationId xmlns:a16="http://schemas.microsoft.com/office/drawing/2014/main" id="{AE9B130E-11E3-4BF1-8958-255A40B5FFC7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99" name="กล่องข้อความ 4">
          <a:extLst>
            <a:ext uri="{FF2B5EF4-FFF2-40B4-BE49-F238E27FC236}">
              <a16:creationId xmlns:a16="http://schemas.microsoft.com/office/drawing/2014/main" id="{490324D4-8C06-4011-8059-E9878257FDFD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25</xdr:row>
      <xdr:rowOff>47625</xdr:rowOff>
    </xdr:from>
    <xdr:ext cx="65" cy="170239"/>
    <xdr:sp macro="" textlink="">
      <xdr:nvSpPr>
        <xdr:cNvPr id="100" name="กล่องข้อความ 4">
          <a:extLst>
            <a:ext uri="{FF2B5EF4-FFF2-40B4-BE49-F238E27FC236}">
              <a16:creationId xmlns:a16="http://schemas.microsoft.com/office/drawing/2014/main" id="{C501BFB8-8DA9-44E4-88E1-B9DA6799293E}"/>
            </a:ext>
          </a:extLst>
        </xdr:cNvPr>
        <xdr:cNvSpPr txBox="1"/>
      </xdr:nvSpPr>
      <xdr:spPr>
        <a:xfrm>
          <a:off x="1600200" y="7781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1" name="กล่องข้อความ 100">
          <a:extLst>
            <a:ext uri="{FF2B5EF4-FFF2-40B4-BE49-F238E27FC236}">
              <a16:creationId xmlns:a16="http://schemas.microsoft.com/office/drawing/2014/main" id="{9CB38472-0A13-4CEB-AFC3-2892022ED4BB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2" name="กล่องข้อความ 101">
          <a:extLst>
            <a:ext uri="{FF2B5EF4-FFF2-40B4-BE49-F238E27FC236}">
              <a16:creationId xmlns:a16="http://schemas.microsoft.com/office/drawing/2014/main" id="{0D08040A-EE68-4830-9E0C-02882F5068C5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3" name="กล่องข้อความ 4">
          <a:extLst>
            <a:ext uri="{FF2B5EF4-FFF2-40B4-BE49-F238E27FC236}">
              <a16:creationId xmlns:a16="http://schemas.microsoft.com/office/drawing/2014/main" id="{45573075-0613-467F-B8FD-3290B069612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4" name="กล่องข้อความ 4">
          <a:extLst>
            <a:ext uri="{FF2B5EF4-FFF2-40B4-BE49-F238E27FC236}">
              <a16:creationId xmlns:a16="http://schemas.microsoft.com/office/drawing/2014/main" id="{8FFA746E-06A6-47A7-8367-25AA1A2F950F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5" name="กล่องข้อความ 4">
          <a:extLst>
            <a:ext uri="{FF2B5EF4-FFF2-40B4-BE49-F238E27FC236}">
              <a16:creationId xmlns:a16="http://schemas.microsoft.com/office/drawing/2014/main" id="{1BE92AF0-04CE-4305-BF88-3D7B4642081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6" name="กล่องข้อความ 4">
          <a:extLst>
            <a:ext uri="{FF2B5EF4-FFF2-40B4-BE49-F238E27FC236}">
              <a16:creationId xmlns:a16="http://schemas.microsoft.com/office/drawing/2014/main" id="{597051A8-ECCE-42B3-8E57-D58C1B0A4333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7" name="กล่องข้อความ 4">
          <a:extLst>
            <a:ext uri="{FF2B5EF4-FFF2-40B4-BE49-F238E27FC236}">
              <a16:creationId xmlns:a16="http://schemas.microsoft.com/office/drawing/2014/main" id="{9B46AC51-1A0E-4838-91FC-F892BFFB4AF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8" name="กล่องข้อความ 4">
          <a:extLst>
            <a:ext uri="{FF2B5EF4-FFF2-40B4-BE49-F238E27FC236}">
              <a16:creationId xmlns:a16="http://schemas.microsoft.com/office/drawing/2014/main" id="{2445F10F-51E4-4078-9A7E-A97399BC60C9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09" name="กล่องข้อความ 4">
          <a:extLst>
            <a:ext uri="{FF2B5EF4-FFF2-40B4-BE49-F238E27FC236}">
              <a16:creationId xmlns:a16="http://schemas.microsoft.com/office/drawing/2014/main" id="{DF7BC1F7-085A-476B-A58E-D8D13CC01B7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0" name="กล่องข้อความ 4">
          <a:extLst>
            <a:ext uri="{FF2B5EF4-FFF2-40B4-BE49-F238E27FC236}">
              <a16:creationId xmlns:a16="http://schemas.microsoft.com/office/drawing/2014/main" id="{26F7CC20-8303-4F6D-9C3C-B1D2B8AB7EEB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1" name="กล่องข้อความ 4">
          <a:extLst>
            <a:ext uri="{FF2B5EF4-FFF2-40B4-BE49-F238E27FC236}">
              <a16:creationId xmlns:a16="http://schemas.microsoft.com/office/drawing/2014/main" id="{FFAA500C-CFB1-4F72-A1B2-A68038B067DB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2" name="กล่องข้อความ 4">
          <a:extLst>
            <a:ext uri="{FF2B5EF4-FFF2-40B4-BE49-F238E27FC236}">
              <a16:creationId xmlns:a16="http://schemas.microsoft.com/office/drawing/2014/main" id="{17CFA247-41C0-4733-9B7C-678969349519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3" name="กล่องข้อความ 4">
          <a:extLst>
            <a:ext uri="{FF2B5EF4-FFF2-40B4-BE49-F238E27FC236}">
              <a16:creationId xmlns:a16="http://schemas.microsoft.com/office/drawing/2014/main" id="{B7C611E7-9B0F-4CE3-A4FF-9F936641B3C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4" name="กล่องข้อความ 4">
          <a:extLst>
            <a:ext uri="{FF2B5EF4-FFF2-40B4-BE49-F238E27FC236}">
              <a16:creationId xmlns:a16="http://schemas.microsoft.com/office/drawing/2014/main" id="{C2FA57C2-7C33-4525-9D7C-FBFC2DC3C739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5" name="กล่องข้อความ 4">
          <a:extLst>
            <a:ext uri="{FF2B5EF4-FFF2-40B4-BE49-F238E27FC236}">
              <a16:creationId xmlns:a16="http://schemas.microsoft.com/office/drawing/2014/main" id="{A84AE63F-4444-4656-9799-CC7D64B5073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6" name="กล่องข้อความ 4">
          <a:extLst>
            <a:ext uri="{FF2B5EF4-FFF2-40B4-BE49-F238E27FC236}">
              <a16:creationId xmlns:a16="http://schemas.microsoft.com/office/drawing/2014/main" id="{DC4A62EF-78A5-4CD8-BAD1-ED066F8CDEA2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7" name="กล่องข้อความ 4">
          <a:extLst>
            <a:ext uri="{FF2B5EF4-FFF2-40B4-BE49-F238E27FC236}">
              <a16:creationId xmlns:a16="http://schemas.microsoft.com/office/drawing/2014/main" id="{CB38FE32-BC2A-4C67-95EA-718F9817BD42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8" name="กล่องข้อความ 4">
          <a:extLst>
            <a:ext uri="{FF2B5EF4-FFF2-40B4-BE49-F238E27FC236}">
              <a16:creationId xmlns:a16="http://schemas.microsoft.com/office/drawing/2014/main" id="{9E39D28B-45DE-4865-ABF3-291141B9DC4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19" name="กล่องข้อความ 4">
          <a:extLst>
            <a:ext uri="{FF2B5EF4-FFF2-40B4-BE49-F238E27FC236}">
              <a16:creationId xmlns:a16="http://schemas.microsoft.com/office/drawing/2014/main" id="{BB28E843-7242-4698-B9A4-E380B244DFC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0" name="กล่องข้อความ 4">
          <a:extLst>
            <a:ext uri="{FF2B5EF4-FFF2-40B4-BE49-F238E27FC236}">
              <a16:creationId xmlns:a16="http://schemas.microsoft.com/office/drawing/2014/main" id="{F9036681-7747-43B0-AADE-A24267FD38B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1" name="กล่องข้อความ 4">
          <a:extLst>
            <a:ext uri="{FF2B5EF4-FFF2-40B4-BE49-F238E27FC236}">
              <a16:creationId xmlns:a16="http://schemas.microsoft.com/office/drawing/2014/main" id="{61DFDC0E-9B55-457A-A9EA-79CECE643BCB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2" name="กล่องข้อความ 4">
          <a:extLst>
            <a:ext uri="{FF2B5EF4-FFF2-40B4-BE49-F238E27FC236}">
              <a16:creationId xmlns:a16="http://schemas.microsoft.com/office/drawing/2014/main" id="{6A5FC9C8-2319-4AC9-B5EA-99EFBCF93253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3" name="กล่องข้อความ 4">
          <a:extLst>
            <a:ext uri="{FF2B5EF4-FFF2-40B4-BE49-F238E27FC236}">
              <a16:creationId xmlns:a16="http://schemas.microsoft.com/office/drawing/2014/main" id="{607E1D11-8EBF-4B4F-A1C4-FA85A35AB1A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4" name="กล่องข้อความ 4">
          <a:extLst>
            <a:ext uri="{FF2B5EF4-FFF2-40B4-BE49-F238E27FC236}">
              <a16:creationId xmlns:a16="http://schemas.microsoft.com/office/drawing/2014/main" id="{048ACBB0-C6FB-4ABF-AE09-5069441F4D1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5" name="กล่องข้อความ 4">
          <a:extLst>
            <a:ext uri="{FF2B5EF4-FFF2-40B4-BE49-F238E27FC236}">
              <a16:creationId xmlns:a16="http://schemas.microsoft.com/office/drawing/2014/main" id="{510E612B-2373-4BF9-B0F7-2D61600260C9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6" name="กล่องข้อความ 4">
          <a:extLst>
            <a:ext uri="{FF2B5EF4-FFF2-40B4-BE49-F238E27FC236}">
              <a16:creationId xmlns:a16="http://schemas.microsoft.com/office/drawing/2014/main" id="{02D4C027-8E88-4A83-9961-21A50CE6352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7" name="กล่องข้อความ 4">
          <a:extLst>
            <a:ext uri="{FF2B5EF4-FFF2-40B4-BE49-F238E27FC236}">
              <a16:creationId xmlns:a16="http://schemas.microsoft.com/office/drawing/2014/main" id="{CE79CD64-8B3B-4A20-9A8B-5E2B8C59AC95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8" name="กล่องข้อความ 4">
          <a:extLst>
            <a:ext uri="{FF2B5EF4-FFF2-40B4-BE49-F238E27FC236}">
              <a16:creationId xmlns:a16="http://schemas.microsoft.com/office/drawing/2014/main" id="{669D9EDB-5CF7-42EF-AB3A-5287BD7F250B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29" name="กล่องข้อความ 4">
          <a:extLst>
            <a:ext uri="{FF2B5EF4-FFF2-40B4-BE49-F238E27FC236}">
              <a16:creationId xmlns:a16="http://schemas.microsoft.com/office/drawing/2014/main" id="{4E1D694F-E255-47A1-A961-E3A6B78A14F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0" name="กล่องข้อความ 4">
          <a:extLst>
            <a:ext uri="{FF2B5EF4-FFF2-40B4-BE49-F238E27FC236}">
              <a16:creationId xmlns:a16="http://schemas.microsoft.com/office/drawing/2014/main" id="{7D73DD1E-FCB8-4F14-98E5-1B51BA204B1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1" name="กล่องข้อความ 4">
          <a:extLst>
            <a:ext uri="{FF2B5EF4-FFF2-40B4-BE49-F238E27FC236}">
              <a16:creationId xmlns:a16="http://schemas.microsoft.com/office/drawing/2014/main" id="{C354D3E3-BF23-4881-BC20-60FCB0C4B11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2" name="กล่องข้อความ 4">
          <a:extLst>
            <a:ext uri="{FF2B5EF4-FFF2-40B4-BE49-F238E27FC236}">
              <a16:creationId xmlns:a16="http://schemas.microsoft.com/office/drawing/2014/main" id="{0FEC6745-676A-4FC5-BAA2-5352E6A1BF3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3" name="กล่องข้อความ 4">
          <a:extLst>
            <a:ext uri="{FF2B5EF4-FFF2-40B4-BE49-F238E27FC236}">
              <a16:creationId xmlns:a16="http://schemas.microsoft.com/office/drawing/2014/main" id="{1FB635A8-6817-4D1B-88D2-8A773AA0930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4" name="กล่องข้อความ 4">
          <a:extLst>
            <a:ext uri="{FF2B5EF4-FFF2-40B4-BE49-F238E27FC236}">
              <a16:creationId xmlns:a16="http://schemas.microsoft.com/office/drawing/2014/main" id="{6D4FB274-23D2-4EA5-9934-ECD8B2CE598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5" name="กล่องข้อความ 4">
          <a:extLst>
            <a:ext uri="{FF2B5EF4-FFF2-40B4-BE49-F238E27FC236}">
              <a16:creationId xmlns:a16="http://schemas.microsoft.com/office/drawing/2014/main" id="{830526A4-C376-4134-9CF1-D845E0AFC19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6" name="กล่องข้อความ 4">
          <a:extLst>
            <a:ext uri="{FF2B5EF4-FFF2-40B4-BE49-F238E27FC236}">
              <a16:creationId xmlns:a16="http://schemas.microsoft.com/office/drawing/2014/main" id="{D2250827-278D-44F7-9CAD-6CEEC4C7C42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7" name="กล่องข้อความ 4">
          <a:extLst>
            <a:ext uri="{FF2B5EF4-FFF2-40B4-BE49-F238E27FC236}">
              <a16:creationId xmlns:a16="http://schemas.microsoft.com/office/drawing/2014/main" id="{E04D6611-9F55-4B57-AD00-C295708881C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8" name="กล่องข้อความ 4">
          <a:extLst>
            <a:ext uri="{FF2B5EF4-FFF2-40B4-BE49-F238E27FC236}">
              <a16:creationId xmlns:a16="http://schemas.microsoft.com/office/drawing/2014/main" id="{7C8BB368-0E42-4934-8698-E6F03FF8EC0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39" name="กล่องข้อความ 4">
          <a:extLst>
            <a:ext uri="{FF2B5EF4-FFF2-40B4-BE49-F238E27FC236}">
              <a16:creationId xmlns:a16="http://schemas.microsoft.com/office/drawing/2014/main" id="{FDEB8FE2-0ADA-49D7-8BC1-0C709445409B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0" name="กล่องข้อความ 4">
          <a:extLst>
            <a:ext uri="{FF2B5EF4-FFF2-40B4-BE49-F238E27FC236}">
              <a16:creationId xmlns:a16="http://schemas.microsoft.com/office/drawing/2014/main" id="{204846C7-370B-443B-A663-932BEB9879E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1" name="กล่องข้อความ 4">
          <a:extLst>
            <a:ext uri="{FF2B5EF4-FFF2-40B4-BE49-F238E27FC236}">
              <a16:creationId xmlns:a16="http://schemas.microsoft.com/office/drawing/2014/main" id="{D205783F-1CAD-4783-9472-75F48200372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2" name="กล่องข้อความ 4">
          <a:extLst>
            <a:ext uri="{FF2B5EF4-FFF2-40B4-BE49-F238E27FC236}">
              <a16:creationId xmlns:a16="http://schemas.microsoft.com/office/drawing/2014/main" id="{BA29B93C-FA8D-4994-AFAD-C7C232D5F045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3" name="กล่องข้อความ 4">
          <a:extLst>
            <a:ext uri="{FF2B5EF4-FFF2-40B4-BE49-F238E27FC236}">
              <a16:creationId xmlns:a16="http://schemas.microsoft.com/office/drawing/2014/main" id="{A2331B46-F9A6-4EF0-9789-8C6FAD74A64A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4" name="กล่องข้อความ 4">
          <a:extLst>
            <a:ext uri="{FF2B5EF4-FFF2-40B4-BE49-F238E27FC236}">
              <a16:creationId xmlns:a16="http://schemas.microsoft.com/office/drawing/2014/main" id="{496AE69D-ABBE-4A40-B817-814EC51C7FF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5" name="กล่องข้อความ 4">
          <a:extLst>
            <a:ext uri="{FF2B5EF4-FFF2-40B4-BE49-F238E27FC236}">
              <a16:creationId xmlns:a16="http://schemas.microsoft.com/office/drawing/2014/main" id="{396BE6BA-D230-4316-87F3-C5C0481AD1B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6" name="กล่องข้อความ 4">
          <a:extLst>
            <a:ext uri="{FF2B5EF4-FFF2-40B4-BE49-F238E27FC236}">
              <a16:creationId xmlns:a16="http://schemas.microsoft.com/office/drawing/2014/main" id="{B6189DF6-AE46-4968-ADDC-3DDA01091542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7" name="กล่องข้อความ 4">
          <a:extLst>
            <a:ext uri="{FF2B5EF4-FFF2-40B4-BE49-F238E27FC236}">
              <a16:creationId xmlns:a16="http://schemas.microsoft.com/office/drawing/2014/main" id="{AF076FD1-950F-40A7-89A3-B57EDF523132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8" name="กล่องข้อความ 4">
          <a:extLst>
            <a:ext uri="{FF2B5EF4-FFF2-40B4-BE49-F238E27FC236}">
              <a16:creationId xmlns:a16="http://schemas.microsoft.com/office/drawing/2014/main" id="{678915DE-6F44-431D-9237-D0F558621E5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49" name="กล่องข้อความ 4">
          <a:extLst>
            <a:ext uri="{FF2B5EF4-FFF2-40B4-BE49-F238E27FC236}">
              <a16:creationId xmlns:a16="http://schemas.microsoft.com/office/drawing/2014/main" id="{2B8337B5-D98B-4A7A-BF5A-1E951A1CA76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0" name="กล่องข้อความ 4">
          <a:extLst>
            <a:ext uri="{FF2B5EF4-FFF2-40B4-BE49-F238E27FC236}">
              <a16:creationId xmlns:a16="http://schemas.microsoft.com/office/drawing/2014/main" id="{01E63E8C-24C7-4BAC-A461-8C07A6ABEF7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1" name="กล่องข้อความ 4">
          <a:extLst>
            <a:ext uri="{FF2B5EF4-FFF2-40B4-BE49-F238E27FC236}">
              <a16:creationId xmlns:a16="http://schemas.microsoft.com/office/drawing/2014/main" id="{7BF1D9D9-F9F7-4B99-AF7E-1D856A414FA3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2" name="กล่องข้อความ 4">
          <a:extLst>
            <a:ext uri="{FF2B5EF4-FFF2-40B4-BE49-F238E27FC236}">
              <a16:creationId xmlns:a16="http://schemas.microsoft.com/office/drawing/2014/main" id="{4AC40F7B-B43C-45EF-9ECB-0858D62EB15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3" name="กล่องข้อความ 4">
          <a:extLst>
            <a:ext uri="{FF2B5EF4-FFF2-40B4-BE49-F238E27FC236}">
              <a16:creationId xmlns:a16="http://schemas.microsoft.com/office/drawing/2014/main" id="{F83F44AB-AF67-44D5-81B1-AE4D2CA7146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4" name="กล่องข้อความ 4">
          <a:extLst>
            <a:ext uri="{FF2B5EF4-FFF2-40B4-BE49-F238E27FC236}">
              <a16:creationId xmlns:a16="http://schemas.microsoft.com/office/drawing/2014/main" id="{6DB86AD6-EBFE-4505-82B4-E80451783B3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5" name="กล่องข้อความ 4">
          <a:extLst>
            <a:ext uri="{FF2B5EF4-FFF2-40B4-BE49-F238E27FC236}">
              <a16:creationId xmlns:a16="http://schemas.microsoft.com/office/drawing/2014/main" id="{89ACFCF2-ADB8-4BC5-931C-2C056B07C0A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6" name="กล่องข้อความ 4">
          <a:extLst>
            <a:ext uri="{FF2B5EF4-FFF2-40B4-BE49-F238E27FC236}">
              <a16:creationId xmlns:a16="http://schemas.microsoft.com/office/drawing/2014/main" id="{8AF25ACE-1975-46B9-9A46-BD802D4A1CE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7" name="กล่องข้อความ 4">
          <a:extLst>
            <a:ext uri="{FF2B5EF4-FFF2-40B4-BE49-F238E27FC236}">
              <a16:creationId xmlns:a16="http://schemas.microsoft.com/office/drawing/2014/main" id="{5DEAB772-BB87-4FD6-B55A-480001D28F9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8" name="กล่องข้อความ 4">
          <a:extLst>
            <a:ext uri="{FF2B5EF4-FFF2-40B4-BE49-F238E27FC236}">
              <a16:creationId xmlns:a16="http://schemas.microsoft.com/office/drawing/2014/main" id="{D4B10621-D8A4-4F72-BA8F-8646CFC40253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59" name="กล่องข้อความ 4">
          <a:extLst>
            <a:ext uri="{FF2B5EF4-FFF2-40B4-BE49-F238E27FC236}">
              <a16:creationId xmlns:a16="http://schemas.microsoft.com/office/drawing/2014/main" id="{EBE65705-0C1C-47A3-A11F-C6B672BC08C8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0" name="กล่องข้อความ 4">
          <a:extLst>
            <a:ext uri="{FF2B5EF4-FFF2-40B4-BE49-F238E27FC236}">
              <a16:creationId xmlns:a16="http://schemas.microsoft.com/office/drawing/2014/main" id="{F114F83E-F636-4658-834D-5D7F70E344C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1" name="กล่องข้อความ 4">
          <a:extLst>
            <a:ext uri="{FF2B5EF4-FFF2-40B4-BE49-F238E27FC236}">
              <a16:creationId xmlns:a16="http://schemas.microsoft.com/office/drawing/2014/main" id="{9149D0E9-8304-4C6F-9ABA-B21A2DE61E08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2" name="กล่องข้อความ 4">
          <a:extLst>
            <a:ext uri="{FF2B5EF4-FFF2-40B4-BE49-F238E27FC236}">
              <a16:creationId xmlns:a16="http://schemas.microsoft.com/office/drawing/2014/main" id="{D71E3218-0C15-4C69-AEB4-1E4D76BEDACE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3" name="กล่องข้อความ 4">
          <a:extLst>
            <a:ext uri="{FF2B5EF4-FFF2-40B4-BE49-F238E27FC236}">
              <a16:creationId xmlns:a16="http://schemas.microsoft.com/office/drawing/2014/main" id="{2A1A0A73-2422-4C60-B227-5A96219FDB96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4" name="กล่องข้อความ 4">
          <a:extLst>
            <a:ext uri="{FF2B5EF4-FFF2-40B4-BE49-F238E27FC236}">
              <a16:creationId xmlns:a16="http://schemas.microsoft.com/office/drawing/2014/main" id="{EAC8254B-6301-42A8-9F48-E403B109063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5" name="กล่องข้อความ 4">
          <a:extLst>
            <a:ext uri="{FF2B5EF4-FFF2-40B4-BE49-F238E27FC236}">
              <a16:creationId xmlns:a16="http://schemas.microsoft.com/office/drawing/2014/main" id="{E5D13A68-2D92-482D-AADB-B212E0A7AFD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6" name="กล่องข้อความ 4">
          <a:extLst>
            <a:ext uri="{FF2B5EF4-FFF2-40B4-BE49-F238E27FC236}">
              <a16:creationId xmlns:a16="http://schemas.microsoft.com/office/drawing/2014/main" id="{9A0C67FF-2D0D-4590-8AB7-1296B9E2A9D6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7" name="กล่องข้อความ 4">
          <a:extLst>
            <a:ext uri="{FF2B5EF4-FFF2-40B4-BE49-F238E27FC236}">
              <a16:creationId xmlns:a16="http://schemas.microsoft.com/office/drawing/2014/main" id="{38ACFC59-C81F-43D0-923D-C86AF60A1BB5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8" name="กล่องข้อความ 4">
          <a:extLst>
            <a:ext uri="{FF2B5EF4-FFF2-40B4-BE49-F238E27FC236}">
              <a16:creationId xmlns:a16="http://schemas.microsoft.com/office/drawing/2014/main" id="{B0A73A4A-D493-4F45-B80D-D5ADA597DE6E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69" name="กล่องข้อความ 4">
          <a:extLst>
            <a:ext uri="{FF2B5EF4-FFF2-40B4-BE49-F238E27FC236}">
              <a16:creationId xmlns:a16="http://schemas.microsoft.com/office/drawing/2014/main" id="{161F9624-8E8E-4DAE-82EA-F769A5BF470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0" name="กล่องข้อความ 4">
          <a:extLst>
            <a:ext uri="{FF2B5EF4-FFF2-40B4-BE49-F238E27FC236}">
              <a16:creationId xmlns:a16="http://schemas.microsoft.com/office/drawing/2014/main" id="{8D3BBE6D-4016-486D-8F62-9FEE3F5B88D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1" name="กล่องข้อความ 4">
          <a:extLst>
            <a:ext uri="{FF2B5EF4-FFF2-40B4-BE49-F238E27FC236}">
              <a16:creationId xmlns:a16="http://schemas.microsoft.com/office/drawing/2014/main" id="{6B6AEF4F-3FCC-48B6-B3AF-A0CC3252B428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2" name="กล่องข้อความ 4">
          <a:extLst>
            <a:ext uri="{FF2B5EF4-FFF2-40B4-BE49-F238E27FC236}">
              <a16:creationId xmlns:a16="http://schemas.microsoft.com/office/drawing/2014/main" id="{5B2EA460-38BB-4CC0-8B94-25149A6D4A0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3" name="กล่องข้อความ 4">
          <a:extLst>
            <a:ext uri="{FF2B5EF4-FFF2-40B4-BE49-F238E27FC236}">
              <a16:creationId xmlns:a16="http://schemas.microsoft.com/office/drawing/2014/main" id="{3B941AAF-F837-49D4-BEA2-18286598F7EF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4" name="กล่องข้อความ 4">
          <a:extLst>
            <a:ext uri="{FF2B5EF4-FFF2-40B4-BE49-F238E27FC236}">
              <a16:creationId xmlns:a16="http://schemas.microsoft.com/office/drawing/2014/main" id="{41DF8793-0417-4D9D-8CF8-7D1B7AB8655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5" name="กล่องข้อความ 4">
          <a:extLst>
            <a:ext uri="{FF2B5EF4-FFF2-40B4-BE49-F238E27FC236}">
              <a16:creationId xmlns:a16="http://schemas.microsoft.com/office/drawing/2014/main" id="{B94CA25B-053A-46F8-9F3E-E4BE5288CCD5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6" name="กล่องข้อความ 4">
          <a:extLst>
            <a:ext uri="{FF2B5EF4-FFF2-40B4-BE49-F238E27FC236}">
              <a16:creationId xmlns:a16="http://schemas.microsoft.com/office/drawing/2014/main" id="{EB62351E-50BA-45F4-A09B-241C68B34A2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7" name="กล่องข้อความ 4">
          <a:extLst>
            <a:ext uri="{FF2B5EF4-FFF2-40B4-BE49-F238E27FC236}">
              <a16:creationId xmlns:a16="http://schemas.microsoft.com/office/drawing/2014/main" id="{4BED9538-0D9F-460A-8115-57AFABAC72C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8" name="กล่องข้อความ 4">
          <a:extLst>
            <a:ext uri="{FF2B5EF4-FFF2-40B4-BE49-F238E27FC236}">
              <a16:creationId xmlns:a16="http://schemas.microsoft.com/office/drawing/2014/main" id="{FA68955F-04DB-4C4B-BF39-CF4B17B22786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79" name="กล่องข้อความ 4">
          <a:extLst>
            <a:ext uri="{FF2B5EF4-FFF2-40B4-BE49-F238E27FC236}">
              <a16:creationId xmlns:a16="http://schemas.microsoft.com/office/drawing/2014/main" id="{CF0BB140-B1A5-43B4-9007-AF83F6DAA1C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0" name="กล่องข้อความ 4">
          <a:extLst>
            <a:ext uri="{FF2B5EF4-FFF2-40B4-BE49-F238E27FC236}">
              <a16:creationId xmlns:a16="http://schemas.microsoft.com/office/drawing/2014/main" id="{95FC6331-E1AC-4B77-BDDF-0D890ED2DED8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1" name="กล่องข้อความ 4">
          <a:extLst>
            <a:ext uri="{FF2B5EF4-FFF2-40B4-BE49-F238E27FC236}">
              <a16:creationId xmlns:a16="http://schemas.microsoft.com/office/drawing/2014/main" id="{D7E0EDAB-2940-4785-9D5C-50135B9D7192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2" name="กล่องข้อความ 4">
          <a:extLst>
            <a:ext uri="{FF2B5EF4-FFF2-40B4-BE49-F238E27FC236}">
              <a16:creationId xmlns:a16="http://schemas.microsoft.com/office/drawing/2014/main" id="{EA5BAAC4-B59F-4DE0-BF58-96E280E8E4E5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3" name="กล่องข้อความ 4">
          <a:extLst>
            <a:ext uri="{FF2B5EF4-FFF2-40B4-BE49-F238E27FC236}">
              <a16:creationId xmlns:a16="http://schemas.microsoft.com/office/drawing/2014/main" id="{095FD9FB-6684-4AF6-889D-4081560EB7C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4" name="กล่องข้อความ 4">
          <a:extLst>
            <a:ext uri="{FF2B5EF4-FFF2-40B4-BE49-F238E27FC236}">
              <a16:creationId xmlns:a16="http://schemas.microsoft.com/office/drawing/2014/main" id="{AD86C56C-06E3-4095-8535-805B5766E9F8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5" name="กล่องข้อความ 4">
          <a:extLst>
            <a:ext uri="{FF2B5EF4-FFF2-40B4-BE49-F238E27FC236}">
              <a16:creationId xmlns:a16="http://schemas.microsoft.com/office/drawing/2014/main" id="{7506D5C0-AE7F-48CF-A997-8A2B69AEEC3E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6" name="กล่องข้อความ 4">
          <a:extLst>
            <a:ext uri="{FF2B5EF4-FFF2-40B4-BE49-F238E27FC236}">
              <a16:creationId xmlns:a16="http://schemas.microsoft.com/office/drawing/2014/main" id="{676E6A70-DD96-465A-99A5-9A270309F00E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7" name="กล่องข้อความ 4">
          <a:extLst>
            <a:ext uri="{FF2B5EF4-FFF2-40B4-BE49-F238E27FC236}">
              <a16:creationId xmlns:a16="http://schemas.microsoft.com/office/drawing/2014/main" id="{4B404B01-C917-45A8-B7D7-0156D1F189CA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8" name="กล่องข้อความ 4">
          <a:extLst>
            <a:ext uri="{FF2B5EF4-FFF2-40B4-BE49-F238E27FC236}">
              <a16:creationId xmlns:a16="http://schemas.microsoft.com/office/drawing/2014/main" id="{887AE591-E34F-420C-9051-5DEAB41B596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89" name="กล่องข้อความ 4">
          <a:extLst>
            <a:ext uri="{FF2B5EF4-FFF2-40B4-BE49-F238E27FC236}">
              <a16:creationId xmlns:a16="http://schemas.microsoft.com/office/drawing/2014/main" id="{E1BE4A40-9FD8-4A3C-8F23-E7183E84C184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0" name="กล่องข้อความ 4">
          <a:extLst>
            <a:ext uri="{FF2B5EF4-FFF2-40B4-BE49-F238E27FC236}">
              <a16:creationId xmlns:a16="http://schemas.microsoft.com/office/drawing/2014/main" id="{BBEE4C40-EB97-4638-B343-B0030F585E7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1" name="กล่องข้อความ 4">
          <a:extLst>
            <a:ext uri="{FF2B5EF4-FFF2-40B4-BE49-F238E27FC236}">
              <a16:creationId xmlns:a16="http://schemas.microsoft.com/office/drawing/2014/main" id="{61E23E79-D649-4121-9643-4ABBF548959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2" name="กล่องข้อความ 4">
          <a:extLst>
            <a:ext uri="{FF2B5EF4-FFF2-40B4-BE49-F238E27FC236}">
              <a16:creationId xmlns:a16="http://schemas.microsoft.com/office/drawing/2014/main" id="{0B469439-D944-4C66-BB2F-AF5F42D6C08C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3" name="กล่องข้อความ 4">
          <a:extLst>
            <a:ext uri="{FF2B5EF4-FFF2-40B4-BE49-F238E27FC236}">
              <a16:creationId xmlns:a16="http://schemas.microsoft.com/office/drawing/2014/main" id="{22846D45-5DB7-4836-8247-47C9FE6B0091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4" name="กล่องข้อความ 4">
          <a:extLst>
            <a:ext uri="{FF2B5EF4-FFF2-40B4-BE49-F238E27FC236}">
              <a16:creationId xmlns:a16="http://schemas.microsoft.com/office/drawing/2014/main" id="{6FA20D47-6ACE-41E1-97B5-46C513030EDD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5" name="กล่องข้อความ 4">
          <a:extLst>
            <a:ext uri="{FF2B5EF4-FFF2-40B4-BE49-F238E27FC236}">
              <a16:creationId xmlns:a16="http://schemas.microsoft.com/office/drawing/2014/main" id="{11C53D02-458E-4F8B-B13F-B2B82BE8FFE7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6" name="กล่องข้อความ 4">
          <a:extLst>
            <a:ext uri="{FF2B5EF4-FFF2-40B4-BE49-F238E27FC236}">
              <a16:creationId xmlns:a16="http://schemas.microsoft.com/office/drawing/2014/main" id="{5F35F33A-8277-4AAA-950E-468872F11259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197" name="กล่องข้อความ 4">
          <a:extLst>
            <a:ext uri="{FF2B5EF4-FFF2-40B4-BE49-F238E27FC236}">
              <a16:creationId xmlns:a16="http://schemas.microsoft.com/office/drawing/2014/main" id="{D4545DF0-8D62-44AB-9B3E-95140FF4AA9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198" name="กล่องข้อความ 4">
          <a:extLst>
            <a:ext uri="{FF2B5EF4-FFF2-40B4-BE49-F238E27FC236}">
              <a16:creationId xmlns:a16="http://schemas.microsoft.com/office/drawing/2014/main" id="{7D14617C-1530-4C97-A145-FE7D67E8D3B2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199" name="กล่องข้อความ 4">
          <a:extLst>
            <a:ext uri="{FF2B5EF4-FFF2-40B4-BE49-F238E27FC236}">
              <a16:creationId xmlns:a16="http://schemas.microsoft.com/office/drawing/2014/main" id="{21BF4C1F-409C-4F58-8A48-984D31AB1B18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0" name="กล่องข้อความ 4">
          <a:extLst>
            <a:ext uri="{FF2B5EF4-FFF2-40B4-BE49-F238E27FC236}">
              <a16:creationId xmlns:a16="http://schemas.microsoft.com/office/drawing/2014/main" id="{0BE6319F-1195-4BFF-9A04-23B6F907A5A4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1" name="กล่องข้อความ 4">
          <a:extLst>
            <a:ext uri="{FF2B5EF4-FFF2-40B4-BE49-F238E27FC236}">
              <a16:creationId xmlns:a16="http://schemas.microsoft.com/office/drawing/2014/main" id="{EB2452F4-DD49-4D46-8E9C-65E880C46DB3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2" name="กล่องข้อความ 4">
          <a:extLst>
            <a:ext uri="{FF2B5EF4-FFF2-40B4-BE49-F238E27FC236}">
              <a16:creationId xmlns:a16="http://schemas.microsoft.com/office/drawing/2014/main" id="{918B492D-E53E-4A13-8C2D-E1EF9E1A0846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3" name="กล่องข้อความ 4">
          <a:extLst>
            <a:ext uri="{FF2B5EF4-FFF2-40B4-BE49-F238E27FC236}">
              <a16:creationId xmlns:a16="http://schemas.microsoft.com/office/drawing/2014/main" id="{A3EBE12A-C90C-41AD-BFD2-822BD8F61C89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4" name="กล่องข้อความ 4">
          <a:extLst>
            <a:ext uri="{FF2B5EF4-FFF2-40B4-BE49-F238E27FC236}">
              <a16:creationId xmlns:a16="http://schemas.microsoft.com/office/drawing/2014/main" id="{F16736C9-6499-4774-B8AA-28303A222AE4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5" name="กล่องข้อความ 4">
          <a:extLst>
            <a:ext uri="{FF2B5EF4-FFF2-40B4-BE49-F238E27FC236}">
              <a16:creationId xmlns:a16="http://schemas.microsoft.com/office/drawing/2014/main" id="{F59F71E4-645E-40F7-A9BE-935F2A65C272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6" name="กล่องข้อความ 4">
          <a:extLst>
            <a:ext uri="{FF2B5EF4-FFF2-40B4-BE49-F238E27FC236}">
              <a16:creationId xmlns:a16="http://schemas.microsoft.com/office/drawing/2014/main" id="{EC396931-A53F-4907-9A83-96CE8FEFD527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7" name="กล่องข้อความ 4">
          <a:extLst>
            <a:ext uri="{FF2B5EF4-FFF2-40B4-BE49-F238E27FC236}">
              <a16:creationId xmlns:a16="http://schemas.microsoft.com/office/drawing/2014/main" id="{5EBF1107-02E7-428A-9BCB-A98ADBBF1A2F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8" name="กล่องข้อความ 4">
          <a:extLst>
            <a:ext uri="{FF2B5EF4-FFF2-40B4-BE49-F238E27FC236}">
              <a16:creationId xmlns:a16="http://schemas.microsoft.com/office/drawing/2014/main" id="{0B7E2985-64C9-4DB0-A6AA-E1A5F9915B67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09" name="กล่องข้อความ 4">
          <a:extLst>
            <a:ext uri="{FF2B5EF4-FFF2-40B4-BE49-F238E27FC236}">
              <a16:creationId xmlns:a16="http://schemas.microsoft.com/office/drawing/2014/main" id="{D2A2DFF3-CD47-4F54-8BA2-83E439FF71A8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10" name="กล่องข้อความ 4">
          <a:extLst>
            <a:ext uri="{FF2B5EF4-FFF2-40B4-BE49-F238E27FC236}">
              <a16:creationId xmlns:a16="http://schemas.microsoft.com/office/drawing/2014/main" id="{198D5EC9-2A0F-4621-B40B-5CD3D438AC5A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11" name="กล่องข้อความ 4">
          <a:extLst>
            <a:ext uri="{FF2B5EF4-FFF2-40B4-BE49-F238E27FC236}">
              <a16:creationId xmlns:a16="http://schemas.microsoft.com/office/drawing/2014/main" id="{4C3787F8-C555-472D-AAC4-3AE88D82C5D3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12" name="กล่องข้อความ 4">
          <a:extLst>
            <a:ext uri="{FF2B5EF4-FFF2-40B4-BE49-F238E27FC236}">
              <a16:creationId xmlns:a16="http://schemas.microsoft.com/office/drawing/2014/main" id="{C9277FFA-192E-45D7-9F9A-D4323F98041D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213" name="กล่องข้อความ 3">
          <a:extLst>
            <a:ext uri="{FF2B5EF4-FFF2-40B4-BE49-F238E27FC236}">
              <a16:creationId xmlns:a16="http://schemas.microsoft.com/office/drawing/2014/main" id="{F6FC9784-2CCA-47E1-9206-7EEFBDC15E84}"/>
            </a:ext>
          </a:extLst>
        </xdr:cNvPr>
        <xdr:cNvSpPr txBox="1"/>
      </xdr:nvSpPr>
      <xdr:spPr>
        <a:xfrm>
          <a:off x="11430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14" name="กล่องข้อความ 4">
          <a:extLst>
            <a:ext uri="{FF2B5EF4-FFF2-40B4-BE49-F238E27FC236}">
              <a16:creationId xmlns:a16="http://schemas.microsoft.com/office/drawing/2014/main" id="{D48631B8-7175-43BB-B2EE-D2F116692061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15" name="กล่องข้อความ 4">
          <a:extLst>
            <a:ext uri="{FF2B5EF4-FFF2-40B4-BE49-F238E27FC236}">
              <a16:creationId xmlns:a16="http://schemas.microsoft.com/office/drawing/2014/main" id="{B9E1BE04-EEAC-46FC-8DF5-68704933B90C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16" name="กล่องข้อความ 4">
          <a:extLst>
            <a:ext uri="{FF2B5EF4-FFF2-40B4-BE49-F238E27FC236}">
              <a16:creationId xmlns:a16="http://schemas.microsoft.com/office/drawing/2014/main" id="{464608E7-0A65-4E1B-92E4-AA4D33DFE039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17" name="กล่องข้อความ 4">
          <a:extLst>
            <a:ext uri="{FF2B5EF4-FFF2-40B4-BE49-F238E27FC236}">
              <a16:creationId xmlns:a16="http://schemas.microsoft.com/office/drawing/2014/main" id="{2784E1EC-67B5-48C0-8DCD-1A98F7AA1D58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18" name="กล่องข้อความ 4">
          <a:extLst>
            <a:ext uri="{FF2B5EF4-FFF2-40B4-BE49-F238E27FC236}">
              <a16:creationId xmlns:a16="http://schemas.microsoft.com/office/drawing/2014/main" id="{E9B7EF60-2741-4E27-811C-57FBAAE70F0F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19" name="กล่องข้อความ 4">
          <a:extLst>
            <a:ext uri="{FF2B5EF4-FFF2-40B4-BE49-F238E27FC236}">
              <a16:creationId xmlns:a16="http://schemas.microsoft.com/office/drawing/2014/main" id="{C78FEFF9-3AA4-4C2C-AB79-7470EAB3E021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20" name="กล่องข้อความ 4">
          <a:extLst>
            <a:ext uri="{FF2B5EF4-FFF2-40B4-BE49-F238E27FC236}">
              <a16:creationId xmlns:a16="http://schemas.microsoft.com/office/drawing/2014/main" id="{7F48C611-71C2-49FC-B2B0-35AF2D595698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21" name="กล่องข้อความ 4">
          <a:extLst>
            <a:ext uri="{FF2B5EF4-FFF2-40B4-BE49-F238E27FC236}">
              <a16:creationId xmlns:a16="http://schemas.microsoft.com/office/drawing/2014/main" id="{43C8A6B6-796B-46C3-B146-53C8D1D5CEBC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22" name="กล่องข้อความ 4">
          <a:extLst>
            <a:ext uri="{FF2B5EF4-FFF2-40B4-BE49-F238E27FC236}">
              <a16:creationId xmlns:a16="http://schemas.microsoft.com/office/drawing/2014/main" id="{5535DFB4-1D4D-44E3-A856-31F4DD004928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3" name="กล่องข้อความ 222">
          <a:extLst>
            <a:ext uri="{FF2B5EF4-FFF2-40B4-BE49-F238E27FC236}">
              <a16:creationId xmlns:a16="http://schemas.microsoft.com/office/drawing/2014/main" id="{12FC442A-427D-4A96-88DB-F42BCC8CEFD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4" name="กล่องข้อความ 4">
          <a:extLst>
            <a:ext uri="{FF2B5EF4-FFF2-40B4-BE49-F238E27FC236}">
              <a16:creationId xmlns:a16="http://schemas.microsoft.com/office/drawing/2014/main" id="{774A3376-6AD9-4E73-A051-D303325DFABA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5" name="กล่องข้อความ 4">
          <a:extLst>
            <a:ext uri="{FF2B5EF4-FFF2-40B4-BE49-F238E27FC236}">
              <a16:creationId xmlns:a16="http://schemas.microsoft.com/office/drawing/2014/main" id="{40606351-7C56-4326-AE04-1FA38F8AC37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6" name="กล่องข้อความ 4">
          <a:extLst>
            <a:ext uri="{FF2B5EF4-FFF2-40B4-BE49-F238E27FC236}">
              <a16:creationId xmlns:a16="http://schemas.microsoft.com/office/drawing/2014/main" id="{E67D94E2-FC21-4211-98AB-DA527EFC527A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7" name="กล่องข้อความ 4">
          <a:extLst>
            <a:ext uri="{FF2B5EF4-FFF2-40B4-BE49-F238E27FC236}">
              <a16:creationId xmlns:a16="http://schemas.microsoft.com/office/drawing/2014/main" id="{F5E1F269-57F2-44F4-A16C-AC3466EE4638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228" name="กล่องข้อความ 3">
          <a:extLst>
            <a:ext uri="{FF2B5EF4-FFF2-40B4-BE49-F238E27FC236}">
              <a16:creationId xmlns:a16="http://schemas.microsoft.com/office/drawing/2014/main" id="{219E97C5-344A-41AD-9E01-33DBB719AC18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29" name="กล่องข้อความ 4">
          <a:extLst>
            <a:ext uri="{FF2B5EF4-FFF2-40B4-BE49-F238E27FC236}">
              <a16:creationId xmlns:a16="http://schemas.microsoft.com/office/drawing/2014/main" id="{2F2CBB0B-8972-440F-91C4-A8E26346013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30" name="กล่องข้อความ 4">
          <a:extLst>
            <a:ext uri="{FF2B5EF4-FFF2-40B4-BE49-F238E27FC236}">
              <a16:creationId xmlns:a16="http://schemas.microsoft.com/office/drawing/2014/main" id="{325CAA7A-CDE5-4982-B43E-BB780855FE1B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31" name="กล่องข้อความ 4">
          <a:extLst>
            <a:ext uri="{FF2B5EF4-FFF2-40B4-BE49-F238E27FC236}">
              <a16:creationId xmlns:a16="http://schemas.microsoft.com/office/drawing/2014/main" id="{5253736F-FFC0-42F1-8AE2-10119017912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32" name="กล่องข้อความ 4">
          <a:extLst>
            <a:ext uri="{FF2B5EF4-FFF2-40B4-BE49-F238E27FC236}">
              <a16:creationId xmlns:a16="http://schemas.microsoft.com/office/drawing/2014/main" id="{1D894FFA-78B4-4193-B8BC-4E657AA79A67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33" name="กล่องข้อความ 4">
          <a:extLst>
            <a:ext uri="{FF2B5EF4-FFF2-40B4-BE49-F238E27FC236}">
              <a16:creationId xmlns:a16="http://schemas.microsoft.com/office/drawing/2014/main" id="{D4C45242-48FD-4C16-8D3D-D2FE80C2F680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26</xdr:row>
      <xdr:rowOff>47625</xdr:rowOff>
    </xdr:from>
    <xdr:ext cx="65" cy="170239"/>
    <xdr:sp macro="" textlink="">
      <xdr:nvSpPr>
        <xdr:cNvPr id="234" name="กล่องข้อความ 3">
          <a:extLst>
            <a:ext uri="{FF2B5EF4-FFF2-40B4-BE49-F238E27FC236}">
              <a16:creationId xmlns:a16="http://schemas.microsoft.com/office/drawing/2014/main" id="{95F46EA8-D045-4AE4-A09E-8398A88AFAB5}"/>
            </a:ext>
          </a:extLst>
        </xdr:cNvPr>
        <xdr:cNvSpPr txBox="1"/>
      </xdr:nvSpPr>
      <xdr:spPr>
        <a:xfrm>
          <a:off x="11430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35" name="กล่องข้อความ 4">
          <a:extLst>
            <a:ext uri="{FF2B5EF4-FFF2-40B4-BE49-F238E27FC236}">
              <a16:creationId xmlns:a16="http://schemas.microsoft.com/office/drawing/2014/main" id="{FA810DCD-F2A9-49DA-9F72-D7C0C5BA398E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36" name="กล่องข้อความ 4">
          <a:extLst>
            <a:ext uri="{FF2B5EF4-FFF2-40B4-BE49-F238E27FC236}">
              <a16:creationId xmlns:a16="http://schemas.microsoft.com/office/drawing/2014/main" id="{14E2813F-2E31-4B23-8878-0618A939B6F1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26</xdr:row>
      <xdr:rowOff>47625</xdr:rowOff>
    </xdr:from>
    <xdr:ext cx="65" cy="170239"/>
    <xdr:sp macro="" textlink="">
      <xdr:nvSpPr>
        <xdr:cNvPr id="237" name="กล่องข้อความ 4">
          <a:extLst>
            <a:ext uri="{FF2B5EF4-FFF2-40B4-BE49-F238E27FC236}">
              <a16:creationId xmlns:a16="http://schemas.microsoft.com/office/drawing/2014/main" id="{DD93E37E-2E8D-4ACB-B59D-A5AE23E08DE7}"/>
            </a:ext>
          </a:extLst>
        </xdr:cNvPr>
        <xdr:cNvSpPr txBox="1"/>
      </xdr:nvSpPr>
      <xdr:spPr>
        <a:xfrm>
          <a:off x="1600200" y="8039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38" name="กล่องข้อความ 237">
          <a:extLst>
            <a:ext uri="{FF2B5EF4-FFF2-40B4-BE49-F238E27FC236}">
              <a16:creationId xmlns:a16="http://schemas.microsoft.com/office/drawing/2014/main" id="{74E2FA6E-11A3-41F3-A1B4-F0DC8CE2436C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39" name="กล่องข้อความ 4">
          <a:extLst>
            <a:ext uri="{FF2B5EF4-FFF2-40B4-BE49-F238E27FC236}">
              <a16:creationId xmlns:a16="http://schemas.microsoft.com/office/drawing/2014/main" id="{0881BB68-2234-4399-8A4D-CE05B9EA2C55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0" name="กล่องข้อความ 4">
          <a:extLst>
            <a:ext uri="{FF2B5EF4-FFF2-40B4-BE49-F238E27FC236}">
              <a16:creationId xmlns:a16="http://schemas.microsoft.com/office/drawing/2014/main" id="{E2801299-A18F-4165-BC72-70EDFA8281C8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1" name="กล่องข้อความ 4">
          <a:extLst>
            <a:ext uri="{FF2B5EF4-FFF2-40B4-BE49-F238E27FC236}">
              <a16:creationId xmlns:a16="http://schemas.microsoft.com/office/drawing/2014/main" id="{6BEAB077-8D37-4BFB-B7D4-C533086B4FA1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2" name="กล่องข้อความ 4">
          <a:extLst>
            <a:ext uri="{FF2B5EF4-FFF2-40B4-BE49-F238E27FC236}">
              <a16:creationId xmlns:a16="http://schemas.microsoft.com/office/drawing/2014/main" id="{7F141333-8696-4629-AB78-C6FDAB722BE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243" name="กล่องข้อความ 3">
          <a:extLst>
            <a:ext uri="{FF2B5EF4-FFF2-40B4-BE49-F238E27FC236}">
              <a16:creationId xmlns:a16="http://schemas.microsoft.com/office/drawing/2014/main" id="{DD9E081C-12F6-4C80-95CF-A7278F22FA9A}"/>
            </a:ext>
          </a:extLst>
        </xdr:cNvPr>
        <xdr:cNvSpPr txBox="1"/>
      </xdr:nvSpPr>
      <xdr:spPr>
        <a:xfrm>
          <a:off x="11430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4" name="กล่องข้อความ 4">
          <a:extLst>
            <a:ext uri="{FF2B5EF4-FFF2-40B4-BE49-F238E27FC236}">
              <a16:creationId xmlns:a16="http://schemas.microsoft.com/office/drawing/2014/main" id="{A829EF07-9E0A-47D4-95A7-D8D69AC08362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5" name="กล่องข้อความ 4">
          <a:extLst>
            <a:ext uri="{FF2B5EF4-FFF2-40B4-BE49-F238E27FC236}">
              <a16:creationId xmlns:a16="http://schemas.microsoft.com/office/drawing/2014/main" id="{03FFFD6D-4CFA-4B5E-B96A-F0523C6388A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46" name="กล่องข้อความ 4">
          <a:extLst>
            <a:ext uri="{FF2B5EF4-FFF2-40B4-BE49-F238E27FC236}">
              <a16:creationId xmlns:a16="http://schemas.microsoft.com/office/drawing/2014/main" id="{25BC121C-C01E-4DE7-86E9-E2088032BCFF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47" name="กล่องข้อความ 246">
          <a:extLst>
            <a:ext uri="{FF2B5EF4-FFF2-40B4-BE49-F238E27FC236}">
              <a16:creationId xmlns:a16="http://schemas.microsoft.com/office/drawing/2014/main" id="{88FF768C-48AA-4507-A7F5-E0D73C417427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48" name="กล่องข้อความ 4">
          <a:extLst>
            <a:ext uri="{FF2B5EF4-FFF2-40B4-BE49-F238E27FC236}">
              <a16:creationId xmlns:a16="http://schemas.microsoft.com/office/drawing/2014/main" id="{138D2749-C8F8-45EB-A988-2EE6CDD8CAC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49" name="กล่องข้อความ 4">
          <a:extLst>
            <a:ext uri="{FF2B5EF4-FFF2-40B4-BE49-F238E27FC236}">
              <a16:creationId xmlns:a16="http://schemas.microsoft.com/office/drawing/2014/main" id="{DD035AB8-DFF3-4C60-BF25-E5582F3571C5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50" name="กล่องข้อความ 4">
          <a:extLst>
            <a:ext uri="{FF2B5EF4-FFF2-40B4-BE49-F238E27FC236}">
              <a16:creationId xmlns:a16="http://schemas.microsoft.com/office/drawing/2014/main" id="{092E061A-1325-4DC9-916F-3BB35CC92F0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51" name="กล่องข้อความ 4">
          <a:extLst>
            <a:ext uri="{FF2B5EF4-FFF2-40B4-BE49-F238E27FC236}">
              <a16:creationId xmlns:a16="http://schemas.microsoft.com/office/drawing/2014/main" id="{B2D20BE8-233C-43E1-92DF-166BCF1B53A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252" name="กล่องข้อความ 3">
          <a:extLst>
            <a:ext uri="{FF2B5EF4-FFF2-40B4-BE49-F238E27FC236}">
              <a16:creationId xmlns:a16="http://schemas.microsoft.com/office/drawing/2014/main" id="{A9121DEE-F51A-487A-84CB-AEEF8F8AEE56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53" name="กล่องข้อความ 4">
          <a:extLst>
            <a:ext uri="{FF2B5EF4-FFF2-40B4-BE49-F238E27FC236}">
              <a16:creationId xmlns:a16="http://schemas.microsoft.com/office/drawing/2014/main" id="{D2BB5CD8-9408-4A35-A81A-41C00DA2C465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54" name="กล่องข้อความ 4">
          <a:extLst>
            <a:ext uri="{FF2B5EF4-FFF2-40B4-BE49-F238E27FC236}">
              <a16:creationId xmlns:a16="http://schemas.microsoft.com/office/drawing/2014/main" id="{9469FA0A-0F78-4498-BE7A-D3F76646C998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55" name="กล่องข้อความ 4">
          <a:extLst>
            <a:ext uri="{FF2B5EF4-FFF2-40B4-BE49-F238E27FC236}">
              <a16:creationId xmlns:a16="http://schemas.microsoft.com/office/drawing/2014/main" id="{B177CC93-394D-418F-AF0B-26DC3C07E1F9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56" name="กล่องข้อความ 255">
          <a:extLst>
            <a:ext uri="{FF2B5EF4-FFF2-40B4-BE49-F238E27FC236}">
              <a16:creationId xmlns:a16="http://schemas.microsoft.com/office/drawing/2014/main" id="{613F79EB-082E-4F17-B01D-9B122CEA8BD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57" name="กล่องข้อความ 4">
          <a:extLst>
            <a:ext uri="{FF2B5EF4-FFF2-40B4-BE49-F238E27FC236}">
              <a16:creationId xmlns:a16="http://schemas.microsoft.com/office/drawing/2014/main" id="{AF7FB89F-6427-4475-A0F3-94C697299742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58" name="กล่องข้อความ 4">
          <a:extLst>
            <a:ext uri="{FF2B5EF4-FFF2-40B4-BE49-F238E27FC236}">
              <a16:creationId xmlns:a16="http://schemas.microsoft.com/office/drawing/2014/main" id="{61541860-BC37-4247-9C56-DD9490A148CA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59" name="กล่องข้อความ 4">
          <a:extLst>
            <a:ext uri="{FF2B5EF4-FFF2-40B4-BE49-F238E27FC236}">
              <a16:creationId xmlns:a16="http://schemas.microsoft.com/office/drawing/2014/main" id="{E4E5D25A-F102-4152-9F1B-650F72856AE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60" name="กล่องข้อความ 4">
          <a:extLst>
            <a:ext uri="{FF2B5EF4-FFF2-40B4-BE49-F238E27FC236}">
              <a16:creationId xmlns:a16="http://schemas.microsoft.com/office/drawing/2014/main" id="{C6A18161-0629-4226-AECA-7BB3BFE8B0C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261" name="กล่องข้อความ 3">
          <a:extLst>
            <a:ext uri="{FF2B5EF4-FFF2-40B4-BE49-F238E27FC236}">
              <a16:creationId xmlns:a16="http://schemas.microsoft.com/office/drawing/2014/main" id="{5D703BCB-8BB1-4FB2-9EE3-E22FBA431C55}"/>
            </a:ext>
          </a:extLst>
        </xdr:cNvPr>
        <xdr:cNvSpPr txBox="1"/>
      </xdr:nvSpPr>
      <xdr:spPr>
        <a:xfrm>
          <a:off x="11430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62" name="กล่องข้อความ 4">
          <a:extLst>
            <a:ext uri="{FF2B5EF4-FFF2-40B4-BE49-F238E27FC236}">
              <a16:creationId xmlns:a16="http://schemas.microsoft.com/office/drawing/2014/main" id="{D558F92E-BD11-478A-9BDE-F64DA9518CA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63" name="กล่องข้อความ 4">
          <a:extLst>
            <a:ext uri="{FF2B5EF4-FFF2-40B4-BE49-F238E27FC236}">
              <a16:creationId xmlns:a16="http://schemas.microsoft.com/office/drawing/2014/main" id="{47866074-76CE-4B81-AEB0-DFD209DA049A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64" name="กล่องข้อความ 4">
          <a:extLst>
            <a:ext uri="{FF2B5EF4-FFF2-40B4-BE49-F238E27FC236}">
              <a16:creationId xmlns:a16="http://schemas.microsoft.com/office/drawing/2014/main" id="{133D16B5-D854-43C2-BD9C-89BC10497C94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65" name="กล่องข้อความ 264">
          <a:extLst>
            <a:ext uri="{FF2B5EF4-FFF2-40B4-BE49-F238E27FC236}">
              <a16:creationId xmlns:a16="http://schemas.microsoft.com/office/drawing/2014/main" id="{B52A5E5B-B331-4825-A220-2CD80F7C4ED3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66" name="กล่องข้อความ 4">
          <a:extLst>
            <a:ext uri="{FF2B5EF4-FFF2-40B4-BE49-F238E27FC236}">
              <a16:creationId xmlns:a16="http://schemas.microsoft.com/office/drawing/2014/main" id="{D1CC804F-9EB5-41F0-90A6-AF5DE4BAC60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67" name="กล่องข้อความ 4">
          <a:extLst>
            <a:ext uri="{FF2B5EF4-FFF2-40B4-BE49-F238E27FC236}">
              <a16:creationId xmlns:a16="http://schemas.microsoft.com/office/drawing/2014/main" id="{E5C2E426-6BB0-4378-8DD8-2A8FBA450992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68" name="กล่องข้อความ 4">
          <a:extLst>
            <a:ext uri="{FF2B5EF4-FFF2-40B4-BE49-F238E27FC236}">
              <a16:creationId xmlns:a16="http://schemas.microsoft.com/office/drawing/2014/main" id="{15643747-7E32-4560-B3FC-70C318FEDFD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69" name="กล่องข้อความ 4">
          <a:extLst>
            <a:ext uri="{FF2B5EF4-FFF2-40B4-BE49-F238E27FC236}">
              <a16:creationId xmlns:a16="http://schemas.microsoft.com/office/drawing/2014/main" id="{4A01445A-2F13-45C3-B60F-F55A5FD4D42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270" name="กล่องข้อความ 3">
          <a:extLst>
            <a:ext uri="{FF2B5EF4-FFF2-40B4-BE49-F238E27FC236}">
              <a16:creationId xmlns:a16="http://schemas.microsoft.com/office/drawing/2014/main" id="{098FE0A5-8093-4D6D-A04D-B32666C12BAB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1" name="กล่องข้อความ 4">
          <a:extLst>
            <a:ext uri="{FF2B5EF4-FFF2-40B4-BE49-F238E27FC236}">
              <a16:creationId xmlns:a16="http://schemas.microsoft.com/office/drawing/2014/main" id="{C0FE7477-8201-4CF6-AB9D-59DED8B00B7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2" name="กล่องข้อความ 4">
          <a:extLst>
            <a:ext uri="{FF2B5EF4-FFF2-40B4-BE49-F238E27FC236}">
              <a16:creationId xmlns:a16="http://schemas.microsoft.com/office/drawing/2014/main" id="{5BE78957-C601-4027-AC80-3185EAE8AC1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273" name="กล่องข้อความ 4">
          <a:extLst>
            <a:ext uri="{FF2B5EF4-FFF2-40B4-BE49-F238E27FC236}">
              <a16:creationId xmlns:a16="http://schemas.microsoft.com/office/drawing/2014/main" id="{18071791-9061-455C-BB60-D650E88F40F1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74" name="กล่องข้อความ 273">
          <a:extLst>
            <a:ext uri="{FF2B5EF4-FFF2-40B4-BE49-F238E27FC236}">
              <a16:creationId xmlns:a16="http://schemas.microsoft.com/office/drawing/2014/main" id="{8D75D229-8D74-4093-BEA6-F1639581D92F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75" name="กล่องข้อความ 4">
          <a:extLst>
            <a:ext uri="{FF2B5EF4-FFF2-40B4-BE49-F238E27FC236}">
              <a16:creationId xmlns:a16="http://schemas.microsoft.com/office/drawing/2014/main" id="{117E7881-42B9-41B7-B1C8-FCDD2E1308E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276" name="กล่องข้อความ 4">
          <a:extLst>
            <a:ext uri="{FF2B5EF4-FFF2-40B4-BE49-F238E27FC236}">
              <a16:creationId xmlns:a16="http://schemas.microsoft.com/office/drawing/2014/main" id="{D0B75EEA-EC5F-421C-A7CA-931E9163DC48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77" name="กล่องข้อความ 4">
          <a:extLst>
            <a:ext uri="{FF2B5EF4-FFF2-40B4-BE49-F238E27FC236}">
              <a16:creationId xmlns:a16="http://schemas.microsoft.com/office/drawing/2014/main" id="{BEFBF38D-FEC1-4632-9223-8D3E492A7C8D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78" name="กล่องข้อความ 4">
          <a:extLst>
            <a:ext uri="{FF2B5EF4-FFF2-40B4-BE49-F238E27FC236}">
              <a16:creationId xmlns:a16="http://schemas.microsoft.com/office/drawing/2014/main" id="{2A82A7DF-07A9-41F2-930A-BB2F4658D876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79" name="กล่องข้อความ 4">
          <a:extLst>
            <a:ext uri="{FF2B5EF4-FFF2-40B4-BE49-F238E27FC236}">
              <a16:creationId xmlns:a16="http://schemas.microsoft.com/office/drawing/2014/main" id="{DB7C9AE9-A97B-46A4-A24D-420DB9101BC6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0" name="กล่องข้อความ 4">
          <a:extLst>
            <a:ext uri="{FF2B5EF4-FFF2-40B4-BE49-F238E27FC236}">
              <a16:creationId xmlns:a16="http://schemas.microsoft.com/office/drawing/2014/main" id="{F167B5DA-0666-43A6-927E-B952B009D5E5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1" name="กล่องข้อความ 4">
          <a:extLst>
            <a:ext uri="{FF2B5EF4-FFF2-40B4-BE49-F238E27FC236}">
              <a16:creationId xmlns:a16="http://schemas.microsoft.com/office/drawing/2014/main" id="{99073961-F7B2-4389-A45F-179C85CBBACF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2" name="กล่องข้อความ 4">
          <a:extLst>
            <a:ext uri="{FF2B5EF4-FFF2-40B4-BE49-F238E27FC236}">
              <a16:creationId xmlns:a16="http://schemas.microsoft.com/office/drawing/2014/main" id="{88CF206F-6D7E-4663-BAEF-C5269808E8B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3" name="กล่องข้อความ 4">
          <a:extLst>
            <a:ext uri="{FF2B5EF4-FFF2-40B4-BE49-F238E27FC236}">
              <a16:creationId xmlns:a16="http://schemas.microsoft.com/office/drawing/2014/main" id="{DD2EE1E9-57A5-4C84-BAB4-A7751A4DB3AF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4" name="กล่องข้อความ 4">
          <a:extLst>
            <a:ext uri="{FF2B5EF4-FFF2-40B4-BE49-F238E27FC236}">
              <a16:creationId xmlns:a16="http://schemas.microsoft.com/office/drawing/2014/main" id="{C457B9EE-9907-4CFD-88F8-C6F5031957B9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5" name="กล่องข้อความ 4">
          <a:extLst>
            <a:ext uri="{FF2B5EF4-FFF2-40B4-BE49-F238E27FC236}">
              <a16:creationId xmlns:a16="http://schemas.microsoft.com/office/drawing/2014/main" id="{F429E245-0890-4D5E-B6DF-7A0AD2594CCE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6" name="กล่องข้อความ 4">
          <a:extLst>
            <a:ext uri="{FF2B5EF4-FFF2-40B4-BE49-F238E27FC236}">
              <a16:creationId xmlns:a16="http://schemas.microsoft.com/office/drawing/2014/main" id="{E2F184C8-4BA5-45E5-B803-592FDD1C0B41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7" name="กล่องข้อความ 4">
          <a:extLst>
            <a:ext uri="{FF2B5EF4-FFF2-40B4-BE49-F238E27FC236}">
              <a16:creationId xmlns:a16="http://schemas.microsoft.com/office/drawing/2014/main" id="{F15C7D11-683C-460E-9931-A44A896429E3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8" name="กล่องข้อความ 4">
          <a:extLst>
            <a:ext uri="{FF2B5EF4-FFF2-40B4-BE49-F238E27FC236}">
              <a16:creationId xmlns:a16="http://schemas.microsoft.com/office/drawing/2014/main" id="{58DCBB93-D12D-471B-A200-AB85954B1F67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89" name="กล่องข้อความ 4">
          <a:extLst>
            <a:ext uri="{FF2B5EF4-FFF2-40B4-BE49-F238E27FC236}">
              <a16:creationId xmlns:a16="http://schemas.microsoft.com/office/drawing/2014/main" id="{98ABDB2D-D6E1-4166-8D45-1591925810A7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0" name="กล่องข้อความ 4">
          <a:extLst>
            <a:ext uri="{FF2B5EF4-FFF2-40B4-BE49-F238E27FC236}">
              <a16:creationId xmlns:a16="http://schemas.microsoft.com/office/drawing/2014/main" id="{26052B63-1E0F-4B51-82CA-1A5025FF712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1" name="กล่องข้อความ 4">
          <a:extLst>
            <a:ext uri="{FF2B5EF4-FFF2-40B4-BE49-F238E27FC236}">
              <a16:creationId xmlns:a16="http://schemas.microsoft.com/office/drawing/2014/main" id="{A7868A00-66BC-4EC0-81CE-920B616DBA50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2" name="กล่องข้อความ 4">
          <a:extLst>
            <a:ext uri="{FF2B5EF4-FFF2-40B4-BE49-F238E27FC236}">
              <a16:creationId xmlns:a16="http://schemas.microsoft.com/office/drawing/2014/main" id="{33D1E4FE-DA40-4F85-8EE1-9317953A1948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3" name="กล่องข้อความ 4">
          <a:extLst>
            <a:ext uri="{FF2B5EF4-FFF2-40B4-BE49-F238E27FC236}">
              <a16:creationId xmlns:a16="http://schemas.microsoft.com/office/drawing/2014/main" id="{E2D42B56-9765-494B-994E-ED6C01DC2A9D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4" name="กล่องข้อความ 4">
          <a:extLst>
            <a:ext uri="{FF2B5EF4-FFF2-40B4-BE49-F238E27FC236}">
              <a16:creationId xmlns:a16="http://schemas.microsoft.com/office/drawing/2014/main" id="{213EB450-D12B-43BE-B99B-80ACB514A893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5" name="กล่องข้อความ 4">
          <a:extLst>
            <a:ext uri="{FF2B5EF4-FFF2-40B4-BE49-F238E27FC236}">
              <a16:creationId xmlns:a16="http://schemas.microsoft.com/office/drawing/2014/main" id="{808BEDC3-395D-464C-AEEA-AB042B9CBF38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6" name="กล่องข้อความ 4">
          <a:extLst>
            <a:ext uri="{FF2B5EF4-FFF2-40B4-BE49-F238E27FC236}">
              <a16:creationId xmlns:a16="http://schemas.microsoft.com/office/drawing/2014/main" id="{3E73ED89-E7AA-43BD-B0BC-849C0E86DE6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7" name="กล่องข้อความ 4">
          <a:extLst>
            <a:ext uri="{FF2B5EF4-FFF2-40B4-BE49-F238E27FC236}">
              <a16:creationId xmlns:a16="http://schemas.microsoft.com/office/drawing/2014/main" id="{7071E5F3-8253-4D6A-9AA1-9B45A317ABBE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27</xdr:row>
      <xdr:rowOff>47625</xdr:rowOff>
    </xdr:from>
    <xdr:ext cx="65" cy="170239"/>
    <xdr:sp macro="" textlink="">
      <xdr:nvSpPr>
        <xdr:cNvPr id="298" name="กล่องข้อความ 3">
          <a:extLst>
            <a:ext uri="{FF2B5EF4-FFF2-40B4-BE49-F238E27FC236}">
              <a16:creationId xmlns:a16="http://schemas.microsoft.com/office/drawing/2014/main" id="{30B6601A-F642-44FA-B808-B6655E862874}"/>
            </a:ext>
          </a:extLst>
        </xdr:cNvPr>
        <xdr:cNvSpPr txBox="1"/>
      </xdr:nvSpPr>
      <xdr:spPr>
        <a:xfrm>
          <a:off x="11430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299" name="กล่องข้อความ 4">
          <a:extLst>
            <a:ext uri="{FF2B5EF4-FFF2-40B4-BE49-F238E27FC236}">
              <a16:creationId xmlns:a16="http://schemas.microsoft.com/office/drawing/2014/main" id="{3A7D3E33-A1E9-4A78-A3A3-C5498EA92F0E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00" name="กล่องข้อความ 4">
          <a:extLst>
            <a:ext uri="{FF2B5EF4-FFF2-40B4-BE49-F238E27FC236}">
              <a16:creationId xmlns:a16="http://schemas.microsoft.com/office/drawing/2014/main" id="{94B33E13-02BC-4AFA-AC3C-8E7F2CB2B443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27</xdr:row>
      <xdr:rowOff>47625</xdr:rowOff>
    </xdr:from>
    <xdr:ext cx="65" cy="170239"/>
    <xdr:sp macro="" textlink="">
      <xdr:nvSpPr>
        <xdr:cNvPr id="301" name="กล่องข้อความ 4">
          <a:extLst>
            <a:ext uri="{FF2B5EF4-FFF2-40B4-BE49-F238E27FC236}">
              <a16:creationId xmlns:a16="http://schemas.microsoft.com/office/drawing/2014/main" id="{AD361E1F-8F20-4AD3-BA2F-478A2156718A}"/>
            </a:ext>
          </a:extLst>
        </xdr:cNvPr>
        <xdr:cNvSpPr txBox="1"/>
      </xdr:nvSpPr>
      <xdr:spPr>
        <a:xfrm>
          <a:off x="1600200" y="82962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2" name="กล่องข้อความ 301">
          <a:extLst>
            <a:ext uri="{FF2B5EF4-FFF2-40B4-BE49-F238E27FC236}">
              <a16:creationId xmlns:a16="http://schemas.microsoft.com/office/drawing/2014/main" id="{31AE0575-24F9-4A67-8858-DB72E59F799A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3" name="กล่องข้อความ 4">
          <a:extLst>
            <a:ext uri="{FF2B5EF4-FFF2-40B4-BE49-F238E27FC236}">
              <a16:creationId xmlns:a16="http://schemas.microsoft.com/office/drawing/2014/main" id="{36AB4DF8-89F2-4250-A5EB-183CE42BACAA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4" name="กล่องข้อความ 4">
          <a:extLst>
            <a:ext uri="{FF2B5EF4-FFF2-40B4-BE49-F238E27FC236}">
              <a16:creationId xmlns:a16="http://schemas.microsoft.com/office/drawing/2014/main" id="{043BD9A6-67BC-4205-8CC2-699EF51BF1F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5" name="กล่องข้อความ 4">
          <a:extLst>
            <a:ext uri="{FF2B5EF4-FFF2-40B4-BE49-F238E27FC236}">
              <a16:creationId xmlns:a16="http://schemas.microsoft.com/office/drawing/2014/main" id="{35C0474A-E086-476B-A265-CA26B6F95DD2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6" name="กล่องข้อความ 4">
          <a:extLst>
            <a:ext uri="{FF2B5EF4-FFF2-40B4-BE49-F238E27FC236}">
              <a16:creationId xmlns:a16="http://schemas.microsoft.com/office/drawing/2014/main" id="{971FF092-8F4A-442F-8EA4-5A4D87D998F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07" name="กล่องข้อความ 3">
          <a:extLst>
            <a:ext uri="{FF2B5EF4-FFF2-40B4-BE49-F238E27FC236}">
              <a16:creationId xmlns:a16="http://schemas.microsoft.com/office/drawing/2014/main" id="{F3B2F16C-A819-4DEC-8A3E-7EC21A9C4BB8}"/>
            </a:ext>
          </a:extLst>
        </xdr:cNvPr>
        <xdr:cNvSpPr txBox="1"/>
      </xdr:nvSpPr>
      <xdr:spPr>
        <a:xfrm>
          <a:off x="11430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8" name="กล่องข้อความ 4">
          <a:extLst>
            <a:ext uri="{FF2B5EF4-FFF2-40B4-BE49-F238E27FC236}">
              <a16:creationId xmlns:a16="http://schemas.microsoft.com/office/drawing/2014/main" id="{3CBEC99D-3D84-4307-BEC3-3662D0EDB4A8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09" name="กล่องข้อความ 4">
          <a:extLst>
            <a:ext uri="{FF2B5EF4-FFF2-40B4-BE49-F238E27FC236}">
              <a16:creationId xmlns:a16="http://schemas.microsoft.com/office/drawing/2014/main" id="{41474C8C-9565-4280-9577-165F9E267949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0" name="กล่องข้อความ 4">
          <a:extLst>
            <a:ext uri="{FF2B5EF4-FFF2-40B4-BE49-F238E27FC236}">
              <a16:creationId xmlns:a16="http://schemas.microsoft.com/office/drawing/2014/main" id="{35440E4F-71F7-48BD-8815-AFE830A4AFBA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1" name="กล่องข้อความ 310">
          <a:extLst>
            <a:ext uri="{FF2B5EF4-FFF2-40B4-BE49-F238E27FC236}">
              <a16:creationId xmlns:a16="http://schemas.microsoft.com/office/drawing/2014/main" id="{5BDADC2A-6011-41AE-B12F-FC69CCDC94E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2" name="กล่องข้อความ 4">
          <a:extLst>
            <a:ext uri="{FF2B5EF4-FFF2-40B4-BE49-F238E27FC236}">
              <a16:creationId xmlns:a16="http://schemas.microsoft.com/office/drawing/2014/main" id="{67171A78-669C-44FE-8D5D-71249A9E02D8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3" name="กล่องข้อความ 4">
          <a:extLst>
            <a:ext uri="{FF2B5EF4-FFF2-40B4-BE49-F238E27FC236}">
              <a16:creationId xmlns:a16="http://schemas.microsoft.com/office/drawing/2014/main" id="{F228216C-950A-4499-9EAC-4DA62A1A2512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4" name="กล่องข้อความ 4">
          <a:extLst>
            <a:ext uri="{FF2B5EF4-FFF2-40B4-BE49-F238E27FC236}">
              <a16:creationId xmlns:a16="http://schemas.microsoft.com/office/drawing/2014/main" id="{1AF54615-71AB-4F00-B6FC-8592EAA6BB99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5" name="กล่องข้อความ 4">
          <a:extLst>
            <a:ext uri="{FF2B5EF4-FFF2-40B4-BE49-F238E27FC236}">
              <a16:creationId xmlns:a16="http://schemas.microsoft.com/office/drawing/2014/main" id="{B33993C2-E765-4E68-A76A-9956BE754B0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16" name="กล่องข้อความ 3">
          <a:extLst>
            <a:ext uri="{FF2B5EF4-FFF2-40B4-BE49-F238E27FC236}">
              <a16:creationId xmlns:a16="http://schemas.microsoft.com/office/drawing/2014/main" id="{BB2D154D-F959-4AB6-A9D9-A2D45DB67941}"/>
            </a:ext>
          </a:extLst>
        </xdr:cNvPr>
        <xdr:cNvSpPr txBox="1"/>
      </xdr:nvSpPr>
      <xdr:spPr>
        <a:xfrm>
          <a:off x="11430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7" name="กล่องข้อความ 4">
          <a:extLst>
            <a:ext uri="{FF2B5EF4-FFF2-40B4-BE49-F238E27FC236}">
              <a16:creationId xmlns:a16="http://schemas.microsoft.com/office/drawing/2014/main" id="{40A3D486-5207-40BC-A5FE-3F7A1BAC0E7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8" name="กล่องข้อความ 4">
          <a:extLst>
            <a:ext uri="{FF2B5EF4-FFF2-40B4-BE49-F238E27FC236}">
              <a16:creationId xmlns:a16="http://schemas.microsoft.com/office/drawing/2014/main" id="{6A35ADCC-6EFF-4094-970A-BFDDD8F279BD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19" name="กล่องข้อความ 4">
          <a:extLst>
            <a:ext uri="{FF2B5EF4-FFF2-40B4-BE49-F238E27FC236}">
              <a16:creationId xmlns:a16="http://schemas.microsoft.com/office/drawing/2014/main" id="{B287BDDF-EE41-4B8F-A802-B89092141AC6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0" name="กล่องข้อความ 319">
          <a:extLst>
            <a:ext uri="{FF2B5EF4-FFF2-40B4-BE49-F238E27FC236}">
              <a16:creationId xmlns:a16="http://schemas.microsoft.com/office/drawing/2014/main" id="{0AD71273-F8B7-4D9C-8F14-E714D66A51FF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1" name="กล่องข้อความ 4">
          <a:extLst>
            <a:ext uri="{FF2B5EF4-FFF2-40B4-BE49-F238E27FC236}">
              <a16:creationId xmlns:a16="http://schemas.microsoft.com/office/drawing/2014/main" id="{07C4F9D3-AC78-4110-AA15-CC889DC06DEA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2" name="กล่องข้อความ 4">
          <a:extLst>
            <a:ext uri="{FF2B5EF4-FFF2-40B4-BE49-F238E27FC236}">
              <a16:creationId xmlns:a16="http://schemas.microsoft.com/office/drawing/2014/main" id="{D186AE46-11CC-4A50-822A-F0DD91698C62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3" name="กล่องข้อความ 4">
          <a:extLst>
            <a:ext uri="{FF2B5EF4-FFF2-40B4-BE49-F238E27FC236}">
              <a16:creationId xmlns:a16="http://schemas.microsoft.com/office/drawing/2014/main" id="{BFB2D2E7-136F-4383-BF82-83FB1B3BDE6D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4" name="กล่องข้อความ 4">
          <a:extLst>
            <a:ext uri="{FF2B5EF4-FFF2-40B4-BE49-F238E27FC236}">
              <a16:creationId xmlns:a16="http://schemas.microsoft.com/office/drawing/2014/main" id="{A431898A-2E28-43D3-A7B3-966D401FC6AA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30</xdr:row>
      <xdr:rowOff>47625</xdr:rowOff>
    </xdr:from>
    <xdr:ext cx="65" cy="170239"/>
    <xdr:sp macro="" textlink="">
      <xdr:nvSpPr>
        <xdr:cNvPr id="325" name="กล่องข้อความ 3">
          <a:extLst>
            <a:ext uri="{FF2B5EF4-FFF2-40B4-BE49-F238E27FC236}">
              <a16:creationId xmlns:a16="http://schemas.microsoft.com/office/drawing/2014/main" id="{6AF875B8-34DF-47CB-997E-910FECC41314}"/>
            </a:ext>
          </a:extLst>
        </xdr:cNvPr>
        <xdr:cNvSpPr txBox="1"/>
      </xdr:nvSpPr>
      <xdr:spPr>
        <a:xfrm>
          <a:off x="11430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6" name="กล่องข้อความ 4">
          <a:extLst>
            <a:ext uri="{FF2B5EF4-FFF2-40B4-BE49-F238E27FC236}">
              <a16:creationId xmlns:a16="http://schemas.microsoft.com/office/drawing/2014/main" id="{5D8A2DB4-1DC8-4859-AE43-0E8BFC092A08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7" name="กล่องข้อความ 4">
          <a:extLst>
            <a:ext uri="{FF2B5EF4-FFF2-40B4-BE49-F238E27FC236}">
              <a16:creationId xmlns:a16="http://schemas.microsoft.com/office/drawing/2014/main" id="{22DEB5DD-9A93-40ED-A843-B069584C8724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28" name="กล่องข้อความ 4">
          <a:extLst>
            <a:ext uri="{FF2B5EF4-FFF2-40B4-BE49-F238E27FC236}">
              <a16:creationId xmlns:a16="http://schemas.microsoft.com/office/drawing/2014/main" id="{339C4B1B-3120-4D24-858C-0B0E7C4717A3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29" name="กล่องข้อความ 328">
          <a:extLst>
            <a:ext uri="{FF2B5EF4-FFF2-40B4-BE49-F238E27FC236}">
              <a16:creationId xmlns:a16="http://schemas.microsoft.com/office/drawing/2014/main" id="{EA18ED04-C631-49E8-8DD8-091A940B9A3D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0" name="กล่องข้อความ 4">
          <a:extLst>
            <a:ext uri="{FF2B5EF4-FFF2-40B4-BE49-F238E27FC236}">
              <a16:creationId xmlns:a16="http://schemas.microsoft.com/office/drawing/2014/main" id="{F305F652-2F37-4A0B-9FB7-73F13AF5B8D1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1" name="กล่องข้อความ 4">
          <a:extLst>
            <a:ext uri="{FF2B5EF4-FFF2-40B4-BE49-F238E27FC236}">
              <a16:creationId xmlns:a16="http://schemas.microsoft.com/office/drawing/2014/main" id="{1B0EB982-7CC8-4000-86F3-9BB61D2FA60E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2" name="กล่องข้อความ 4">
          <a:extLst>
            <a:ext uri="{FF2B5EF4-FFF2-40B4-BE49-F238E27FC236}">
              <a16:creationId xmlns:a16="http://schemas.microsoft.com/office/drawing/2014/main" id="{17D268C0-C0AE-446E-8637-35F4CD170A08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3" name="กล่องข้อความ 4">
          <a:extLst>
            <a:ext uri="{FF2B5EF4-FFF2-40B4-BE49-F238E27FC236}">
              <a16:creationId xmlns:a16="http://schemas.microsoft.com/office/drawing/2014/main" id="{BDD7C98D-5601-4632-896E-E57B2A0905DD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334" name="กล่องข้อความ 3">
          <a:extLst>
            <a:ext uri="{FF2B5EF4-FFF2-40B4-BE49-F238E27FC236}">
              <a16:creationId xmlns:a16="http://schemas.microsoft.com/office/drawing/2014/main" id="{BC94E080-FF25-4CA8-9E3B-3E55E086CE06}"/>
            </a:ext>
          </a:extLst>
        </xdr:cNvPr>
        <xdr:cNvSpPr txBox="1"/>
      </xdr:nvSpPr>
      <xdr:spPr>
        <a:xfrm>
          <a:off x="11430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5" name="กล่องข้อความ 4">
          <a:extLst>
            <a:ext uri="{FF2B5EF4-FFF2-40B4-BE49-F238E27FC236}">
              <a16:creationId xmlns:a16="http://schemas.microsoft.com/office/drawing/2014/main" id="{05016CD9-C12B-4D43-B46C-B146639D3D90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6" name="กล่องข้อความ 4">
          <a:extLst>
            <a:ext uri="{FF2B5EF4-FFF2-40B4-BE49-F238E27FC236}">
              <a16:creationId xmlns:a16="http://schemas.microsoft.com/office/drawing/2014/main" id="{9CFA8489-8F5A-4D83-BB87-F2B00E7387D6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337" name="กล่องข้อความ 4">
          <a:extLst>
            <a:ext uri="{FF2B5EF4-FFF2-40B4-BE49-F238E27FC236}">
              <a16:creationId xmlns:a16="http://schemas.microsoft.com/office/drawing/2014/main" id="{A90F064A-7643-46D2-9B70-1E1562C4C4AE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38" name="กล่องข้อความ 337">
          <a:extLst>
            <a:ext uri="{FF2B5EF4-FFF2-40B4-BE49-F238E27FC236}">
              <a16:creationId xmlns:a16="http://schemas.microsoft.com/office/drawing/2014/main" id="{D1FA272D-9563-4E8A-88A2-F2DA9636D8F3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39" name="กล่องข้อความ 4">
          <a:extLst>
            <a:ext uri="{FF2B5EF4-FFF2-40B4-BE49-F238E27FC236}">
              <a16:creationId xmlns:a16="http://schemas.microsoft.com/office/drawing/2014/main" id="{2ECCC2F4-BE05-4054-9674-8B4C2F523049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30</xdr:row>
      <xdr:rowOff>47625</xdr:rowOff>
    </xdr:from>
    <xdr:ext cx="65" cy="170239"/>
    <xdr:sp macro="" textlink="">
      <xdr:nvSpPr>
        <xdr:cNvPr id="340" name="กล่องข้อความ 4">
          <a:extLst>
            <a:ext uri="{FF2B5EF4-FFF2-40B4-BE49-F238E27FC236}">
              <a16:creationId xmlns:a16="http://schemas.microsoft.com/office/drawing/2014/main" id="{AB7A262E-A437-4BBE-866F-F53750FF8C02}"/>
            </a:ext>
          </a:extLst>
        </xdr:cNvPr>
        <xdr:cNvSpPr txBox="1"/>
      </xdr:nvSpPr>
      <xdr:spPr>
        <a:xfrm>
          <a:off x="1600200" y="90678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341" name="กล่องข้อความ 340">
          <a:extLst>
            <a:ext uri="{FF2B5EF4-FFF2-40B4-BE49-F238E27FC236}">
              <a16:creationId xmlns:a16="http://schemas.microsoft.com/office/drawing/2014/main" id="{A81B77B5-3176-4225-A908-CE770BBA70E8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342" name="กล่องข้อความ 341">
          <a:extLst>
            <a:ext uri="{FF2B5EF4-FFF2-40B4-BE49-F238E27FC236}">
              <a16:creationId xmlns:a16="http://schemas.microsoft.com/office/drawing/2014/main" id="{1466E0DB-8CF9-4EDB-B2AF-94383D137D96}"/>
            </a:ext>
            <a:ext uri="{147F2762-F138-4A5C-976F-8EAC2B608ADB}">
              <a16:predDERef xmlns:a16="http://schemas.microsoft.com/office/drawing/2014/main" pred="{00000000-0008-0000-0400-000007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3" name="กล่องข้อความ 4">
          <a:extLst>
            <a:ext uri="{FF2B5EF4-FFF2-40B4-BE49-F238E27FC236}">
              <a16:creationId xmlns:a16="http://schemas.microsoft.com/office/drawing/2014/main" id="{459A0D62-1523-4C03-A223-E9E3D5B07620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0</xdr:rowOff>
    </xdr:from>
    <xdr:ext cx="65" cy="170239"/>
    <xdr:sp macro="" textlink="">
      <xdr:nvSpPr>
        <xdr:cNvPr id="344" name="กล่องข้อความ 4">
          <a:extLst>
            <a:ext uri="{FF2B5EF4-FFF2-40B4-BE49-F238E27FC236}">
              <a16:creationId xmlns:a16="http://schemas.microsoft.com/office/drawing/2014/main" id="{70EBBB45-3418-460C-B516-C678EE6FC37F}"/>
            </a:ext>
            <a:ext uri="{147F2762-F138-4A5C-976F-8EAC2B608ADB}">
              <a16:predDERef xmlns:a16="http://schemas.microsoft.com/office/drawing/2014/main" pred="{00000000-0008-0000-0400-00004E000000}"/>
            </a:ext>
          </a:extLst>
        </xdr:cNvPr>
        <xdr:cNvSpPr txBox="1"/>
      </xdr:nvSpPr>
      <xdr:spPr>
        <a:xfrm>
          <a:off x="1600200" y="72199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5" name="กล่องข้อความ 4">
          <a:extLst>
            <a:ext uri="{FF2B5EF4-FFF2-40B4-BE49-F238E27FC236}">
              <a16:creationId xmlns:a16="http://schemas.microsoft.com/office/drawing/2014/main" id="{78715D35-DCD2-4329-B792-100464B541D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6" name="กล่องข้อความ 4">
          <a:extLst>
            <a:ext uri="{FF2B5EF4-FFF2-40B4-BE49-F238E27FC236}">
              <a16:creationId xmlns:a16="http://schemas.microsoft.com/office/drawing/2014/main" id="{9C86BBEA-2CE1-4D17-87A5-94000C808020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7" name="กล่องข้อความ 4">
          <a:extLst>
            <a:ext uri="{FF2B5EF4-FFF2-40B4-BE49-F238E27FC236}">
              <a16:creationId xmlns:a16="http://schemas.microsoft.com/office/drawing/2014/main" id="{99C2F8ED-BA54-40D4-BDC7-E467410BC2A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8" name="กล่องข้อความ 4">
          <a:extLst>
            <a:ext uri="{FF2B5EF4-FFF2-40B4-BE49-F238E27FC236}">
              <a16:creationId xmlns:a16="http://schemas.microsoft.com/office/drawing/2014/main" id="{27A0187E-8B50-400C-9D08-BB14C5024E7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49" name="กล่องข้อความ 4">
          <a:extLst>
            <a:ext uri="{FF2B5EF4-FFF2-40B4-BE49-F238E27FC236}">
              <a16:creationId xmlns:a16="http://schemas.microsoft.com/office/drawing/2014/main" id="{1FDA7AD2-10FF-4949-A249-DB4829B508F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0" name="กล่องข้อความ 4">
          <a:extLst>
            <a:ext uri="{FF2B5EF4-FFF2-40B4-BE49-F238E27FC236}">
              <a16:creationId xmlns:a16="http://schemas.microsoft.com/office/drawing/2014/main" id="{C89501E6-347C-480A-B0F0-B07AEC26FFD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1" name="กล่องข้อความ 4">
          <a:extLst>
            <a:ext uri="{FF2B5EF4-FFF2-40B4-BE49-F238E27FC236}">
              <a16:creationId xmlns:a16="http://schemas.microsoft.com/office/drawing/2014/main" id="{DD0337F9-E1A5-42FC-8DA7-A16DF27F0D4D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2" name="กล่องข้อความ 4">
          <a:extLst>
            <a:ext uri="{FF2B5EF4-FFF2-40B4-BE49-F238E27FC236}">
              <a16:creationId xmlns:a16="http://schemas.microsoft.com/office/drawing/2014/main" id="{1BD1BE12-F3FF-42B5-B4AB-61D0A063802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3" name="กล่องข้อความ 4">
          <a:extLst>
            <a:ext uri="{FF2B5EF4-FFF2-40B4-BE49-F238E27FC236}">
              <a16:creationId xmlns:a16="http://schemas.microsoft.com/office/drawing/2014/main" id="{40D6FABB-0F80-4B3B-86FC-C7D02036ECB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4" name="กล่องข้อความ 4">
          <a:extLst>
            <a:ext uri="{FF2B5EF4-FFF2-40B4-BE49-F238E27FC236}">
              <a16:creationId xmlns:a16="http://schemas.microsoft.com/office/drawing/2014/main" id="{3D4EB0F0-64F3-4B14-ABB5-C2A838F66D8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5" name="กล่องข้อความ 4">
          <a:extLst>
            <a:ext uri="{FF2B5EF4-FFF2-40B4-BE49-F238E27FC236}">
              <a16:creationId xmlns:a16="http://schemas.microsoft.com/office/drawing/2014/main" id="{57BB7CCB-CC8B-4291-AFC7-A961C7BD7A4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6" name="กล่องข้อความ 4">
          <a:extLst>
            <a:ext uri="{FF2B5EF4-FFF2-40B4-BE49-F238E27FC236}">
              <a16:creationId xmlns:a16="http://schemas.microsoft.com/office/drawing/2014/main" id="{D6AEEBD9-AC1C-422F-8227-8258ACD4ABB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7" name="กล่องข้อความ 4">
          <a:extLst>
            <a:ext uri="{FF2B5EF4-FFF2-40B4-BE49-F238E27FC236}">
              <a16:creationId xmlns:a16="http://schemas.microsoft.com/office/drawing/2014/main" id="{D80CB6D8-73E4-4CD4-8D02-643908EA9589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8" name="กล่องข้อความ 4">
          <a:extLst>
            <a:ext uri="{FF2B5EF4-FFF2-40B4-BE49-F238E27FC236}">
              <a16:creationId xmlns:a16="http://schemas.microsoft.com/office/drawing/2014/main" id="{139290BB-FE6D-4D90-AA50-1D473A9EEC2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59" name="กล่องข้อความ 4">
          <a:extLst>
            <a:ext uri="{FF2B5EF4-FFF2-40B4-BE49-F238E27FC236}">
              <a16:creationId xmlns:a16="http://schemas.microsoft.com/office/drawing/2014/main" id="{CB8BFA86-8D95-4D0A-B33C-1869C4BBE8F0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0" name="กล่องข้อความ 4">
          <a:extLst>
            <a:ext uri="{FF2B5EF4-FFF2-40B4-BE49-F238E27FC236}">
              <a16:creationId xmlns:a16="http://schemas.microsoft.com/office/drawing/2014/main" id="{56FB8867-FEF3-4ACE-8BD4-E169E4BB5F2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1" name="กล่องข้อความ 4">
          <a:extLst>
            <a:ext uri="{FF2B5EF4-FFF2-40B4-BE49-F238E27FC236}">
              <a16:creationId xmlns:a16="http://schemas.microsoft.com/office/drawing/2014/main" id="{2E4D20C9-850E-4D3A-8255-8E48F58B1E1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2" name="กล่องข้อความ 4">
          <a:extLst>
            <a:ext uri="{FF2B5EF4-FFF2-40B4-BE49-F238E27FC236}">
              <a16:creationId xmlns:a16="http://schemas.microsoft.com/office/drawing/2014/main" id="{F5B20293-D82F-4FA4-BDB9-D119E372598D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3" name="กล่องข้อความ 4">
          <a:extLst>
            <a:ext uri="{FF2B5EF4-FFF2-40B4-BE49-F238E27FC236}">
              <a16:creationId xmlns:a16="http://schemas.microsoft.com/office/drawing/2014/main" id="{99F33E8A-53B5-4EEE-B29A-37D1A51CA184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4" name="กล่องข้อความ 4">
          <a:extLst>
            <a:ext uri="{FF2B5EF4-FFF2-40B4-BE49-F238E27FC236}">
              <a16:creationId xmlns:a16="http://schemas.microsoft.com/office/drawing/2014/main" id="{0F91027D-BA90-4890-A465-E659BC5B7D5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5" name="กล่องข้อความ 4">
          <a:extLst>
            <a:ext uri="{FF2B5EF4-FFF2-40B4-BE49-F238E27FC236}">
              <a16:creationId xmlns:a16="http://schemas.microsoft.com/office/drawing/2014/main" id="{777AD01E-D282-4267-8094-2A4F525FCDD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6" name="กล่องข้อความ 4">
          <a:extLst>
            <a:ext uri="{FF2B5EF4-FFF2-40B4-BE49-F238E27FC236}">
              <a16:creationId xmlns:a16="http://schemas.microsoft.com/office/drawing/2014/main" id="{AF95B3B5-B53E-4647-9FC1-62FD341EA6A5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7" name="กล่องข้อความ 4">
          <a:extLst>
            <a:ext uri="{FF2B5EF4-FFF2-40B4-BE49-F238E27FC236}">
              <a16:creationId xmlns:a16="http://schemas.microsoft.com/office/drawing/2014/main" id="{AB6E6729-8B2B-415F-8F9C-86420F3E33B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8" name="กล่องข้อความ 4">
          <a:extLst>
            <a:ext uri="{FF2B5EF4-FFF2-40B4-BE49-F238E27FC236}">
              <a16:creationId xmlns:a16="http://schemas.microsoft.com/office/drawing/2014/main" id="{1A2FF4D1-12CE-41BC-983C-3EF66C9A6B1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69" name="กล่องข้อความ 4">
          <a:extLst>
            <a:ext uri="{FF2B5EF4-FFF2-40B4-BE49-F238E27FC236}">
              <a16:creationId xmlns:a16="http://schemas.microsoft.com/office/drawing/2014/main" id="{B389E53A-69DB-4A0C-B16F-60A8F0D43125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0" name="กล่องข้อความ 4">
          <a:extLst>
            <a:ext uri="{FF2B5EF4-FFF2-40B4-BE49-F238E27FC236}">
              <a16:creationId xmlns:a16="http://schemas.microsoft.com/office/drawing/2014/main" id="{80CCF12B-9BEE-460A-AEA8-2BBD062A04A0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1" name="กล่องข้อความ 4">
          <a:extLst>
            <a:ext uri="{FF2B5EF4-FFF2-40B4-BE49-F238E27FC236}">
              <a16:creationId xmlns:a16="http://schemas.microsoft.com/office/drawing/2014/main" id="{29275000-5014-4CC7-9BB6-9B453BDDAC0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2" name="กล่องข้อความ 4">
          <a:extLst>
            <a:ext uri="{FF2B5EF4-FFF2-40B4-BE49-F238E27FC236}">
              <a16:creationId xmlns:a16="http://schemas.microsoft.com/office/drawing/2014/main" id="{BD0A07B4-F4DD-4A22-8DFE-E9D3664BF62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3" name="กล่องข้อความ 4">
          <a:extLst>
            <a:ext uri="{FF2B5EF4-FFF2-40B4-BE49-F238E27FC236}">
              <a16:creationId xmlns:a16="http://schemas.microsoft.com/office/drawing/2014/main" id="{A906F99D-CC03-4F08-9319-338DC2CCEC30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4" name="กล่องข้อความ 4">
          <a:extLst>
            <a:ext uri="{FF2B5EF4-FFF2-40B4-BE49-F238E27FC236}">
              <a16:creationId xmlns:a16="http://schemas.microsoft.com/office/drawing/2014/main" id="{A94E6CD0-BF3D-415D-8E35-AAE54DE81316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5" name="กล่องข้อความ 4">
          <a:extLst>
            <a:ext uri="{FF2B5EF4-FFF2-40B4-BE49-F238E27FC236}">
              <a16:creationId xmlns:a16="http://schemas.microsoft.com/office/drawing/2014/main" id="{16442BF4-F78C-4BE6-AB19-52E2CB06ED96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6" name="กล่องข้อความ 4">
          <a:extLst>
            <a:ext uri="{FF2B5EF4-FFF2-40B4-BE49-F238E27FC236}">
              <a16:creationId xmlns:a16="http://schemas.microsoft.com/office/drawing/2014/main" id="{9011F2AA-8E07-45E0-88DA-31AADDA8D3E4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7" name="กล่องข้อความ 4">
          <a:extLst>
            <a:ext uri="{FF2B5EF4-FFF2-40B4-BE49-F238E27FC236}">
              <a16:creationId xmlns:a16="http://schemas.microsoft.com/office/drawing/2014/main" id="{3E301DB3-60D7-46D2-A974-DA5EF747B3CB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8" name="กล่องข้อความ 4">
          <a:extLst>
            <a:ext uri="{FF2B5EF4-FFF2-40B4-BE49-F238E27FC236}">
              <a16:creationId xmlns:a16="http://schemas.microsoft.com/office/drawing/2014/main" id="{6182B622-2A50-4A22-9711-6D5283BE27C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79" name="กล่องข้อความ 4">
          <a:extLst>
            <a:ext uri="{FF2B5EF4-FFF2-40B4-BE49-F238E27FC236}">
              <a16:creationId xmlns:a16="http://schemas.microsoft.com/office/drawing/2014/main" id="{EA56F20F-F594-49AF-8DF9-E9626EC1A63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0" name="กล่องข้อความ 4">
          <a:extLst>
            <a:ext uri="{FF2B5EF4-FFF2-40B4-BE49-F238E27FC236}">
              <a16:creationId xmlns:a16="http://schemas.microsoft.com/office/drawing/2014/main" id="{345A311A-58C6-418F-A042-99D0207634A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1" name="กล่องข้อความ 4">
          <a:extLst>
            <a:ext uri="{FF2B5EF4-FFF2-40B4-BE49-F238E27FC236}">
              <a16:creationId xmlns:a16="http://schemas.microsoft.com/office/drawing/2014/main" id="{562BBC3D-3142-4C6D-883A-DA128219BE35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2" name="กล่องข้อความ 4">
          <a:extLst>
            <a:ext uri="{FF2B5EF4-FFF2-40B4-BE49-F238E27FC236}">
              <a16:creationId xmlns:a16="http://schemas.microsoft.com/office/drawing/2014/main" id="{F32C1B76-027C-4734-83E4-C88B6ACD1EF6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3" name="กล่องข้อความ 4">
          <a:extLst>
            <a:ext uri="{FF2B5EF4-FFF2-40B4-BE49-F238E27FC236}">
              <a16:creationId xmlns:a16="http://schemas.microsoft.com/office/drawing/2014/main" id="{A251931A-2089-46EF-8136-70FD997D7D24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4" name="กล่องข้อความ 4">
          <a:extLst>
            <a:ext uri="{FF2B5EF4-FFF2-40B4-BE49-F238E27FC236}">
              <a16:creationId xmlns:a16="http://schemas.microsoft.com/office/drawing/2014/main" id="{0090C7C3-F7CF-4C1B-A8C5-5DCC525302B9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5" name="กล่องข้อความ 4">
          <a:extLst>
            <a:ext uri="{FF2B5EF4-FFF2-40B4-BE49-F238E27FC236}">
              <a16:creationId xmlns:a16="http://schemas.microsoft.com/office/drawing/2014/main" id="{16C6BC39-82AC-497E-BAEB-DBF17F9E38E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6" name="กล่องข้อความ 4">
          <a:extLst>
            <a:ext uri="{FF2B5EF4-FFF2-40B4-BE49-F238E27FC236}">
              <a16:creationId xmlns:a16="http://schemas.microsoft.com/office/drawing/2014/main" id="{BFF88BBD-4D0E-40AF-BB89-91A4CA2EA11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7" name="กล่องข้อความ 4">
          <a:extLst>
            <a:ext uri="{FF2B5EF4-FFF2-40B4-BE49-F238E27FC236}">
              <a16:creationId xmlns:a16="http://schemas.microsoft.com/office/drawing/2014/main" id="{F90D2A20-1716-459C-AC52-D935E901E43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8" name="กล่องข้อความ 4">
          <a:extLst>
            <a:ext uri="{FF2B5EF4-FFF2-40B4-BE49-F238E27FC236}">
              <a16:creationId xmlns:a16="http://schemas.microsoft.com/office/drawing/2014/main" id="{AFE74DA4-FE41-4157-90F6-278A988A4C0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89" name="กล่องข้อความ 4">
          <a:extLst>
            <a:ext uri="{FF2B5EF4-FFF2-40B4-BE49-F238E27FC236}">
              <a16:creationId xmlns:a16="http://schemas.microsoft.com/office/drawing/2014/main" id="{58BDBAA1-BB6A-446E-B7EC-A4AA0572B54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0" name="กล่องข้อความ 4">
          <a:extLst>
            <a:ext uri="{FF2B5EF4-FFF2-40B4-BE49-F238E27FC236}">
              <a16:creationId xmlns:a16="http://schemas.microsoft.com/office/drawing/2014/main" id="{111D9B10-9C0C-4D84-B701-0607C4C0AA3B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1" name="กล่องข้อความ 4">
          <a:extLst>
            <a:ext uri="{FF2B5EF4-FFF2-40B4-BE49-F238E27FC236}">
              <a16:creationId xmlns:a16="http://schemas.microsoft.com/office/drawing/2014/main" id="{24E8DB84-31E8-4C6B-870F-E27E2ECFAF0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2" name="กล่องข้อความ 4">
          <a:extLst>
            <a:ext uri="{FF2B5EF4-FFF2-40B4-BE49-F238E27FC236}">
              <a16:creationId xmlns:a16="http://schemas.microsoft.com/office/drawing/2014/main" id="{33EF026A-6BE2-4EB9-84F4-73A1C283FC3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3" name="กล่องข้อความ 4">
          <a:extLst>
            <a:ext uri="{FF2B5EF4-FFF2-40B4-BE49-F238E27FC236}">
              <a16:creationId xmlns:a16="http://schemas.microsoft.com/office/drawing/2014/main" id="{CB65E810-6830-45CF-97C9-B0C79920123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4" name="กล่องข้อความ 4">
          <a:extLst>
            <a:ext uri="{FF2B5EF4-FFF2-40B4-BE49-F238E27FC236}">
              <a16:creationId xmlns:a16="http://schemas.microsoft.com/office/drawing/2014/main" id="{6AE5B65D-3F73-4AF1-85AB-5AADC0BD6F14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5" name="กล่องข้อความ 4">
          <a:extLst>
            <a:ext uri="{FF2B5EF4-FFF2-40B4-BE49-F238E27FC236}">
              <a16:creationId xmlns:a16="http://schemas.microsoft.com/office/drawing/2014/main" id="{35B1F66F-5E31-44E7-963F-4FCF39DC6BF9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6" name="กล่องข้อความ 4">
          <a:extLst>
            <a:ext uri="{FF2B5EF4-FFF2-40B4-BE49-F238E27FC236}">
              <a16:creationId xmlns:a16="http://schemas.microsoft.com/office/drawing/2014/main" id="{9B89464A-C283-4EFC-8628-680BE0DEDA2E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7" name="กล่องข้อความ 4">
          <a:extLst>
            <a:ext uri="{FF2B5EF4-FFF2-40B4-BE49-F238E27FC236}">
              <a16:creationId xmlns:a16="http://schemas.microsoft.com/office/drawing/2014/main" id="{9665F0F7-C34B-413B-9343-3BE994F8BF7D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8" name="กล่องข้อความ 4">
          <a:extLst>
            <a:ext uri="{FF2B5EF4-FFF2-40B4-BE49-F238E27FC236}">
              <a16:creationId xmlns:a16="http://schemas.microsoft.com/office/drawing/2014/main" id="{54C69D0C-06DC-47DE-928D-1731DFA0982B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399" name="กล่องข้อความ 4">
          <a:extLst>
            <a:ext uri="{FF2B5EF4-FFF2-40B4-BE49-F238E27FC236}">
              <a16:creationId xmlns:a16="http://schemas.microsoft.com/office/drawing/2014/main" id="{C9E1E6F3-ED1C-475C-A6FA-39C552B337F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0" name="กล่องข้อความ 4">
          <a:extLst>
            <a:ext uri="{FF2B5EF4-FFF2-40B4-BE49-F238E27FC236}">
              <a16:creationId xmlns:a16="http://schemas.microsoft.com/office/drawing/2014/main" id="{30C9DC94-09D6-45B0-855B-CAD5A0C974A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1" name="กล่องข้อความ 4">
          <a:extLst>
            <a:ext uri="{FF2B5EF4-FFF2-40B4-BE49-F238E27FC236}">
              <a16:creationId xmlns:a16="http://schemas.microsoft.com/office/drawing/2014/main" id="{7BB7D451-E581-46C2-A923-34F7000B1D69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2" name="กล่องข้อความ 4">
          <a:extLst>
            <a:ext uri="{FF2B5EF4-FFF2-40B4-BE49-F238E27FC236}">
              <a16:creationId xmlns:a16="http://schemas.microsoft.com/office/drawing/2014/main" id="{F724EA98-E0EE-47CB-8335-864F4004F3C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3" name="กล่องข้อความ 4">
          <a:extLst>
            <a:ext uri="{FF2B5EF4-FFF2-40B4-BE49-F238E27FC236}">
              <a16:creationId xmlns:a16="http://schemas.microsoft.com/office/drawing/2014/main" id="{496B228D-0109-45BB-A6A7-FFA5CA82B27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4" name="กล่องข้อความ 4">
          <a:extLst>
            <a:ext uri="{FF2B5EF4-FFF2-40B4-BE49-F238E27FC236}">
              <a16:creationId xmlns:a16="http://schemas.microsoft.com/office/drawing/2014/main" id="{E1AC9CE9-22C6-491A-BF40-304D8257A73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5" name="กล่องข้อความ 4">
          <a:extLst>
            <a:ext uri="{FF2B5EF4-FFF2-40B4-BE49-F238E27FC236}">
              <a16:creationId xmlns:a16="http://schemas.microsoft.com/office/drawing/2014/main" id="{F4D1A488-0522-4C1A-A779-B89B211D76F5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6" name="กล่องข้อความ 4">
          <a:extLst>
            <a:ext uri="{FF2B5EF4-FFF2-40B4-BE49-F238E27FC236}">
              <a16:creationId xmlns:a16="http://schemas.microsoft.com/office/drawing/2014/main" id="{8859BA05-22A7-4093-828E-AE087903194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7" name="กล่องข้อความ 4">
          <a:extLst>
            <a:ext uri="{FF2B5EF4-FFF2-40B4-BE49-F238E27FC236}">
              <a16:creationId xmlns:a16="http://schemas.microsoft.com/office/drawing/2014/main" id="{6F3E0778-08AF-4F9F-A081-3DB9AF82364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8" name="กล่องข้อความ 4">
          <a:extLst>
            <a:ext uri="{FF2B5EF4-FFF2-40B4-BE49-F238E27FC236}">
              <a16:creationId xmlns:a16="http://schemas.microsoft.com/office/drawing/2014/main" id="{5C1371E3-86A5-4175-BE83-907514513F5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09" name="กล่องข้อความ 4">
          <a:extLst>
            <a:ext uri="{FF2B5EF4-FFF2-40B4-BE49-F238E27FC236}">
              <a16:creationId xmlns:a16="http://schemas.microsoft.com/office/drawing/2014/main" id="{4A2CD4B1-0D97-452F-A454-2CC16AB1825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0" name="กล่องข้อความ 4">
          <a:extLst>
            <a:ext uri="{FF2B5EF4-FFF2-40B4-BE49-F238E27FC236}">
              <a16:creationId xmlns:a16="http://schemas.microsoft.com/office/drawing/2014/main" id="{92E54F43-7447-4409-B88C-FC9EFCCA913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1" name="กล่องข้อความ 4">
          <a:extLst>
            <a:ext uri="{FF2B5EF4-FFF2-40B4-BE49-F238E27FC236}">
              <a16:creationId xmlns:a16="http://schemas.microsoft.com/office/drawing/2014/main" id="{E786AA45-4AFA-47FA-A8D5-287B48F9342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2" name="กล่องข้อความ 4">
          <a:extLst>
            <a:ext uri="{FF2B5EF4-FFF2-40B4-BE49-F238E27FC236}">
              <a16:creationId xmlns:a16="http://schemas.microsoft.com/office/drawing/2014/main" id="{BCD4F33A-6714-4713-B07A-23D5973F9B4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3" name="กล่องข้อความ 4">
          <a:extLst>
            <a:ext uri="{FF2B5EF4-FFF2-40B4-BE49-F238E27FC236}">
              <a16:creationId xmlns:a16="http://schemas.microsoft.com/office/drawing/2014/main" id="{23240BCF-5A42-4629-A0C1-46116633AD6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4" name="กล่องข้อความ 4">
          <a:extLst>
            <a:ext uri="{FF2B5EF4-FFF2-40B4-BE49-F238E27FC236}">
              <a16:creationId xmlns:a16="http://schemas.microsoft.com/office/drawing/2014/main" id="{E7A4D1B6-949B-49C9-B061-864F71C8181A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5" name="กล่องข้อความ 4">
          <a:extLst>
            <a:ext uri="{FF2B5EF4-FFF2-40B4-BE49-F238E27FC236}">
              <a16:creationId xmlns:a16="http://schemas.microsoft.com/office/drawing/2014/main" id="{C857628E-3886-4D5F-90A0-0CB86574100C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6" name="กล่องข้อความ 4">
          <a:extLst>
            <a:ext uri="{FF2B5EF4-FFF2-40B4-BE49-F238E27FC236}">
              <a16:creationId xmlns:a16="http://schemas.microsoft.com/office/drawing/2014/main" id="{B786B551-B200-4EE2-BCA8-AB0658A21882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7" name="กล่องข้อความ 4">
          <a:extLst>
            <a:ext uri="{FF2B5EF4-FFF2-40B4-BE49-F238E27FC236}">
              <a16:creationId xmlns:a16="http://schemas.microsoft.com/office/drawing/2014/main" id="{6817EF12-3C02-4484-9E3E-117698782E0B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8" name="กล่องข้อความ 4">
          <a:extLst>
            <a:ext uri="{FF2B5EF4-FFF2-40B4-BE49-F238E27FC236}">
              <a16:creationId xmlns:a16="http://schemas.microsoft.com/office/drawing/2014/main" id="{3782464D-EF0A-462D-9A52-161D2C8E8F1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19" name="กล่องข้อความ 4">
          <a:extLst>
            <a:ext uri="{FF2B5EF4-FFF2-40B4-BE49-F238E27FC236}">
              <a16:creationId xmlns:a16="http://schemas.microsoft.com/office/drawing/2014/main" id="{8C928ACE-8864-4387-94BD-B24F55570AE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0" name="กล่องข้อความ 4">
          <a:extLst>
            <a:ext uri="{FF2B5EF4-FFF2-40B4-BE49-F238E27FC236}">
              <a16:creationId xmlns:a16="http://schemas.microsoft.com/office/drawing/2014/main" id="{24AD27E7-F7C3-4498-ACE0-968ED2F07E7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1" name="กล่องข้อความ 4">
          <a:extLst>
            <a:ext uri="{FF2B5EF4-FFF2-40B4-BE49-F238E27FC236}">
              <a16:creationId xmlns:a16="http://schemas.microsoft.com/office/drawing/2014/main" id="{102CE923-6CE0-44EC-A0DA-9CB65AF4D6E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2" name="กล่องข้อความ 4">
          <a:extLst>
            <a:ext uri="{FF2B5EF4-FFF2-40B4-BE49-F238E27FC236}">
              <a16:creationId xmlns:a16="http://schemas.microsoft.com/office/drawing/2014/main" id="{603455BB-7F1F-49C3-87B5-3788F57C8CD9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3" name="กล่องข้อความ 4">
          <a:extLst>
            <a:ext uri="{FF2B5EF4-FFF2-40B4-BE49-F238E27FC236}">
              <a16:creationId xmlns:a16="http://schemas.microsoft.com/office/drawing/2014/main" id="{978D1FFB-2B72-4B89-811F-7FBD4B02E40F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4" name="กล่องข้อความ 4">
          <a:extLst>
            <a:ext uri="{FF2B5EF4-FFF2-40B4-BE49-F238E27FC236}">
              <a16:creationId xmlns:a16="http://schemas.microsoft.com/office/drawing/2014/main" id="{118EBAC2-CD85-435B-B764-5BCBFE5F6C2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5" name="กล่องข้อความ 4">
          <a:extLst>
            <a:ext uri="{FF2B5EF4-FFF2-40B4-BE49-F238E27FC236}">
              <a16:creationId xmlns:a16="http://schemas.microsoft.com/office/drawing/2014/main" id="{41730536-6E4B-400B-8E47-315121C12B57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6" name="กล่องข้อความ 4">
          <a:extLst>
            <a:ext uri="{FF2B5EF4-FFF2-40B4-BE49-F238E27FC236}">
              <a16:creationId xmlns:a16="http://schemas.microsoft.com/office/drawing/2014/main" id="{31B859CE-DEA0-4AA6-9899-83E78F35C4E5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7" name="กล่องข้อความ 4">
          <a:extLst>
            <a:ext uri="{FF2B5EF4-FFF2-40B4-BE49-F238E27FC236}">
              <a16:creationId xmlns:a16="http://schemas.microsoft.com/office/drawing/2014/main" id="{254E02AE-A9EC-4F47-8358-DDE73CA4F3D3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8" name="กล่องข้อความ 4">
          <a:extLst>
            <a:ext uri="{FF2B5EF4-FFF2-40B4-BE49-F238E27FC236}">
              <a16:creationId xmlns:a16="http://schemas.microsoft.com/office/drawing/2014/main" id="{E61EDEA5-E966-4918-B090-01605B1B927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29" name="กล่องข้อความ 4">
          <a:extLst>
            <a:ext uri="{FF2B5EF4-FFF2-40B4-BE49-F238E27FC236}">
              <a16:creationId xmlns:a16="http://schemas.microsoft.com/office/drawing/2014/main" id="{53CB3FB3-32BA-4FEE-8B72-91F9574A0968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0" name="กล่องข้อความ 4">
          <a:extLst>
            <a:ext uri="{FF2B5EF4-FFF2-40B4-BE49-F238E27FC236}">
              <a16:creationId xmlns:a16="http://schemas.microsoft.com/office/drawing/2014/main" id="{555F4A6D-71D8-42BB-8F20-0C200496532D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1" name="กล่องข้อความ 4">
          <a:extLst>
            <a:ext uri="{FF2B5EF4-FFF2-40B4-BE49-F238E27FC236}">
              <a16:creationId xmlns:a16="http://schemas.microsoft.com/office/drawing/2014/main" id="{46F858DC-8126-4511-8115-07D2C454037E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2" name="กล่องข้อความ 4">
          <a:extLst>
            <a:ext uri="{FF2B5EF4-FFF2-40B4-BE49-F238E27FC236}">
              <a16:creationId xmlns:a16="http://schemas.microsoft.com/office/drawing/2014/main" id="{BA6CC737-1F17-448F-879A-ABE72C1C2AB8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3" name="กล่องข้อความ 4">
          <a:extLst>
            <a:ext uri="{FF2B5EF4-FFF2-40B4-BE49-F238E27FC236}">
              <a16:creationId xmlns:a16="http://schemas.microsoft.com/office/drawing/2014/main" id="{EDE8F18D-61A2-45A8-AFDB-03938B15156E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4" name="กล่องข้อความ 4">
          <a:extLst>
            <a:ext uri="{FF2B5EF4-FFF2-40B4-BE49-F238E27FC236}">
              <a16:creationId xmlns:a16="http://schemas.microsoft.com/office/drawing/2014/main" id="{AACA2BA0-98C1-4A56-93E8-DB51C99E4716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5" name="กล่องข้อความ 4">
          <a:extLst>
            <a:ext uri="{FF2B5EF4-FFF2-40B4-BE49-F238E27FC236}">
              <a16:creationId xmlns:a16="http://schemas.microsoft.com/office/drawing/2014/main" id="{4793CA3D-F884-475D-A570-27DC64E49AE6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6" name="กล่องข้อความ 4">
          <a:extLst>
            <a:ext uri="{FF2B5EF4-FFF2-40B4-BE49-F238E27FC236}">
              <a16:creationId xmlns:a16="http://schemas.microsoft.com/office/drawing/2014/main" id="{4135EC96-2E15-46E1-97A9-CE15CA1A7471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23</xdr:row>
      <xdr:rowOff>47625</xdr:rowOff>
    </xdr:from>
    <xdr:ext cx="65" cy="170239"/>
    <xdr:sp macro="" textlink="">
      <xdr:nvSpPr>
        <xdr:cNvPr id="437" name="กล่องข้อความ 4">
          <a:extLst>
            <a:ext uri="{FF2B5EF4-FFF2-40B4-BE49-F238E27FC236}">
              <a16:creationId xmlns:a16="http://schemas.microsoft.com/office/drawing/2014/main" id="{FE026CFD-9CC8-4223-9E54-25B9C7A87B94}"/>
            </a:ext>
          </a:extLst>
        </xdr:cNvPr>
        <xdr:cNvSpPr txBox="1"/>
      </xdr:nvSpPr>
      <xdr:spPr>
        <a:xfrm>
          <a:off x="1600200" y="72675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38" name="กล่องข้อความ 437">
          <a:extLst>
            <a:ext uri="{FF2B5EF4-FFF2-40B4-BE49-F238E27FC236}">
              <a16:creationId xmlns:a16="http://schemas.microsoft.com/office/drawing/2014/main" id="{24F5679D-61CD-4481-AC09-251EB8A04B76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39" name="กล่องข้อความ 4">
          <a:extLst>
            <a:ext uri="{FF2B5EF4-FFF2-40B4-BE49-F238E27FC236}">
              <a16:creationId xmlns:a16="http://schemas.microsoft.com/office/drawing/2014/main" id="{AFBF37D6-1AE3-41CE-9582-C2505D138EA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0" name="กล่องข้อความ 4">
          <a:extLst>
            <a:ext uri="{FF2B5EF4-FFF2-40B4-BE49-F238E27FC236}">
              <a16:creationId xmlns:a16="http://schemas.microsoft.com/office/drawing/2014/main" id="{D2475B55-3E47-45FA-99AB-2FFBBD1ACEF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1" name="กล่องข้อความ 4">
          <a:extLst>
            <a:ext uri="{FF2B5EF4-FFF2-40B4-BE49-F238E27FC236}">
              <a16:creationId xmlns:a16="http://schemas.microsoft.com/office/drawing/2014/main" id="{5A6C0883-A601-4B95-885F-CE278242C15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2" name="กล่องข้อความ 4">
          <a:extLst>
            <a:ext uri="{FF2B5EF4-FFF2-40B4-BE49-F238E27FC236}">
              <a16:creationId xmlns:a16="http://schemas.microsoft.com/office/drawing/2014/main" id="{FF0F9833-877F-47C4-B48C-B40E366126A8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43" name="กล่องข้อความ 3">
          <a:extLst>
            <a:ext uri="{FF2B5EF4-FFF2-40B4-BE49-F238E27FC236}">
              <a16:creationId xmlns:a16="http://schemas.microsoft.com/office/drawing/2014/main" id="{C4ACA1CE-10F2-4776-B74E-9EAC6C478E32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4" name="กล่องข้อความ 4">
          <a:extLst>
            <a:ext uri="{FF2B5EF4-FFF2-40B4-BE49-F238E27FC236}">
              <a16:creationId xmlns:a16="http://schemas.microsoft.com/office/drawing/2014/main" id="{E2257824-43AF-4259-9ED6-D557D16EACF0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5" name="กล่องข้อความ 4">
          <a:extLst>
            <a:ext uri="{FF2B5EF4-FFF2-40B4-BE49-F238E27FC236}">
              <a16:creationId xmlns:a16="http://schemas.microsoft.com/office/drawing/2014/main" id="{5D4B61A1-D192-4610-8882-10E2A2851FD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6" name="กล่องข้อความ 4">
          <a:extLst>
            <a:ext uri="{FF2B5EF4-FFF2-40B4-BE49-F238E27FC236}">
              <a16:creationId xmlns:a16="http://schemas.microsoft.com/office/drawing/2014/main" id="{4703C610-BB16-402D-AA2B-90A6D261A5B9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7" name="กล่องข้อความ 446">
          <a:extLst>
            <a:ext uri="{FF2B5EF4-FFF2-40B4-BE49-F238E27FC236}">
              <a16:creationId xmlns:a16="http://schemas.microsoft.com/office/drawing/2014/main" id="{E490C9C6-8D77-4D56-8AF5-E58917B98F4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8" name="กล่องข้อความ 4">
          <a:extLst>
            <a:ext uri="{FF2B5EF4-FFF2-40B4-BE49-F238E27FC236}">
              <a16:creationId xmlns:a16="http://schemas.microsoft.com/office/drawing/2014/main" id="{D47FBDA4-DA6E-4E42-832F-D41839F5465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49" name="กล่องข้อความ 4">
          <a:extLst>
            <a:ext uri="{FF2B5EF4-FFF2-40B4-BE49-F238E27FC236}">
              <a16:creationId xmlns:a16="http://schemas.microsoft.com/office/drawing/2014/main" id="{41C82E08-AD24-4648-A87F-CB14C913B5CC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0" name="กล่องข้อความ 449">
          <a:extLst>
            <a:ext uri="{FF2B5EF4-FFF2-40B4-BE49-F238E27FC236}">
              <a16:creationId xmlns:a16="http://schemas.microsoft.com/office/drawing/2014/main" id="{43E193CC-509B-4F46-A3CA-57DBE56C7770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1" name="กล่องข้อความ 4">
          <a:extLst>
            <a:ext uri="{FF2B5EF4-FFF2-40B4-BE49-F238E27FC236}">
              <a16:creationId xmlns:a16="http://schemas.microsoft.com/office/drawing/2014/main" id="{475F3E5F-F4DD-4751-B24B-1B6B461C50BD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2" name="กล่องข้อความ 4">
          <a:extLst>
            <a:ext uri="{FF2B5EF4-FFF2-40B4-BE49-F238E27FC236}">
              <a16:creationId xmlns:a16="http://schemas.microsoft.com/office/drawing/2014/main" id="{E7D5179A-B3F7-42E0-BDF0-BDAA4E2BD0A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3" name="กล่องข้อความ 4">
          <a:extLst>
            <a:ext uri="{FF2B5EF4-FFF2-40B4-BE49-F238E27FC236}">
              <a16:creationId xmlns:a16="http://schemas.microsoft.com/office/drawing/2014/main" id="{443C8744-BED3-4031-A9C3-846A9657E5C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4" name="กล่องข้อความ 4">
          <a:extLst>
            <a:ext uri="{FF2B5EF4-FFF2-40B4-BE49-F238E27FC236}">
              <a16:creationId xmlns:a16="http://schemas.microsoft.com/office/drawing/2014/main" id="{6DF98161-D231-4029-916B-9777F3CF4527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55" name="กล่องข้อความ 3">
          <a:extLst>
            <a:ext uri="{FF2B5EF4-FFF2-40B4-BE49-F238E27FC236}">
              <a16:creationId xmlns:a16="http://schemas.microsoft.com/office/drawing/2014/main" id="{B790DC09-3AC2-4E29-BF03-D2449297CDE9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6" name="กล่องข้อความ 4">
          <a:extLst>
            <a:ext uri="{FF2B5EF4-FFF2-40B4-BE49-F238E27FC236}">
              <a16:creationId xmlns:a16="http://schemas.microsoft.com/office/drawing/2014/main" id="{E9B8E0F4-AC76-476C-8E63-F00DB7E3CB33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7" name="กล่องข้อความ 4">
          <a:extLst>
            <a:ext uri="{FF2B5EF4-FFF2-40B4-BE49-F238E27FC236}">
              <a16:creationId xmlns:a16="http://schemas.microsoft.com/office/drawing/2014/main" id="{518B0533-A4A1-4AD4-89C5-E70439C95331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8" name="กล่องข้อความ 4">
          <a:extLst>
            <a:ext uri="{FF2B5EF4-FFF2-40B4-BE49-F238E27FC236}">
              <a16:creationId xmlns:a16="http://schemas.microsoft.com/office/drawing/2014/main" id="{1B3A887E-A325-41E7-985E-274F0FCF3856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59" name="กล่องข้อความ 458">
          <a:extLst>
            <a:ext uri="{FF2B5EF4-FFF2-40B4-BE49-F238E27FC236}">
              <a16:creationId xmlns:a16="http://schemas.microsoft.com/office/drawing/2014/main" id="{27003486-2C50-4BCB-B810-3FC77258B9F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0" name="กล่องข้อความ 4">
          <a:extLst>
            <a:ext uri="{FF2B5EF4-FFF2-40B4-BE49-F238E27FC236}">
              <a16:creationId xmlns:a16="http://schemas.microsoft.com/office/drawing/2014/main" id="{D147B259-5629-4A9C-B84E-7FE5DA79C931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1" name="กล่องข้อความ 4">
          <a:extLst>
            <a:ext uri="{FF2B5EF4-FFF2-40B4-BE49-F238E27FC236}">
              <a16:creationId xmlns:a16="http://schemas.microsoft.com/office/drawing/2014/main" id="{CED880D7-E639-47BE-964C-1FD23ED3B36B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2" name="กล่องข้อความ 4">
          <a:extLst>
            <a:ext uri="{FF2B5EF4-FFF2-40B4-BE49-F238E27FC236}">
              <a16:creationId xmlns:a16="http://schemas.microsoft.com/office/drawing/2014/main" id="{E890198F-4957-4856-865A-BF3B0E6A405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3" name="กล่องข้อความ 4">
          <a:extLst>
            <a:ext uri="{FF2B5EF4-FFF2-40B4-BE49-F238E27FC236}">
              <a16:creationId xmlns:a16="http://schemas.microsoft.com/office/drawing/2014/main" id="{017F310B-8807-432D-920A-7391A15C1502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64" name="กล่องข้อความ 3">
          <a:extLst>
            <a:ext uri="{FF2B5EF4-FFF2-40B4-BE49-F238E27FC236}">
              <a16:creationId xmlns:a16="http://schemas.microsoft.com/office/drawing/2014/main" id="{CF210838-7783-4597-8A11-CE4A15DBC8D6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5" name="กล่องข้อความ 4">
          <a:extLst>
            <a:ext uri="{FF2B5EF4-FFF2-40B4-BE49-F238E27FC236}">
              <a16:creationId xmlns:a16="http://schemas.microsoft.com/office/drawing/2014/main" id="{04E1CCDE-8E71-4AB9-816E-06FAFB3CC1F2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6" name="กล่องข้อความ 4">
          <a:extLst>
            <a:ext uri="{FF2B5EF4-FFF2-40B4-BE49-F238E27FC236}">
              <a16:creationId xmlns:a16="http://schemas.microsoft.com/office/drawing/2014/main" id="{4D4D8622-D1EA-47A6-9482-3767CBDF8AB3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7" name="กล่องข้อความ 4">
          <a:extLst>
            <a:ext uri="{FF2B5EF4-FFF2-40B4-BE49-F238E27FC236}">
              <a16:creationId xmlns:a16="http://schemas.microsoft.com/office/drawing/2014/main" id="{6F1E2D7D-4E86-464A-B876-92A55CAED6E3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8" name="กล่องข้อความ 467">
          <a:extLst>
            <a:ext uri="{FF2B5EF4-FFF2-40B4-BE49-F238E27FC236}">
              <a16:creationId xmlns:a16="http://schemas.microsoft.com/office/drawing/2014/main" id="{73923F68-E84F-44B1-9926-4DF2AF48DBD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69" name="กล่องข้อความ 4">
          <a:extLst>
            <a:ext uri="{FF2B5EF4-FFF2-40B4-BE49-F238E27FC236}">
              <a16:creationId xmlns:a16="http://schemas.microsoft.com/office/drawing/2014/main" id="{FA11AE76-80F0-40C6-B4B1-E2E520194F60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0" name="กล่องข้อความ 4">
          <a:extLst>
            <a:ext uri="{FF2B5EF4-FFF2-40B4-BE49-F238E27FC236}">
              <a16:creationId xmlns:a16="http://schemas.microsoft.com/office/drawing/2014/main" id="{CE32D4B9-19FB-4DA7-8424-410EF233591A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1" name="กล่องข้อความ 4">
          <a:extLst>
            <a:ext uri="{FF2B5EF4-FFF2-40B4-BE49-F238E27FC236}">
              <a16:creationId xmlns:a16="http://schemas.microsoft.com/office/drawing/2014/main" id="{A84AB706-B79D-4BC2-9875-1EEC66C19793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2" name="กล่องข้อความ 4">
          <a:extLst>
            <a:ext uri="{FF2B5EF4-FFF2-40B4-BE49-F238E27FC236}">
              <a16:creationId xmlns:a16="http://schemas.microsoft.com/office/drawing/2014/main" id="{4E5E4A71-24A3-4046-A11A-170CB7A00C6E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28</xdr:row>
      <xdr:rowOff>47625</xdr:rowOff>
    </xdr:from>
    <xdr:ext cx="65" cy="170239"/>
    <xdr:sp macro="" textlink="">
      <xdr:nvSpPr>
        <xdr:cNvPr id="473" name="กล่องข้อความ 3">
          <a:extLst>
            <a:ext uri="{FF2B5EF4-FFF2-40B4-BE49-F238E27FC236}">
              <a16:creationId xmlns:a16="http://schemas.microsoft.com/office/drawing/2014/main" id="{846C8DA4-3F77-4B7A-9D22-FA0C923ABBCF}"/>
            </a:ext>
          </a:extLst>
        </xdr:cNvPr>
        <xdr:cNvSpPr txBox="1"/>
      </xdr:nvSpPr>
      <xdr:spPr>
        <a:xfrm>
          <a:off x="11430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4" name="กล่องข้อความ 4">
          <a:extLst>
            <a:ext uri="{FF2B5EF4-FFF2-40B4-BE49-F238E27FC236}">
              <a16:creationId xmlns:a16="http://schemas.microsoft.com/office/drawing/2014/main" id="{C055AC18-82F9-4BD0-BC3D-543AC35167B2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5" name="กล่องข้อความ 4">
          <a:extLst>
            <a:ext uri="{FF2B5EF4-FFF2-40B4-BE49-F238E27FC236}">
              <a16:creationId xmlns:a16="http://schemas.microsoft.com/office/drawing/2014/main" id="{A824B691-7A6F-4BE4-A3F4-B8DDED6A5AB9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28</xdr:row>
      <xdr:rowOff>47625</xdr:rowOff>
    </xdr:from>
    <xdr:ext cx="65" cy="170239"/>
    <xdr:sp macro="" textlink="">
      <xdr:nvSpPr>
        <xdr:cNvPr id="476" name="กล่องข้อความ 4">
          <a:extLst>
            <a:ext uri="{FF2B5EF4-FFF2-40B4-BE49-F238E27FC236}">
              <a16:creationId xmlns:a16="http://schemas.microsoft.com/office/drawing/2014/main" id="{56DC40C4-146D-4896-B275-613CF13DC0F4}"/>
            </a:ext>
          </a:extLst>
        </xdr:cNvPr>
        <xdr:cNvSpPr txBox="1"/>
      </xdr:nvSpPr>
      <xdr:spPr>
        <a:xfrm>
          <a:off x="1600200" y="8553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7" name="กล่องข้อความ 476">
          <a:extLst>
            <a:ext uri="{FF2B5EF4-FFF2-40B4-BE49-F238E27FC236}">
              <a16:creationId xmlns:a16="http://schemas.microsoft.com/office/drawing/2014/main" id="{A0B160B0-6178-4438-970D-429A0169768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8" name="กล่องข้อความ 4">
          <a:extLst>
            <a:ext uri="{FF2B5EF4-FFF2-40B4-BE49-F238E27FC236}">
              <a16:creationId xmlns:a16="http://schemas.microsoft.com/office/drawing/2014/main" id="{1946272A-3324-4543-A79E-CA2F0A29BD9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79" name="กล่องข้อความ 4">
          <a:extLst>
            <a:ext uri="{FF2B5EF4-FFF2-40B4-BE49-F238E27FC236}">
              <a16:creationId xmlns:a16="http://schemas.microsoft.com/office/drawing/2014/main" id="{2ED07C73-F0EF-4070-A1F8-6024472329A1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0" name="กล่องข้อความ 4">
          <a:extLst>
            <a:ext uri="{FF2B5EF4-FFF2-40B4-BE49-F238E27FC236}">
              <a16:creationId xmlns:a16="http://schemas.microsoft.com/office/drawing/2014/main" id="{C964AD8D-D356-4811-AC66-E0B01E1282C9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1" name="กล่องข้อความ 4">
          <a:extLst>
            <a:ext uri="{FF2B5EF4-FFF2-40B4-BE49-F238E27FC236}">
              <a16:creationId xmlns:a16="http://schemas.microsoft.com/office/drawing/2014/main" id="{B09FF9E2-D57E-4392-A0AC-2D33121AE4ED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762000</xdr:colOff>
      <xdr:row>29</xdr:row>
      <xdr:rowOff>47625</xdr:rowOff>
    </xdr:from>
    <xdr:ext cx="65" cy="170239"/>
    <xdr:sp macro="" textlink="">
      <xdr:nvSpPr>
        <xdr:cNvPr id="482" name="กล่องข้อความ 3">
          <a:extLst>
            <a:ext uri="{FF2B5EF4-FFF2-40B4-BE49-F238E27FC236}">
              <a16:creationId xmlns:a16="http://schemas.microsoft.com/office/drawing/2014/main" id="{283CD2EA-7507-4460-9B79-7E37149D5F18}"/>
            </a:ext>
          </a:extLst>
        </xdr:cNvPr>
        <xdr:cNvSpPr txBox="1"/>
      </xdr:nvSpPr>
      <xdr:spPr>
        <a:xfrm>
          <a:off x="11430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3" name="กล่องข้อความ 4">
          <a:extLst>
            <a:ext uri="{FF2B5EF4-FFF2-40B4-BE49-F238E27FC236}">
              <a16:creationId xmlns:a16="http://schemas.microsoft.com/office/drawing/2014/main" id="{3EEC3B06-9E48-4BAA-B4D0-5261C1C4B07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4" name="กล่องข้อความ 4">
          <a:extLst>
            <a:ext uri="{FF2B5EF4-FFF2-40B4-BE49-F238E27FC236}">
              <a16:creationId xmlns:a16="http://schemas.microsoft.com/office/drawing/2014/main" id="{323F6844-6B15-4214-98D6-CF8B10AC88EF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5" name="กล่องข้อความ 4">
          <a:extLst>
            <a:ext uri="{FF2B5EF4-FFF2-40B4-BE49-F238E27FC236}">
              <a16:creationId xmlns:a16="http://schemas.microsoft.com/office/drawing/2014/main" id="{B4474332-80A2-400A-9722-98B93022CC75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6" name="กล่องข้อความ 485">
          <a:extLst>
            <a:ext uri="{FF2B5EF4-FFF2-40B4-BE49-F238E27FC236}">
              <a16:creationId xmlns:a16="http://schemas.microsoft.com/office/drawing/2014/main" id="{F1AD065C-E246-46F8-84F6-CE7BFDE47D82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7" name="กล่องข้อความ 4">
          <a:extLst>
            <a:ext uri="{FF2B5EF4-FFF2-40B4-BE49-F238E27FC236}">
              <a16:creationId xmlns:a16="http://schemas.microsoft.com/office/drawing/2014/main" id="{C9ECB28D-C412-4918-9FA3-67379847ACE7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1219200</xdr:colOff>
      <xdr:row>29</xdr:row>
      <xdr:rowOff>47625</xdr:rowOff>
    </xdr:from>
    <xdr:ext cx="65" cy="170239"/>
    <xdr:sp macro="" textlink="">
      <xdr:nvSpPr>
        <xdr:cNvPr id="488" name="กล่องข้อความ 4">
          <a:extLst>
            <a:ext uri="{FF2B5EF4-FFF2-40B4-BE49-F238E27FC236}">
              <a16:creationId xmlns:a16="http://schemas.microsoft.com/office/drawing/2014/main" id="{37369855-7EA2-4732-B0F9-F272A56EAD5E}"/>
            </a:ext>
          </a:extLst>
        </xdr:cNvPr>
        <xdr:cNvSpPr txBox="1"/>
      </xdr:nvSpPr>
      <xdr:spPr>
        <a:xfrm>
          <a:off x="1600200" y="88106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29;.&#3610;.&#3605;.%20&#3627;&#3609;&#3629;&#3591;&#3607;&#3619;&#3634;&#3618;&#3586;&#3634;&#3623;\&#3611;&#3619;&#3632;&#3617;&#3634;&#3603;&#3619;&#3634;&#3588;&#3634;&#3650;&#3588;&#3619;&#3591;&#3585;&#3634;&#3619;&#3585;&#3656;&#3629;&#3626;&#3619;&#3657;&#3634;&#3591;\&#3611;&#3619;&#3632;&#3617;&#3634;&#3603;&#3619;&#3634;&#3588;&#3634;&#3591;&#3610;&#3611;&#3637;%2066\&#3619;&#3634;&#3618;&#3585;&#3634;&#3619;&#3588;&#3635;&#3609;&#3623;&#3603;&#3619;&#3634;&#3588;&#3634;&#3591;&#3634;&#3609;&#3607;&#3634;&#3591;%20240266.xls" TargetMode="External"/><Relationship Id="rId1" Type="http://schemas.openxmlformats.org/officeDocument/2006/relationships/externalLinkPath" Target="file:///D:\&#3629;.&#3610;.&#3605;.%20&#3627;&#3609;&#3629;&#3591;&#3607;&#3619;&#3634;&#3618;&#3586;&#3634;&#3623;\&#3611;&#3619;&#3632;&#3617;&#3634;&#3603;&#3619;&#3634;&#3588;&#3634;&#3650;&#3588;&#3619;&#3591;&#3585;&#3634;&#3619;&#3585;&#3656;&#3629;&#3626;&#3619;&#3657;&#3634;&#3591;\&#3611;&#3619;&#3632;&#3617;&#3634;&#3603;&#3619;&#3634;&#3588;&#3634;&#3591;&#3610;&#3611;&#3637;%2066\&#3619;&#3634;&#3618;&#3585;&#3634;&#3619;&#3588;&#3635;&#3609;&#3623;&#3603;&#3619;&#3634;&#3588;&#3634;&#3591;&#3634;&#3609;&#3607;&#3634;&#3591;%20240266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50;&#3611;&#3619;&#3649;&#3585;&#3619;&#3617;&#3588;&#3635;&#3609;&#3623;&#3603;&#3619;&#3634;&#3588;&#3634;&#3585;&#3621;&#3634;&#3591;\36-54.xlsx" TargetMode="External"/><Relationship Id="rId1" Type="http://schemas.openxmlformats.org/officeDocument/2006/relationships/externalLinkPath" Target="file:///D:\&#3650;&#3611;&#3619;&#3649;&#3585;&#3619;&#3617;&#3588;&#3635;&#3609;&#3623;&#3603;&#3619;&#3634;&#3588;&#3634;&#3585;&#3621;&#3634;&#3591;\36-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</sheetNames>
    <sheetDataSet>
      <sheetData sheetId="0"/>
      <sheetData sheetId="1"/>
      <sheetData sheetId="2"/>
      <sheetData sheetId="3"/>
      <sheetData sheetId="4">
        <row r="4">
          <cell r="F4" t="str">
            <v>องค์การบริหารส่วนตำบลหนองทรายขาว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2">
          <cell r="G12">
            <v>46.84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M5">
            <v>1.3624000000000001</v>
          </cell>
        </row>
      </sheetData>
      <sheetData sheetId="40">
        <row r="5">
          <cell r="N5">
            <v>1.2782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เริ่มต้น"/>
      <sheetName val="ปร.5"/>
      <sheetName val="ปร.4"/>
      <sheetName val="รายการคำนวณ"/>
      <sheetName val="ตารางค่าดำเนินการ"/>
      <sheetName val="ตารางค่าขนส่ง"/>
      <sheetName val="Table 1"/>
      <sheetName val="Factor F"/>
    </sheetNames>
    <sheetDataSet>
      <sheetData sheetId="0">
        <row r="13">
          <cell r="C13" t="str">
            <v>ปกติ</v>
          </cell>
        </row>
        <row r="23">
          <cell r="G23">
            <v>48</v>
          </cell>
        </row>
      </sheetData>
      <sheetData sheetId="1"/>
      <sheetData sheetId="2"/>
      <sheetData sheetId="3"/>
      <sheetData sheetId="4">
        <row r="4">
          <cell r="B4">
            <v>29.5</v>
          </cell>
          <cell r="C4" t="str">
            <v>ปกติ</v>
          </cell>
          <cell r="D4">
            <v>1.26</v>
          </cell>
          <cell r="E4">
            <v>2.57</v>
          </cell>
          <cell r="F4">
            <v>20.22</v>
          </cell>
          <cell r="G4">
            <v>54.84</v>
          </cell>
          <cell r="H4">
            <v>86.87</v>
          </cell>
          <cell r="I4">
            <v>24.84</v>
          </cell>
          <cell r="J4">
            <v>18.11</v>
          </cell>
          <cell r="K4">
            <v>18.2</v>
          </cell>
          <cell r="L4">
            <v>8.8800000000000008</v>
          </cell>
          <cell r="M4">
            <v>32.340000000000003</v>
          </cell>
          <cell r="N4">
            <v>40.75</v>
          </cell>
          <cell r="O4">
            <v>28.3</v>
          </cell>
          <cell r="P4">
            <v>71.790000000000006</v>
          </cell>
          <cell r="Q4">
            <v>42.21</v>
          </cell>
          <cell r="R4">
            <v>45.7</v>
          </cell>
          <cell r="S4">
            <v>46.51</v>
          </cell>
          <cell r="T4">
            <v>50.02</v>
          </cell>
          <cell r="U4">
            <v>0.7</v>
          </cell>
        </row>
        <row r="5">
          <cell r="B5">
            <v>30.5</v>
          </cell>
          <cell r="C5" t="str">
            <v>ปกติ</v>
          </cell>
          <cell r="D5">
            <v>1.27</v>
          </cell>
          <cell r="E5">
            <v>2.6</v>
          </cell>
          <cell r="F5">
            <v>20.440000000000001</v>
          </cell>
          <cell r="G5">
            <v>55.38</v>
          </cell>
          <cell r="H5">
            <v>87.64</v>
          </cell>
          <cell r="I5">
            <v>24.98</v>
          </cell>
          <cell r="J5">
            <v>18.3</v>
          </cell>
          <cell r="K5">
            <v>18.39</v>
          </cell>
          <cell r="L5">
            <v>8.9600000000000009</v>
          </cell>
          <cell r="M5">
            <v>32.729999999999997</v>
          </cell>
          <cell r="N5">
            <v>41.2</v>
          </cell>
          <cell r="O5">
            <v>28.69</v>
          </cell>
          <cell r="P5">
            <v>72.38</v>
          </cell>
          <cell r="Q5">
            <v>42.62</v>
          </cell>
          <cell r="R5">
            <v>46.15</v>
          </cell>
          <cell r="S5">
            <v>47</v>
          </cell>
          <cell r="T5">
            <v>50.56</v>
          </cell>
          <cell r="U5">
            <v>0.72</v>
          </cell>
        </row>
        <row r="6">
          <cell r="B6">
            <v>31.5</v>
          </cell>
          <cell r="C6" t="str">
            <v>ปกติ</v>
          </cell>
          <cell r="D6">
            <v>1.28</v>
          </cell>
          <cell r="E6">
            <v>2.62</v>
          </cell>
          <cell r="F6">
            <v>20.66</v>
          </cell>
          <cell r="G6">
            <v>55.92</v>
          </cell>
          <cell r="H6">
            <v>88.42</v>
          </cell>
          <cell r="I6">
            <v>25.12</v>
          </cell>
          <cell r="J6">
            <v>18.48</v>
          </cell>
          <cell r="K6">
            <v>18.59</v>
          </cell>
          <cell r="L6">
            <v>9.0399999999999991</v>
          </cell>
          <cell r="M6">
            <v>33.119999999999997</v>
          </cell>
          <cell r="N6">
            <v>41.65</v>
          </cell>
          <cell r="O6">
            <v>29.07</v>
          </cell>
          <cell r="P6">
            <v>72.959999999999994</v>
          </cell>
          <cell r="Q6">
            <v>43.02</v>
          </cell>
          <cell r="R6">
            <v>46.6</v>
          </cell>
          <cell r="S6">
            <v>47.49</v>
          </cell>
          <cell r="T6">
            <v>51.1</v>
          </cell>
          <cell r="U6">
            <v>0.73</v>
          </cell>
        </row>
        <row r="7">
          <cell r="B7">
            <v>29.5</v>
          </cell>
          <cell r="C7" t="str">
            <v>ฝนชุก</v>
          </cell>
          <cell r="D7">
            <v>1.3</v>
          </cell>
          <cell r="E7">
            <v>2.65</v>
          </cell>
          <cell r="F7">
            <v>20.96</v>
          </cell>
          <cell r="G7">
            <v>58.08</v>
          </cell>
          <cell r="H7">
            <v>93.3</v>
          </cell>
          <cell r="I7">
            <v>25.89</v>
          </cell>
          <cell r="J7">
            <v>18.87</v>
          </cell>
          <cell r="K7">
            <v>18.87</v>
          </cell>
          <cell r="L7">
            <v>9.31</v>
          </cell>
          <cell r="M7">
            <v>33.18</v>
          </cell>
          <cell r="N7">
            <v>42.05</v>
          </cell>
          <cell r="O7">
            <v>28.3</v>
          </cell>
          <cell r="P7">
            <v>71.790000000000006</v>
          </cell>
          <cell r="Q7">
            <v>44.91</v>
          </cell>
          <cell r="R7">
            <v>48.4</v>
          </cell>
          <cell r="S7">
            <v>49.36</v>
          </cell>
          <cell r="T7">
            <v>52.87</v>
          </cell>
          <cell r="U7">
            <v>0.7</v>
          </cell>
        </row>
        <row r="8">
          <cell r="B8">
            <v>30.5</v>
          </cell>
          <cell r="C8" t="str">
            <v>ฝนชุก</v>
          </cell>
          <cell r="D8">
            <v>1.31</v>
          </cell>
          <cell r="E8">
            <v>2.68</v>
          </cell>
          <cell r="F8">
            <v>21.18</v>
          </cell>
          <cell r="G8">
            <v>58.62</v>
          </cell>
          <cell r="H8">
            <v>94.07</v>
          </cell>
          <cell r="I8">
            <v>26.03</v>
          </cell>
          <cell r="J8">
            <v>19.059999999999999</v>
          </cell>
          <cell r="K8">
            <v>19.059999999999999</v>
          </cell>
          <cell r="L8">
            <v>9.39</v>
          </cell>
          <cell r="M8">
            <v>33.57</v>
          </cell>
          <cell r="N8">
            <v>42.5</v>
          </cell>
          <cell r="O8">
            <v>28.69</v>
          </cell>
          <cell r="P8">
            <v>72.38</v>
          </cell>
          <cell r="Q8">
            <v>45.32</v>
          </cell>
          <cell r="R8">
            <v>48.85</v>
          </cell>
          <cell r="S8">
            <v>49.85</v>
          </cell>
          <cell r="T8">
            <v>53.41</v>
          </cell>
          <cell r="U8">
            <v>0.72</v>
          </cell>
        </row>
        <row r="9">
          <cell r="B9">
            <v>31.5</v>
          </cell>
          <cell r="C9" t="str">
            <v>ฝนชุก</v>
          </cell>
          <cell r="D9">
            <v>1.32</v>
          </cell>
          <cell r="E9">
            <v>2.7</v>
          </cell>
          <cell r="F9">
            <v>21.4</v>
          </cell>
          <cell r="G9">
            <v>59.16</v>
          </cell>
          <cell r="H9">
            <v>94.85</v>
          </cell>
          <cell r="I9">
            <v>26.17</v>
          </cell>
          <cell r="J9">
            <v>19.239999999999998</v>
          </cell>
          <cell r="K9">
            <v>19.260000000000002</v>
          </cell>
          <cell r="L9">
            <v>9.4700000000000006</v>
          </cell>
          <cell r="M9">
            <v>33.96</v>
          </cell>
          <cell r="N9">
            <v>42.95</v>
          </cell>
          <cell r="O9">
            <v>29.07</v>
          </cell>
          <cell r="P9">
            <v>72.959999999999994</v>
          </cell>
          <cell r="Q9">
            <v>45.72</v>
          </cell>
          <cell r="R9">
            <v>49.3</v>
          </cell>
          <cell r="S9">
            <v>50.34</v>
          </cell>
          <cell r="T9">
            <v>53.95</v>
          </cell>
          <cell r="U9">
            <v>0.73</v>
          </cell>
        </row>
        <row r="11">
          <cell r="B11">
            <v>30.5</v>
          </cell>
        </row>
      </sheetData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8944EE-4E37-4773-AAE8-33C708124E0E}" name="Table2" displayName="Table2" ref="B1:C7" totalsRowShown="0" headerRowDxfId="0">
  <autoFilter ref="B1:C7" xr:uid="{1E8944EE-4E37-4773-AAE8-33C708124E0E}"/>
  <tableColumns count="2">
    <tableColumn id="1" xr3:uid="{B98D8D92-0D80-48CF-A65F-1D89BB1059FE}" name="ชื่อ-นามสกุล"/>
    <tableColumn id="2" xr3:uid="{BAE4962A-EABB-4DDA-8F3C-713B3E6D4444}" name="ตำแหน่ง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595F-5E42-48C9-AE01-0D5DF5A46563}">
  <sheetPr codeName="Sheet3"/>
  <dimension ref="A2:M26"/>
  <sheetViews>
    <sheetView tabSelected="1" zoomScaleNormal="100" workbookViewId="0">
      <selection activeCell="B2" sqref="B2:J2"/>
    </sheetView>
  </sheetViews>
  <sheetFormatPr defaultColWidth="8.6640625" defaultRowHeight="20.25" x14ac:dyDescent="0.3"/>
  <cols>
    <col min="1" max="1" width="16.33203125" style="111" bestFit="1" customWidth="1"/>
    <col min="2" max="3" width="5.5546875" style="111" customWidth="1"/>
    <col min="4" max="4" width="8.5546875" style="111" customWidth="1"/>
    <col min="5" max="5" width="12.109375" style="111" bestFit="1" customWidth="1"/>
    <col min="6" max="6" width="5.33203125" style="111" bestFit="1" customWidth="1"/>
    <col min="7" max="7" width="10.5546875" style="111" customWidth="1"/>
    <col min="8" max="8" width="15.5546875" style="111" customWidth="1"/>
    <col min="9" max="9" width="3.109375" style="111" bestFit="1" customWidth="1"/>
    <col min="10" max="10" width="16.44140625" style="111" customWidth="1"/>
    <col min="11" max="11" width="8.6640625" style="111"/>
    <col min="12" max="12" width="10.109375" style="111" bestFit="1" customWidth="1"/>
    <col min="13" max="13" width="17.109375" style="111" bestFit="1" customWidth="1"/>
    <col min="14" max="16384" width="8.6640625" style="111"/>
  </cols>
  <sheetData>
    <row r="2" spans="1:12" x14ac:dyDescent="0.3">
      <c r="A2" s="109" t="s">
        <v>49</v>
      </c>
      <c r="B2" s="347" t="s">
        <v>521</v>
      </c>
      <c r="C2" s="347"/>
      <c r="D2" s="347"/>
      <c r="E2" s="347"/>
      <c r="F2" s="347"/>
      <c r="G2" s="347"/>
      <c r="H2" s="347"/>
      <c r="I2" s="347"/>
      <c r="J2" s="347"/>
    </row>
    <row r="3" spans="1:12" x14ac:dyDescent="0.3">
      <c r="A3" s="361" t="s">
        <v>20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2" x14ac:dyDescent="0.3">
      <c r="A4" s="110" t="s">
        <v>425</v>
      </c>
      <c r="B4" s="362" t="s">
        <v>152</v>
      </c>
      <c r="C4" s="350"/>
      <c r="D4" s="351"/>
      <c r="E4" s="113" t="s">
        <v>426</v>
      </c>
      <c r="F4" s="362" t="s">
        <v>431</v>
      </c>
      <c r="G4" s="351"/>
      <c r="H4" s="113" t="s">
        <v>427</v>
      </c>
      <c r="I4" s="358" t="s">
        <v>431</v>
      </c>
      <c r="J4" s="358"/>
      <c r="K4" s="110" t="s">
        <v>428</v>
      </c>
      <c r="L4" s="132" t="s">
        <v>249</v>
      </c>
    </row>
    <row r="5" spans="1:12" x14ac:dyDescent="0.3">
      <c r="A5" s="110" t="s">
        <v>144</v>
      </c>
      <c r="B5" s="362" t="s">
        <v>490</v>
      </c>
      <c r="C5" s="350"/>
      <c r="D5" s="351"/>
      <c r="E5" s="113" t="s">
        <v>143</v>
      </c>
      <c r="F5" s="114" t="s">
        <v>517</v>
      </c>
      <c r="G5" s="115"/>
      <c r="H5" s="115"/>
      <c r="I5" s="116"/>
      <c r="J5" s="117"/>
    </row>
    <row r="6" spans="1:12" x14ac:dyDescent="0.3">
      <c r="A6" s="356" t="s">
        <v>153</v>
      </c>
      <c r="B6" s="357"/>
      <c r="C6" s="357"/>
      <c r="D6" s="357"/>
      <c r="E6" s="357"/>
      <c r="F6" s="357"/>
      <c r="G6" s="357"/>
      <c r="H6" s="118"/>
      <c r="I6" s="118"/>
      <c r="J6" s="119"/>
    </row>
    <row r="7" spans="1:12" x14ac:dyDescent="0.3">
      <c r="A7" s="120" t="s">
        <v>150</v>
      </c>
      <c r="B7" s="358"/>
      <c r="C7" s="358"/>
      <c r="D7" s="358"/>
      <c r="E7" s="109" t="s">
        <v>151</v>
      </c>
      <c r="F7" s="358"/>
      <c r="G7" s="358"/>
      <c r="H7" s="78"/>
      <c r="I7" s="81"/>
      <c r="J7" s="121"/>
    </row>
    <row r="8" spans="1:12" x14ac:dyDescent="0.3">
      <c r="A8" s="356" t="s">
        <v>154</v>
      </c>
      <c r="B8" s="357"/>
      <c r="C8" s="357"/>
      <c r="D8" s="357"/>
      <c r="E8" s="357"/>
      <c r="F8" s="357"/>
      <c r="G8" s="357"/>
      <c r="H8" s="118"/>
      <c r="I8" s="118"/>
      <c r="J8" s="119"/>
    </row>
    <row r="9" spans="1:12" x14ac:dyDescent="0.3">
      <c r="A9" s="122" t="s">
        <v>150</v>
      </c>
      <c r="B9" s="358"/>
      <c r="C9" s="358"/>
      <c r="D9" s="358"/>
      <c r="E9" s="123" t="s">
        <v>151</v>
      </c>
      <c r="F9" s="358"/>
      <c r="G9" s="358"/>
      <c r="H9" s="124"/>
      <c r="I9" s="125"/>
      <c r="J9" s="117"/>
    </row>
    <row r="10" spans="1:12" x14ac:dyDescent="0.3">
      <c r="A10" s="110" t="s">
        <v>50</v>
      </c>
      <c r="B10" s="358" t="s">
        <v>483</v>
      </c>
      <c r="C10" s="358"/>
      <c r="D10" s="360"/>
      <c r="E10" s="360"/>
    </row>
    <row r="11" spans="1:12" x14ac:dyDescent="0.3">
      <c r="A11" s="110" t="s">
        <v>51</v>
      </c>
      <c r="B11" s="126"/>
      <c r="C11" s="81" t="s">
        <v>162</v>
      </c>
      <c r="D11" s="358"/>
      <c r="E11" s="360"/>
      <c r="F11" s="109" t="s">
        <v>163</v>
      </c>
      <c r="G11" s="126">
        <v>2567</v>
      </c>
    </row>
    <row r="12" spans="1:12" x14ac:dyDescent="0.3">
      <c r="A12" s="110" t="s">
        <v>132</v>
      </c>
      <c r="B12" s="358" t="s">
        <v>432</v>
      </c>
      <c r="C12" s="358"/>
      <c r="D12" s="358"/>
      <c r="E12" s="110" t="s">
        <v>141</v>
      </c>
      <c r="F12" s="359" t="str">
        <f>_xlfn.XLOOKUP(ข้อมูล!$B$12,Table2[ชื่อ-นามสกุล],Table2[ตำแหน่ง])</f>
        <v>นายช่างโยธาปฏิบัติงาน</v>
      </c>
      <c r="G12" s="359"/>
      <c r="H12" s="127"/>
    </row>
    <row r="13" spans="1:12" x14ac:dyDescent="0.3">
      <c r="A13" s="110" t="s">
        <v>52</v>
      </c>
      <c r="B13" s="346">
        <v>30.94</v>
      </c>
      <c r="C13" s="346"/>
      <c r="D13" s="346"/>
    </row>
    <row r="14" spans="1:12" x14ac:dyDescent="0.3">
      <c r="A14" s="110" t="s">
        <v>53</v>
      </c>
      <c r="B14" s="346">
        <v>31.48</v>
      </c>
      <c r="C14" s="346"/>
      <c r="D14" s="346"/>
    </row>
    <row r="15" spans="1:12" x14ac:dyDescent="0.3">
      <c r="A15" s="81"/>
      <c r="B15" s="78"/>
      <c r="C15" s="78"/>
      <c r="D15" s="78"/>
    </row>
    <row r="16" spans="1:12" x14ac:dyDescent="0.3">
      <c r="A16" s="110" t="s">
        <v>169</v>
      </c>
      <c r="B16" s="128">
        <v>0</v>
      </c>
      <c r="C16" s="129"/>
      <c r="D16" s="109" t="s">
        <v>167</v>
      </c>
      <c r="E16" s="130">
        <v>7</v>
      </c>
    </row>
    <row r="17" spans="1:13" x14ac:dyDescent="0.3">
      <c r="A17" s="110" t="s">
        <v>170</v>
      </c>
      <c r="B17" s="128">
        <v>0</v>
      </c>
      <c r="C17" s="129"/>
      <c r="D17" s="109" t="s">
        <v>168</v>
      </c>
      <c r="E17" s="130">
        <v>7</v>
      </c>
    </row>
    <row r="18" spans="1:13" x14ac:dyDescent="0.3">
      <c r="A18" s="110" t="s">
        <v>142</v>
      </c>
      <c r="B18" s="350" t="s">
        <v>430</v>
      </c>
      <c r="C18" s="350"/>
      <c r="D18" s="351"/>
      <c r="E18" s="131" t="s">
        <v>145</v>
      </c>
      <c r="F18" s="355"/>
      <c r="G18" s="355"/>
      <c r="H18" s="191" t="s">
        <v>263</v>
      </c>
      <c r="I18" s="210"/>
      <c r="J18" s="211" t="s">
        <v>162</v>
      </c>
      <c r="K18" s="210"/>
      <c r="L18" s="212"/>
      <c r="M18" s="114"/>
    </row>
    <row r="19" spans="1:13" x14ac:dyDescent="0.3">
      <c r="A19" s="110" t="s">
        <v>158</v>
      </c>
      <c r="B19" s="111">
        <f>IF(B18="คำนวณราคากลาง",1,0)</f>
        <v>0</v>
      </c>
      <c r="E19" s="131" t="s">
        <v>419</v>
      </c>
      <c r="F19" s="352"/>
      <c r="G19" s="353"/>
    </row>
    <row r="20" spans="1:13" x14ac:dyDescent="0.3">
      <c r="A20" s="110" t="s">
        <v>147</v>
      </c>
      <c r="B20" s="348" t="s">
        <v>432</v>
      </c>
      <c r="C20" s="347"/>
      <c r="D20" s="349"/>
      <c r="E20" s="110" t="s">
        <v>141</v>
      </c>
      <c r="F20" s="359" t="str">
        <f>_xlfn.XLOOKUP(B20,Table2[ชื่อ-นามสกุล],Table2[ตำแหน่ง])</f>
        <v>นายช่างโยธาปฏิบัติงาน</v>
      </c>
      <c r="G20" s="359"/>
      <c r="H20" s="359"/>
      <c r="J20" s="110" t="s">
        <v>159</v>
      </c>
      <c r="K20" s="112" t="s">
        <v>443</v>
      </c>
      <c r="L20" s="132" t="s">
        <v>160</v>
      </c>
      <c r="M20" s="133" t="s">
        <v>482</v>
      </c>
    </row>
    <row r="21" spans="1:13" x14ac:dyDescent="0.3">
      <c r="A21" s="110" t="s">
        <v>148</v>
      </c>
      <c r="B21" s="348" t="s">
        <v>434</v>
      </c>
      <c r="C21" s="347"/>
      <c r="D21" s="349"/>
      <c r="E21" s="110" t="s">
        <v>141</v>
      </c>
      <c r="F21" s="359" t="str">
        <f>_xlfn.XLOOKUP(B21,Table2[ชื่อ-นามสกุล],Table2[ตำแหน่ง])</f>
        <v>หัวหน้าสำนักปลัด</v>
      </c>
      <c r="G21" s="359"/>
      <c r="H21" s="359"/>
      <c r="J21" s="110" t="s">
        <v>159</v>
      </c>
      <c r="K21" s="112" t="s">
        <v>161</v>
      </c>
      <c r="L21" s="132" t="s">
        <v>160</v>
      </c>
      <c r="M21" s="133" t="s">
        <v>444</v>
      </c>
    </row>
    <row r="22" spans="1:13" x14ac:dyDescent="0.3">
      <c r="A22" s="110" t="s">
        <v>149</v>
      </c>
      <c r="B22" s="348" t="s">
        <v>434</v>
      </c>
      <c r="C22" s="347"/>
      <c r="D22" s="349"/>
      <c r="E22" s="110" t="s">
        <v>141</v>
      </c>
      <c r="F22" s="359" t="str">
        <f>_xlfn.XLOOKUP(B22,Table2[ชื่อ-นามสกุล],Table2[ตำแหน่ง])</f>
        <v>หัวหน้าสำนักปลัด</v>
      </c>
      <c r="G22" s="359"/>
      <c r="H22" s="359"/>
      <c r="J22" s="110" t="s">
        <v>159</v>
      </c>
      <c r="K22" s="112" t="s">
        <v>161</v>
      </c>
      <c r="L22" s="132" t="s">
        <v>160</v>
      </c>
      <c r="M22" s="133" t="s">
        <v>436</v>
      </c>
    </row>
    <row r="23" spans="1:13" x14ac:dyDescent="0.3">
      <c r="A23" s="110" t="s">
        <v>155</v>
      </c>
      <c r="F23" s="127"/>
      <c r="G23" s="127"/>
      <c r="H23" s="127"/>
    </row>
    <row r="24" spans="1:13" x14ac:dyDescent="0.3">
      <c r="A24" s="110" t="s">
        <v>156</v>
      </c>
      <c r="B24" s="348" t="s">
        <v>434</v>
      </c>
      <c r="C24" s="347"/>
      <c r="D24" s="349"/>
      <c r="E24" s="110" t="s">
        <v>141</v>
      </c>
      <c r="F24" s="347" t="str">
        <f>_xlfn.XLOOKUP(B24,Table2[ชื่อ-นามสกุล],Table2[ตำแหน่ง])</f>
        <v>หัวหน้าสำนักปลัด</v>
      </c>
      <c r="G24" s="347"/>
      <c r="H24" s="347"/>
    </row>
    <row r="25" spans="1:13" x14ac:dyDescent="0.3">
      <c r="A25" s="110" t="s">
        <v>157</v>
      </c>
      <c r="B25" s="348" t="s">
        <v>432</v>
      </c>
      <c r="C25" s="347"/>
      <c r="D25" s="349"/>
      <c r="E25" s="110" t="s">
        <v>141</v>
      </c>
      <c r="F25" s="347" t="str">
        <f>_xlfn.XLOOKUP(B25,Table2[ชื่อ-นามสกุล],Table2[ตำแหน่ง])</f>
        <v>นายช่างโยธาปฏิบัติงาน</v>
      </c>
      <c r="G25" s="347"/>
      <c r="H25" s="347"/>
    </row>
    <row r="26" spans="1:13" x14ac:dyDescent="0.3">
      <c r="A26" s="110" t="s">
        <v>157</v>
      </c>
      <c r="B26" s="349" t="s">
        <v>442</v>
      </c>
      <c r="C26" s="354"/>
      <c r="D26" s="348"/>
      <c r="E26" s="110" t="s">
        <v>141</v>
      </c>
      <c r="F26" s="349" t="s">
        <v>441</v>
      </c>
      <c r="G26" s="354"/>
      <c r="H26" s="348"/>
    </row>
  </sheetData>
  <mergeCells count="33">
    <mergeCell ref="A3:J3"/>
    <mergeCell ref="B10:E10"/>
    <mergeCell ref="B2:J2"/>
    <mergeCell ref="B4:D4"/>
    <mergeCell ref="B5:D5"/>
    <mergeCell ref="F4:G4"/>
    <mergeCell ref="B7:D7"/>
    <mergeCell ref="I4:J4"/>
    <mergeCell ref="F26:H26"/>
    <mergeCell ref="F18:G18"/>
    <mergeCell ref="A6:G6"/>
    <mergeCell ref="A8:G8"/>
    <mergeCell ref="B9:D9"/>
    <mergeCell ref="F7:G7"/>
    <mergeCell ref="F9:G9"/>
    <mergeCell ref="F20:H20"/>
    <mergeCell ref="F21:H21"/>
    <mergeCell ref="F22:H22"/>
    <mergeCell ref="B26:D26"/>
    <mergeCell ref="D11:E11"/>
    <mergeCell ref="B12:D12"/>
    <mergeCell ref="F12:G12"/>
    <mergeCell ref="B20:D20"/>
    <mergeCell ref="B21:D21"/>
    <mergeCell ref="B13:D13"/>
    <mergeCell ref="B14:D14"/>
    <mergeCell ref="F24:H24"/>
    <mergeCell ref="F25:H25"/>
    <mergeCell ref="B22:D22"/>
    <mergeCell ref="B18:D18"/>
    <mergeCell ref="B24:D24"/>
    <mergeCell ref="B25:D25"/>
    <mergeCell ref="F19:G19"/>
  </mergeCells>
  <dataValidations disablePrompts="1" count="8">
    <dataValidation type="list" allowBlank="1" showInputMessage="1" showErrorMessage="1" sqref="B24:B26 B20:B22 B12" xr:uid="{ECA379F8-3886-49A4-B8D4-9875DDAAA340}">
      <formula1>NAME</formula1>
    </dataValidation>
    <dataValidation type="list" allowBlank="1" showInputMessage="1" showErrorMessage="1" sqref="B18" xr:uid="{3E8F96F1-D54C-480C-9BB6-5E8B8619BD83}">
      <formula1>"คำนวณของบประมาณ,คำนวณราคากลาง"</formula1>
    </dataValidation>
    <dataValidation type="list" allowBlank="1" showInputMessage="1" showErrorMessage="1" sqref="E18" xr:uid="{C7014319-6C44-4C8E-ACE3-A057E09634AA}">
      <formula1>"เลขที่หนังสือ,เลขที่หนังสือคำสั่ง"</formula1>
    </dataValidation>
    <dataValidation type="list" allowBlank="1" showInputMessage="1" showErrorMessage="1" sqref="K20:K22" xr:uid="{8D88660D-E6B2-4573-8201-46EDDA904471}">
      <formula1>"ใช่,ไม่ใช่"</formula1>
    </dataValidation>
    <dataValidation type="list" allowBlank="1" showInputMessage="1" showErrorMessage="1" sqref="E16" xr:uid="{69B8BB5C-65C2-4C39-8775-6A2CF76F9F02}">
      <formula1>"6,7,8"</formula1>
    </dataValidation>
    <dataValidation type="list" allowBlank="1" showInputMessage="1" showErrorMessage="1" sqref="E17" xr:uid="{E1B513DC-39EF-4234-9728-36DE3F874BCB}">
      <formula1>"7,10"</formula1>
    </dataValidation>
    <dataValidation type="list" allowBlank="1" showInputMessage="1" showErrorMessage="1" sqref="B16" xr:uid="{5D39BE94-870F-4572-94F1-23FF7AA366A1}">
      <formula1>"0,5,10,15"</formula1>
    </dataValidation>
    <dataValidation type="list" allowBlank="1" showInputMessage="1" showErrorMessage="1" sqref="B17" xr:uid="{BC14D6DC-4A8B-409F-A361-AEF061E778DD}">
      <formula1>"0,5,10"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3932-F7D1-41A3-8663-F17E3699EA52}">
  <sheetPr codeName="Sheet4"/>
  <dimension ref="A1:M72"/>
  <sheetViews>
    <sheetView view="pageBreakPreview" topLeftCell="A4" zoomScale="115" zoomScaleNormal="100" zoomScaleSheetLayoutView="115" workbookViewId="0">
      <selection activeCell="F37" sqref="F37:I37"/>
    </sheetView>
  </sheetViews>
  <sheetFormatPr defaultColWidth="8.6640625" defaultRowHeight="18.75" x14ac:dyDescent="0.3"/>
  <cols>
    <col min="1" max="5" width="5.5546875" style="84" customWidth="1"/>
    <col min="6" max="6" width="8.5546875" style="84" customWidth="1"/>
    <col min="7" max="9" width="7.5546875" style="84" customWidth="1"/>
    <col min="10" max="10" width="11" style="84" customWidth="1"/>
    <col min="11" max="11" width="13.5546875" style="84" customWidth="1"/>
    <col min="12" max="16384" width="8.6640625" style="84"/>
  </cols>
  <sheetData>
    <row r="1" spans="1:13" ht="30" customHeight="1" x14ac:dyDescent="0.3"/>
    <row r="2" spans="1:13" s="80" customFormat="1" ht="20.25" x14ac:dyDescent="0.3">
      <c r="A2" s="366" t="s">
        <v>479</v>
      </c>
      <c r="B2" s="366"/>
      <c r="C2" s="366"/>
      <c r="D2" s="366"/>
      <c r="E2" s="366"/>
      <c r="F2" s="366"/>
      <c r="G2" s="366"/>
      <c r="H2" s="366"/>
      <c r="I2" s="366"/>
      <c r="J2" s="366"/>
      <c r="K2" s="97"/>
      <c r="L2" s="83"/>
    </row>
    <row r="3" spans="1:13" ht="36" customHeight="1" x14ac:dyDescent="0.3">
      <c r="A3" s="379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3" ht="37.5" customHeight="1" x14ac:dyDescent="0.3">
      <c r="A4" s="379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  <c r="B4" s="379"/>
      <c r="C4" s="379"/>
      <c r="D4" s="379"/>
      <c r="E4" s="379"/>
      <c r="F4" s="379"/>
      <c r="G4" s="379"/>
      <c r="H4" s="379"/>
      <c r="I4" s="379"/>
      <c r="J4" s="379"/>
    </row>
    <row r="5" spans="1:13" x14ac:dyDescent="0.3">
      <c r="A5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6" spans="1:13" x14ac:dyDescent="0.3">
      <c r="A6" s="84" t="str">
        <f>"แบบเลขที่ : "&amp;ข้อมูล!$F$19</f>
        <v xml:space="preserve">แบบเลขที่ : </v>
      </c>
    </row>
    <row r="7" spans="1:13" x14ac:dyDescent="0.3">
      <c r="A7" s="84" t="str">
        <f>"คำนวณราคาเมื่อวันที่ "</f>
        <v xml:space="preserve">คำนวณราคาเมื่อวันที่ </v>
      </c>
    </row>
    <row r="8" spans="1:13" hidden="1" x14ac:dyDescent="0.3">
      <c r="A8" s="84" t="s">
        <v>420</v>
      </c>
    </row>
    <row r="9" spans="1:13" hidden="1" x14ac:dyDescent="0.3">
      <c r="B9" s="84" t="s">
        <v>453</v>
      </c>
      <c r="M9" s="274"/>
    </row>
    <row r="10" spans="1:13" hidden="1" x14ac:dyDescent="0.3">
      <c r="M10" s="274"/>
    </row>
    <row r="11" spans="1:13" ht="19.5" thickBo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3" ht="21.6" customHeight="1" thickTop="1" x14ac:dyDescent="0.3">
      <c r="A12" s="86" t="s">
        <v>54</v>
      </c>
      <c r="B12" s="371" t="s">
        <v>55</v>
      </c>
      <c r="C12" s="372"/>
      <c r="D12" s="372"/>
      <c r="E12" s="373"/>
      <c r="F12" s="371" t="s">
        <v>134</v>
      </c>
      <c r="G12" s="372"/>
      <c r="H12" s="373"/>
      <c r="I12" s="371" t="s">
        <v>29</v>
      </c>
      <c r="J12" s="373"/>
      <c r="K12" s="67"/>
    </row>
    <row r="13" spans="1:13" ht="21" customHeight="1" x14ac:dyDescent="0.3">
      <c r="A13" s="87">
        <f>IF(B13&gt;0,ROW(B13)-ROW(B12),"")</f>
        <v>1</v>
      </c>
      <c r="B13" s="380" t="s">
        <v>253</v>
      </c>
      <c r="C13" s="375"/>
      <c r="D13" s="375"/>
      <c r="E13" s="376"/>
      <c r="F13" s="374">
        <f>ปร.4!K25</f>
        <v>1333352.4689374352</v>
      </c>
      <c r="G13" s="375"/>
      <c r="H13" s="376"/>
      <c r="I13" s="381" t="s">
        <v>4</v>
      </c>
      <c r="J13" s="382"/>
    </row>
    <row r="14" spans="1:13" ht="21" customHeight="1" x14ac:dyDescent="0.3">
      <c r="A14" s="105" t="str">
        <f>IF(C14&gt;0,ROW(B13)-ROW(B12)+A13,"")</f>
        <v/>
      </c>
      <c r="B14" s="82"/>
      <c r="C14" s="367"/>
      <c r="D14" s="367"/>
      <c r="E14" s="367"/>
      <c r="F14" s="377"/>
      <c r="G14" s="363"/>
      <c r="H14" s="378"/>
      <c r="I14" s="364" t="str">
        <f>"- เงินล่วงหน้าจ่าย "&amp;'Factor F งานชลประทาน'!$D$8&amp;"%"</f>
        <v>- เงินล่วงหน้าจ่าย 0%</v>
      </c>
      <c r="J14" s="365"/>
      <c r="K14" s="89"/>
    </row>
    <row r="15" spans="1:13" ht="21" customHeight="1" x14ac:dyDescent="0.3">
      <c r="A15" s="105" t="str">
        <f>IF(C15&gt;0,ROW(C14)-ROW(B13)+A14,"")</f>
        <v/>
      </c>
      <c r="B15" s="82"/>
      <c r="C15" s="368"/>
      <c r="D15" s="369"/>
      <c r="E15" s="370"/>
      <c r="F15" s="377"/>
      <c r="G15" s="363"/>
      <c r="H15" s="378"/>
      <c r="I15" s="364" t="str">
        <f>"- เงินประกันผลงานหัก "&amp;'Factor F งานชลประทาน'!D9*100&amp;"%"</f>
        <v>- เงินประกันผลงานหัก 0%</v>
      </c>
      <c r="J15" s="365"/>
      <c r="K15" s="89"/>
    </row>
    <row r="16" spans="1:13" ht="21" customHeight="1" x14ac:dyDescent="0.3">
      <c r="A16" s="105" t="str">
        <f t="shared" ref="A16:A18" si="0">IF(C16&gt;0,ROW(C15)-ROW(C14)+A15,"")</f>
        <v/>
      </c>
      <c r="B16" s="82"/>
      <c r="C16" s="368"/>
      <c r="D16" s="369"/>
      <c r="E16" s="370"/>
      <c r="F16" s="377"/>
      <c r="G16" s="363"/>
      <c r="H16" s="378"/>
      <c r="I16" s="364" t="str">
        <f>"- ดอกเบี้ยเงินกู้ "&amp;'Factor F งานชลประทาน'!D10*100&amp;"%"</f>
        <v>- ดอกเบี้ยเงินกู้ 7%</v>
      </c>
      <c r="J16" s="365"/>
      <c r="K16" s="89"/>
    </row>
    <row r="17" spans="1:11" ht="21" customHeight="1" x14ac:dyDescent="0.3">
      <c r="A17" s="105" t="str">
        <f t="shared" si="0"/>
        <v/>
      </c>
      <c r="B17" s="82"/>
      <c r="C17" s="368"/>
      <c r="D17" s="369"/>
      <c r="E17" s="370"/>
      <c r="F17" s="377"/>
      <c r="G17" s="363"/>
      <c r="H17" s="378"/>
      <c r="I17" s="364" t="str">
        <f>"- ค่าภาษีมูลค่าเพิ่ม "&amp;'Factor F งานชลประทาน'!D10*100&amp;"%"</f>
        <v>- ค่าภาษีมูลค่าเพิ่ม 7%</v>
      </c>
      <c r="J17" s="365"/>
      <c r="K17" s="89"/>
    </row>
    <row r="18" spans="1:11" ht="21.6" customHeight="1" thickBot="1" x14ac:dyDescent="0.35">
      <c r="A18" s="106" t="str">
        <f t="shared" si="0"/>
        <v/>
      </c>
      <c r="B18" s="314"/>
      <c r="C18" s="383"/>
      <c r="D18" s="384"/>
      <c r="E18" s="385"/>
      <c r="F18" s="394"/>
      <c r="G18" s="395"/>
      <c r="H18" s="396"/>
      <c r="I18" s="386" t="str">
        <f>"- พื้นที่ "&amp;ข้อมูล!$L$4</f>
        <v>- พื้นที่ ปกติ</v>
      </c>
      <c r="J18" s="387"/>
      <c r="K18" s="89"/>
    </row>
    <row r="19" spans="1:11" ht="21.6" customHeight="1" thickTop="1" x14ac:dyDescent="0.3">
      <c r="A19" s="88"/>
      <c r="B19" s="390" t="s">
        <v>135</v>
      </c>
      <c r="C19" s="391"/>
      <c r="D19" s="391"/>
      <c r="E19" s="392"/>
      <c r="F19" s="397">
        <f>SUM(F13:F18)</f>
        <v>1333352.4689374352</v>
      </c>
      <c r="G19" s="398"/>
      <c r="H19" s="399"/>
      <c r="I19" s="388"/>
      <c r="J19" s="389"/>
    </row>
    <row r="20" spans="1:11" ht="21" customHeight="1" x14ac:dyDescent="0.3">
      <c r="A20" s="91" t="s">
        <v>137</v>
      </c>
      <c r="B20" s="393" t="s">
        <v>136</v>
      </c>
      <c r="C20" s="393"/>
      <c r="D20" s="393"/>
      <c r="E20" s="393"/>
      <c r="F20" s="400">
        <f>ROUNDDOWN(F19,-3)</f>
        <v>1333000</v>
      </c>
      <c r="G20" s="400"/>
      <c r="H20" s="400"/>
      <c r="I20" s="401"/>
      <c r="J20" s="402"/>
    </row>
    <row r="21" spans="1:11" ht="19.5" thickBot="1" x14ac:dyDescent="0.35">
      <c r="A21" s="307"/>
      <c r="B21" s="92" t="str">
        <f>CONCATENATE("(",BAHTTEXT($F$20),")")</f>
        <v>(หนึ่งล้านสามแสนสามหมื่นสามพันบาทถ้วน)</v>
      </c>
      <c r="C21" s="92"/>
      <c r="D21" s="85"/>
      <c r="E21" s="85"/>
      <c r="F21" s="85"/>
      <c r="G21" s="85"/>
      <c r="H21" s="85"/>
      <c r="I21" s="85"/>
      <c r="J21" s="93"/>
    </row>
    <row r="22" spans="1:11" ht="12" customHeight="1" thickTop="1" x14ac:dyDescent="0.3"/>
    <row r="24" spans="1:11" hidden="1" x14ac:dyDescent="0.3">
      <c r="A24" s="84" t="str">
        <f>ข้อมูล!$E$18&amp;" เลขที่ "&amp;ข้อมูล!$F$18&amp;" ลงวันที่ "&amp;ข้อมูล!$I$18&amp;" "&amp;TEXT(ข้อมูล!$K$18,"mmmm ")&amp;" พ.ศ."&amp;ข้อมูล!$M$18</f>
        <v>เลขที่หนังสือคำสั่ง เลขที่  ลงวันที่  มกราคม  พ.ศ.</v>
      </c>
    </row>
    <row r="25" spans="1:11" x14ac:dyDescent="0.3">
      <c r="F25" s="94" t="s">
        <v>166</v>
      </c>
    </row>
    <row r="26" spans="1:11" x14ac:dyDescent="0.3">
      <c r="F26" s="363" t="str">
        <f>"( "&amp;ข้อมูล!$B$12&amp;" )"</f>
        <v>( นายสุวัจชัย เจริญทรัพย์ )</v>
      </c>
      <c r="G26" s="363"/>
      <c r="H26" s="363"/>
      <c r="I26" s="363"/>
    </row>
    <row r="27" spans="1:11" x14ac:dyDescent="0.3">
      <c r="F27" s="363" t="str">
        <f>ข้อมูล!$F$12</f>
        <v>นายช่างโยธาปฏิบัติงาน</v>
      </c>
      <c r="G27" s="363"/>
      <c r="H27" s="363"/>
      <c r="I27" s="363"/>
    </row>
    <row r="29" spans="1:11" x14ac:dyDescent="0.3">
      <c r="I29" s="82"/>
    </row>
    <row r="30" spans="1:11" x14ac:dyDescent="0.3">
      <c r="F30" s="82" t="s">
        <v>147</v>
      </c>
      <c r="G30" s="82"/>
    </row>
    <row r="31" spans="1:11" x14ac:dyDescent="0.3">
      <c r="F31" s="363" t="s">
        <v>485</v>
      </c>
      <c r="G31" s="363"/>
      <c r="H31" s="363"/>
      <c r="I31" s="363"/>
    </row>
    <row r="32" spans="1:11" x14ac:dyDescent="0.3">
      <c r="E32" s="82"/>
      <c r="F32" s="363" t="s">
        <v>484</v>
      </c>
      <c r="G32" s="363"/>
      <c r="H32" s="363"/>
      <c r="I32" s="363"/>
    </row>
    <row r="33" spans="4:9" x14ac:dyDescent="0.3">
      <c r="F33" s="363" t="s">
        <v>444</v>
      </c>
      <c r="G33" s="363"/>
      <c r="H33" s="363"/>
      <c r="I33" s="363"/>
    </row>
    <row r="34" spans="4:9" x14ac:dyDescent="0.3">
      <c r="E34" s="363"/>
      <c r="F34" s="363"/>
      <c r="G34" s="363"/>
      <c r="H34" s="363"/>
      <c r="I34" s="82"/>
    </row>
    <row r="35" spans="4:9" x14ac:dyDescent="0.3">
      <c r="E35" s="363"/>
      <c r="F35" s="363"/>
      <c r="G35" s="363"/>
      <c r="H35" s="363"/>
      <c r="I35" s="82"/>
    </row>
    <row r="36" spans="4:9" x14ac:dyDescent="0.3">
      <c r="F36" s="82" t="s">
        <v>148</v>
      </c>
      <c r="G36" s="82"/>
    </row>
    <row r="37" spans="4:9" x14ac:dyDescent="0.3">
      <c r="F37" s="363" t="s">
        <v>486</v>
      </c>
      <c r="G37" s="363"/>
      <c r="H37" s="363"/>
      <c r="I37" s="363"/>
    </row>
    <row r="38" spans="4:9" x14ac:dyDescent="0.3">
      <c r="E38" s="82"/>
      <c r="F38" s="363" t="s">
        <v>455</v>
      </c>
      <c r="G38" s="363"/>
      <c r="H38" s="363"/>
      <c r="I38" s="363"/>
    </row>
    <row r="39" spans="4:9" x14ac:dyDescent="0.3">
      <c r="F39" s="363"/>
      <c r="G39" s="363"/>
      <c r="H39" s="363"/>
      <c r="I39" s="363"/>
    </row>
    <row r="40" spans="4:9" x14ac:dyDescent="0.3">
      <c r="E40" s="363"/>
      <c r="F40" s="363"/>
      <c r="G40" s="363"/>
      <c r="H40" s="363"/>
      <c r="I40" s="82"/>
    </row>
    <row r="41" spans="4:9" x14ac:dyDescent="0.3">
      <c r="F41" s="82" t="s">
        <v>149</v>
      </c>
      <c r="G41" s="82"/>
    </row>
    <row r="42" spans="4:9" x14ac:dyDescent="0.3">
      <c r="F42" s="363" t="s">
        <v>512</v>
      </c>
      <c r="G42" s="363"/>
      <c r="H42" s="363"/>
      <c r="I42" s="363"/>
    </row>
    <row r="43" spans="4:9" x14ac:dyDescent="0.3">
      <c r="F43" s="363" t="s">
        <v>436</v>
      </c>
      <c r="G43" s="363"/>
      <c r="H43" s="363"/>
      <c r="I43" s="363"/>
    </row>
    <row r="44" spans="4:9" x14ac:dyDescent="0.3">
      <c r="E44" s="82"/>
    </row>
    <row r="45" spans="4:9" x14ac:dyDescent="0.3">
      <c r="F45" s="363"/>
      <c r="G45" s="363"/>
    </row>
    <row r="46" spans="4:9" ht="21" customHeight="1" x14ac:dyDescent="0.3">
      <c r="D46" s="363"/>
      <c r="E46" s="363"/>
      <c r="F46" s="363"/>
      <c r="G46" s="363"/>
      <c r="H46" s="363"/>
      <c r="I46" s="363"/>
    </row>
    <row r="51" spans="1:9" x14ac:dyDescent="0.3">
      <c r="B51" s="94" t="s">
        <v>146</v>
      </c>
      <c r="E51" s="84" t="s">
        <v>132</v>
      </c>
    </row>
    <row r="52" spans="1:9" x14ac:dyDescent="0.3">
      <c r="B52" s="363" t="str">
        <f>"( "&amp;ข้อมูล!$B$12&amp;" )"</f>
        <v>( นายสุวัจชัย เจริญทรัพย์ )</v>
      </c>
      <c r="C52" s="363"/>
      <c r="D52" s="363"/>
      <c r="E52" s="363"/>
    </row>
    <row r="53" spans="1:9" x14ac:dyDescent="0.3">
      <c r="B53" s="363" t="str">
        <f>ข้อมูล!$F$12</f>
        <v>นายช่างโยธาปฏิบัติงาน</v>
      </c>
      <c r="C53" s="363"/>
      <c r="D53" s="363"/>
      <c r="E53" s="363"/>
    </row>
    <row r="54" spans="1:9" x14ac:dyDescent="0.3">
      <c r="B54" s="95" t="s">
        <v>155</v>
      </c>
    </row>
    <row r="55" spans="1:9" x14ac:dyDescent="0.3">
      <c r="C55" s="95"/>
    </row>
    <row r="57" spans="1:9" x14ac:dyDescent="0.3">
      <c r="C57" s="94" t="s">
        <v>146</v>
      </c>
      <c r="H57" s="96" t="s">
        <v>165</v>
      </c>
    </row>
    <row r="58" spans="1:9" x14ac:dyDescent="0.3">
      <c r="D58" s="363" t="str">
        <f>"( "&amp;ข้อมูล!$B$24&amp;" )"</f>
        <v>( นางธิติมา วิลาวรรณ์ )</v>
      </c>
      <c r="E58" s="363"/>
      <c r="F58" s="363"/>
      <c r="G58" s="363"/>
    </row>
    <row r="59" spans="1:9" x14ac:dyDescent="0.3">
      <c r="D59" s="363" t="str">
        <f>"  "&amp;ข้อมูล!F24</f>
        <v xml:space="preserve">  หัวหน้าสำนักปลัด</v>
      </c>
      <c r="E59" s="363"/>
      <c r="F59" s="363"/>
      <c r="G59" s="363"/>
    </row>
    <row r="60" spans="1:9" x14ac:dyDescent="0.3">
      <c r="D60" s="82"/>
      <c r="E60" s="82"/>
      <c r="F60" s="82"/>
      <c r="G60" s="82"/>
    </row>
    <row r="62" spans="1:9" x14ac:dyDescent="0.3">
      <c r="A62" s="94" t="s">
        <v>146</v>
      </c>
      <c r="B62" s="94"/>
      <c r="E62" s="96" t="s">
        <v>157</v>
      </c>
      <c r="F62" s="94" t="s">
        <v>146</v>
      </c>
      <c r="I62" s="96" t="s">
        <v>157</v>
      </c>
    </row>
    <row r="63" spans="1:9" ht="21" customHeight="1" x14ac:dyDescent="0.3">
      <c r="B63" s="363" t="str">
        <f>"( "&amp;ข้อมูล!$B$25&amp;" )"</f>
        <v>( นายสุวัจชัย เจริญทรัพย์ )</v>
      </c>
      <c r="C63" s="363"/>
      <c r="D63" s="363"/>
      <c r="G63" s="363" t="str">
        <f>"( "&amp;ข้อมูล!B26&amp;" )"</f>
        <v>( นายเกษมสันต์ ผดุงกลิ่น )</v>
      </c>
      <c r="H63" s="363"/>
    </row>
    <row r="64" spans="1:9" x14ac:dyDescent="0.3">
      <c r="B64" s="363" t="str">
        <f>ข้อมูล!F25</f>
        <v>นายช่างโยธาปฏิบัติงาน</v>
      </c>
      <c r="C64" s="363"/>
      <c r="D64" s="363"/>
      <c r="F64" s="363" t="str">
        <f>ข้อมูล!F26</f>
        <v>นายช่างไฟฟ้าปฏิบัติงาน</v>
      </c>
      <c r="G64" s="363"/>
      <c r="H64" s="363"/>
      <c r="I64" s="363"/>
    </row>
    <row r="66" spans="1:10" x14ac:dyDescent="0.3">
      <c r="B66" s="84" t="s">
        <v>164</v>
      </c>
    </row>
    <row r="69" spans="1:10" x14ac:dyDescent="0.3">
      <c r="A69" s="230" t="s">
        <v>148</v>
      </c>
      <c r="B69" s="94"/>
      <c r="F69" s="230" t="s">
        <v>149</v>
      </c>
    </row>
    <row r="70" spans="1:10" x14ac:dyDescent="0.3">
      <c r="A70" s="363" t="str">
        <f>"( "&amp;ข้อมูล!$B$24&amp;" )"</f>
        <v>( นางธิติมา วิลาวรรณ์ )</v>
      </c>
      <c r="B70" s="363"/>
      <c r="C70" s="363"/>
      <c r="D70" s="363"/>
      <c r="E70" s="363"/>
      <c r="G70" s="363" t="str">
        <f>"( "&amp;ข้อมูล!$B$22&amp;" )"</f>
        <v>( นางธิติมา วิลาวรรณ์ )</v>
      </c>
      <c r="H70" s="363"/>
      <c r="I70" s="363"/>
      <c r="J70" s="363"/>
    </row>
    <row r="71" spans="1:10" x14ac:dyDescent="0.3">
      <c r="A71" s="363" t="str">
        <f>ข้อมูล!F24&amp;" รักษาราชการแทน"</f>
        <v>หัวหน้าสำนักปลัด รักษาราชการแทน</v>
      </c>
      <c r="B71" s="363"/>
      <c r="C71" s="363"/>
      <c r="D71" s="363"/>
      <c r="E71" s="363"/>
      <c r="G71" s="363" t="str">
        <f>ข้อมูล!F22</f>
        <v>หัวหน้าสำนักปลัด</v>
      </c>
      <c r="H71" s="363"/>
      <c r="I71" s="363"/>
      <c r="J71" s="363"/>
    </row>
    <row r="72" spans="1:10" x14ac:dyDescent="0.3">
      <c r="A72" s="363" t="s">
        <v>458</v>
      </c>
      <c r="B72" s="363"/>
      <c r="C72" s="363"/>
      <c r="D72" s="363"/>
      <c r="E72" s="363"/>
      <c r="G72" s="363"/>
      <c r="H72" s="363"/>
      <c r="I72" s="363"/>
      <c r="J72" s="363"/>
    </row>
  </sheetData>
  <mergeCells count="59">
    <mergeCell ref="F33:I33"/>
    <mergeCell ref="F37:I37"/>
    <mergeCell ref="F38:I38"/>
    <mergeCell ref="F39:I39"/>
    <mergeCell ref="I20:J20"/>
    <mergeCell ref="F31:I31"/>
    <mergeCell ref="F32:I32"/>
    <mergeCell ref="E34:H34"/>
    <mergeCell ref="E35:H35"/>
    <mergeCell ref="I13:J13"/>
    <mergeCell ref="F26:I26"/>
    <mergeCell ref="F27:I27"/>
    <mergeCell ref="C16:E16"/>
    <mergeCell ref="C18:E18"/>
    <mergeCell ref="I14:J14"/>
    <mergeCell ref="I18:J18"/>
    <mergeCell ref="I19:J19"/>
    <mergeCell ref="B19:E19"/>
    <mergeCell ref="B20:E20"/>
    <mergeCell ref="F18:H18"/>
    <mergeCell ref="F19:H19"/>
    <mergeCell ref="F20:H20"/>
    <mergeCell ref="A2:J2"/>
    <mergeCell ref="C14:E14"/>
    <mergeCell ref="C15:E15"/>
    <mergeCell ref="C17:E17"/>
    <mergeCell ref="F12:H12"/>
    <mergeCell ref="F13:H13"/>
    <mergeCell ref="F14:H14"/>
    <mergeCell ref="F15:H15"/>
    <mergeCell ref="F16:H16"/>
    <mergeCell ref="F17:H17"/>
    <mergeCell ref="I17:J17"/>
    <mergeCell ref="B12:E12"/>
    <mergeCell ref="A3:J3"/>
    <mergeCell ref="A4:J4"/>
    <mergeCell ref="B13:E13"/>
    <mergeCell ref="I12:J12"/>
    <mergeCell ref="G72:J72"/>
    <mergeCell ref="G70:J70"/>
    <mergeCell ref="A71:E71"/>
    <mergeCell ref="A72:E72"/>
    <mergeCell ref="A70:E70"/>
    <mergeCell ref="B63:D63"/>
    <mergeCell ref="I15:J15"/>
    <mergeCell ref="I16:J16"/>
    <mergeCell ref="G71:J71"/>
    <mergeCell ref="D58:G58"/>
    <mergeCell ref="D59:G59"/>
    <mergeCell ref="F64:I64"/>
    <mergeCell ref="G63:H63"/>
    <mergeCell ref="B64:D64"/>
    <mergeCell ref="B52:E52"/>
    <mergeCell ref="B53:E53"/>
    <mergeCell ref="E40:H40"/>
    <mergeCell ref="F45:G45"/>
    <mergeCell ref="D46:I46"/>
    <mergeCell ref="F42:I42"/>
    <mergeCell ref="F43:I43"/>
  </mergeCells>
  <pageMargins left="0.98425196850393704" right="0.39370078740157483" top="0.78740157480314965" bottom="0" header="0.39370078740157483" footer="0.39370078740157483"/>
  <pageSetup paperSize="9" scale="96" orientation="portrait" r:id="rId1"/>
  <headerFooter>
    <oddHeader>&amp;Rปร.5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7BCB-75B5-47EF-86AB-695B03F474AA}">
  <sheetPr codeName="Sheet5">
    <pageSetUpPr fitToPage="1"/>
  </sheetPr>
  <dimension ref="A1:P52"/>
  <sheetViews>
    <sheetView view="pageBreakPreview" topLeftCell="A10" zoomScaleNormal="100" zoomScaleSheetLayoutView="100" workbookViewId="0">
      <selection activeCell="K26" sqref="K26"/>
    </sheetView>
  </sheetViews>
  <sheetFormatPr defaultColWidth="8.6640625" defaultRowHeight="18.75" x14ac:dyDescent="0.3"/>
  <cols>
    <col min="1" max="1" width="4.44140625" style="242" customWidth="1"/>
    <col min="2" max="2" width="30.5546875" style="95" customWidth="1"/>
    <col min="3" max="3" width="13.5546875" style="243" customWidth="1"/>
    <col min="4" max="4" width="5.77734375" style="95" customWidth="1"/>
    <col min="5" max="5" width="10" style="245" customWidth="1"/>
    <col min="6" max="6" width="12.77734375" style="245" customWidth="1"/>
    <col min="7" max="7" width="10.44140625" style="323" customWidth="1"/>
    <col min="8" max="8" width="11.33203125" style="245" customWidth="1"/>
    <col min="9" max="9" width="13.88671875" style="245" customWidth="1"/>
    <col min="10" max="10" width="7.44140625" style="245" customWidth="1"/>
    <col min="11" max="11" width="13.6640625" style="245" customWidth="1"/>
    <col min="12" max="12" width="17" style="95" customWidth="1"/>
    <col min="13" max="13" width="12.88671875" style="95" bestFit="1" customWidth="1"/>
    <col min="14" max="15" width="8.77734375" style="95" bestFit="1" customWidth="1"/>
    <col min="16" max="16384" width="8.6640625" style="95"/>
  </cols>
  <sheetData>
    <row r="1" spans="1:16" ht="23.25" x14ac:dyDescent="0.3">
      <c r="A1" s="403" t="str">
        <f>ปร.5!$A$2</f>
        <v>แบบสรุปราคางานก่อสร้าง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6" s="275" customFormat="1" ht="37.5" customHeight="1" x14ac:dyDescent="0.3">
      <c r="A2" s="40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</row>
    <row r="3" spans="1:16" ht="20.25" x14ac:dyDescent="0.3">
      <c r="A3" s="405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</row>
    <row r="4" spans="1:16" ht="20.25" x14ac:dyDescent="0.3">
      <c r="A4" s="405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</row>
    <row r="5" spans="1:16" ht="20.25" x14ac:dyDescent="0.3">
      <c r="A5" s="276" t="str">
        <f>"คำนวณราคาเมื่อวันที่ "</f>
        <v xml:space="preserve">คำนวณราคาเมื่อวันที่ </v>
      </c>
      <c r="B5" s="276"/>
      <c r="C5" s="312"/>
      <c r="D5" s="276"/>
      <c r="E5" s="276"/>
      <c r="F5" s="276"/>
      <c r="G5" s="317"/>
      <c r="H5" s="276"/>
      <c r="I5" s="276"/>
      <c r="J5" s="276"/>
      <c r="K5" s="276"/>
      <c r="L5" s="276"/>
    </row>
    <row r="6" spans="1:16" ht="18" customHeight="1" x14ac:dyDescent="0.3">
      <c r="A6" s="276" t="str">
        <f>"ผู้ประมาณราคา : "&amp;ข้อมูล!$B$12&amp;" ตำแหน่ง "&amp;ข้อมูล!$F$12</f>
        <v>ผู้ประมาณราคา : นายสุวัจชัย เจริญทรัพย์ ตำแหน่ง นายช่างโยธาปฏิบัติงาน</v>
      </c>
      <c r="B6" s="276"/>
      <c r="C6" s="312"/>
      <c r="D6" s="276"/>
      <c r="E6" s="276"/>
      <c r="F6" s="276"/>
      <c r="G6" s="317"/>
      <c r="H6" s="276"/>
      <c r="I6" s="276"/>
      <c r="J6" s="276"/>
      <c r="K6" s="276"/>
      <c r="L6" s="276"/>
    </row>
    <row r="7" spans="1:16" ht="18" customHeight="1" x14ac:dyDescent="0.3">
      <c r="A7" s="276"/>
      <c r="B7" s="276"/>
      <c r="C7" s="312"/>
      <c r="D7" s="276"/>
      <c r="E7" s="276"/>
      <c r="F7" s="276"/>
      <c r="G7" s="317"/>
      <c r="H7" s="276"/>
      <c r="I7" s="276"/>
      <c r="J7" s="276"/>
      <c r="K7" s="276"/>
      <c r="L7" s="276"/>
    </row>
    <row r="8" spans="1:16" ht="20.25" x14ac:dyDescent="0.3">
      <c r="A8" s="406" t="s">
        <v>54</v>
      </c>
      <c r="B8" s="407" t="s">
        <v>55</v>
      </c>
      <c r="C8" s="408" t="s">
        <v>133</v>
      </c>
      <c r="D8" s="407" t="s">
        <v>56</v>
      </c>
      <c r="E8" s="277" t="s">
        <v>448</v>
      </c>
      <c r="F8" s="277" t="s">
        <v>449</v>
      </c>
      <c r="G8" s="318" t="s">
        <v>301</v>
      </c>
      <c r="H8" s="277" t="s">
        <v>450</v>
      </c>
      <c r="I8" s="298" t="s">
        <v>451</v>
      </c>
      <c r="J8" s="277" t="s">
        <v>173</v>
      </c>
      <c r="K8" s="411" t="s">
        <v>174</v>
      </c>
      <c r="L8" s="409" t="s">
        <v>29</v>
      </c>
    </row>
    <row r="9" spans="1:16" ht="40.5" x14ac:dyDescent="0.3">
      <c r="A9" s="406"/>
      <c r="B9" s="407"/>
      <c r="C9" s="408"/>
      <c r="D9" s="407"/>
      <c r="E9" s="278" t="s">
        <v>172</v>
      </c>
      <c r="F9" s="277" t="s">
        <v>125</v>
      </c>
      <c r="G9" s="319" t="s">
        <v>172</v>
      </c>
      <c r="H9" s="277" t="s">
        <v>125</v>
      </c>
      <c r="I9" s="277" t="s">
        <v>125</v>
      </c>
      <c r="J9" s="277" t="s">
        <v>4</v>
      </c>
      <c r="K9" s="412"/>
      <c r="L9" s="410"/>
      <c r="M9" s="273"/>
    </row>
    <row r="10" spans="1:16" s="136" customFormat="1" ht="24.95" customHeight="1" x14ac:dyDescent="0.3">
      <c r="A10" s="295">
        <v>1</v>
      </c>
      <c r="B10" s="309" t="s">
        <v>487</v>
      </c>
      <c r="C10" s="287"/>
      <c r="D10" s="288"/>
      <c r="E10" s="289"/>
      <c r="F10" s="289"/>
      <c r="G10" s="320"/>
      <c r="H10" s="289"/>
      <c r="I10" s="289"/>
      <c r="J10" s="292"/>
      <c r="K10" s="289"/>
      <c r="L10" s="279"/>
      <c r="M10" s="299"/>
      <c r="P10" s="136">
        <f>1500*15</f>
        <v>22500</v>
      </c>
    </row>
    <row r="11" spans="1:16" ht="24.95" customHeight="1" x14ac:dyDescent="0.3">
      <c r="A11" s="296">
        <v>1.1000000000000001</v>
      </c>
      <c r="B11" s="297" t="s">
        <v>518</v>
      </c>
      <c r="C11" s="342">
        <f>((1*1*1)*249)*1.3</f>
        <v>323.7</v>
      </c>
      <c r="D11" s="343" t="s">
        <v>61</v>
      </c>
      <c r="E11" s="344"/>
      <c r="F11" s="344"/>
      <c r="G11" s="345">
        <v>112</v>
      </c>
      <c r="H11" s="340">
        <f>G11*C11</f>
        <v>36254.400000000001</v>
      </c>
      <c r="I11" s="282">
        <f t="shared" ref="I11:I12" si="0">H11+F11</f>
        <v>36254.400000000001</v>
      </c>
      <c r="J11" s="283">
        <v>1.3090999999999999</v>
      </c>
      <c r="K11" s="284">
        <f t="shared" ref="K11:K12" si="1">J11*I11</f>
        <v>47460.635040000001</v>
      </c>
      <c r="L11" s="308"/>
      <c r="M11" s="273"/>
    </row>
    <row r="12" spans="1:16" ht="24.95" customHeight="1" x14ac:dyDescent="0.3">
      <c r="A12" s="296">
        <v>1.2</v>
      </c>
      <c r="B12" s="297" t="s">
        <v>520</v>
      </c>
      <c r="C12" s="342">
        <f>((1*1*0.1)*249)*1.25</f>
        <v>31.125000000000004</v>
      </c>
      <c r="D12" s="343" t="s">
        <v>61</v>
      </c>
      <c r="E12" s="344">
        <v>495</v>
      </c>
      <c r="F12" s="344">
        <f>C12*E12</f>
        <v>15406.875000000002</v>
      </c>
      <c r="G12" s="345">
        <v>104</v>
      </c>
      <c r="H12" s="340">
        <f>G12*C12</f>
        <v>3237.0000000000005</v>
      </c>
      <c r="I12" s="282">
        <f t="shared" si="0"/>
        <v>18643.875000000004</v>
      </c>
      <c r="J12" s="283">
        <v>1.3090999999999999</v>
      </c>
      <c r="K12" s="284">
        <f t="shared" si="1"/>
        <v>24406.696762500003</v>
      </c>
      <c r="L12" s="308"/>
      <c r="M12" s="273"/>
    </row>
    <row r="13" spans="1:16" ht="24.95" customHeight="1" x14ac:dyDescent="0.3">
      <c r="A13" s="296">
        <v>1.1000000000000001</v>
      </c>
      <c r="B13" s="310" t="s">
        <v>492</v>
      </c>
      <c r="C13" s="280">
        <f>249</f>
        <v>249</v>
      </c>
      <c r="D13" s="281" t="s">
        <v>493</v>
      </c>
      <c r="E13" s="282">
        <f>Sheet2!C10</f>
        <v>1363.1439139071551</v>
      </c>
      <c r="F13" s="282">
        <f t="shared" ref="F13:F15" si="2">E13*C13</f>
        <v>339422.83456288162</v>
      </c>
      <c r="G13" s="321"/>
      <c r="H13" s="282"/>
      <c r="I13" s="282">
        <f>H13+F13</f>
        <v>339422.83456288162</v>
      </c>
      <c r="J13" s="283">
        <v>1.3090999999999999</v>
      </c>
      <c r="K13" s="284">
        <f>J13*I13</f>
        <v>444338.43272626831</v>
      </c>
      <c r="L13" s="339"/>
      <c r="M13" s="273"/>
    </row>
    <row r="14" spans="1:16" ht="24.95" customHeight="1" x14ac:dyDescent="0.3">
      <c r="A14" s="296">
        <v>1.3</v>
      </c>
      <c r="B14" s="297" t="s">
        <v>489</v>
      </c>
      <c r="C14" s="280">
        <f>C13</f>
        <v>249</v>
      </c>
      <c r="D14" s="281" t="s">
        <v>278</v>
      </c>
      <c r="E14" s="289">
        <f>650-45.5</f>
        <v>604.5</v>
      </c>
      <c r="F14" s="282">
        <f t="shared" si="2"/>
        <v>150520.5</v>
      </c>
      <c r="G14" s="320"/>
      <c r="H14" s="282"/>
      <c r="I14" s="282">
        <f t="shared" ref="I14:I23" si="3">H14+F14</f>
        <v>150520.5</v>
      </c>
      <c r="J14" s="283">
        <v>1.3090999999999999</v>
      </c>
      <c r="K14" s="284">
        <f t="shared" ref="K14:K23" si="4">J14*I14</f>
        <v>197046.38655</v>
      </c>
      <c r="L14" s="279"/>
      <c r="M14" s="273"/>
      <c r="N14" s="95">
        <f>2.03*2.5</f>
        <v>5.0749999999999993</v>
      </c>
    </row>
    <row r="15" spans="1:16" ht="24.95" customHeight="1" x14ac:dyDescent="0.3">
      <c r="A15" s="296">
        <v>1.4</v>
      </c>
      <c r="B15" s="297" t="s">
        <v>502</v>
      </c>
      <c r="C15" s="280">
        <f>244</f>
        <v>244</v>
      </c>
      <c r="D15" s="281" t="s">
        <v>503</v>
      </c>
      <c r="E15" s="282">
        <f>1280-89.6</f>
        <v>1190.4000000000001</v>
      </c>
      <c r="F15" s="282">
        <f t="shared" si="2"/>
        <v>290457.60000000003</v>
      </c>
      <c r="G15" s="321"/>
      <c r="H15" s="284"/>
      <c r="I15" s="282">
        <f t="shared" si="3"/>
        <v>290457.60000000003</v>
      </c>
      <c r="J15" s="283">
        <v>1.3090999999999999</v>
      </c>
      <c r="K15" s="284">
        <f t="shared" si="4"/>
        <v>380238.04416000005</v>
      </c>
      <c r="L15" s="279"/>
      <c r="M15" s="273"/>
      <c r="N15" s="95">
        <f>N14*244</f>
        <v>1238.2999999999997</v>
      </c>
    </row>
    <row r="16" spans="1:16" ht="24.95" customHeight="1" x14ac:dyDescent="0.3">
      <c r="A16" s="296">
        <v>1.5</v>
      </c>
      <c r="B16" s="297" t="s">
        <v>504</v>
      </c>
      <c r="C16" s="280">
        <v>1230</v>
      </c>
      <c r="D16" s="281" t="s">
        <v>95</v>
      </c>
      <c r="E16" s="282"/>
      <c r="F16" s="282"/>
      <c r="G16" s="321">
        <v>85</v>
      </c>
      <c r="H16" s="289">
        <f>G16*C16</f>
        <v>104550</v>
      </c>
      <c r="I16" s="282">
        <f t="shared" si="3"/>
        <v>104550</v>
      </c>
      <c r="J16" s="283">
        <v>1.3090999999999999</v>
      </c>
      <c r="K16" s="284">
        <f t="shared" si="4"/>
        <v>136866.405</v>
      </c>
      <c r="L16" s="308" t="s">
        <v>516</v>
      </c>
      <c r="M16" s="273"/>
    </row>
    <row r="17" spans="1:14" s="136" customFormat="1" ht="24.95" customHeight="1" x14ac:dyDescent="0.3">
      <c r="A17" s="295">
        <v>2</v>
      </c>
      <c r="B17" s="326" t="s">
        <v>491</v>
      </c>
      <c r="C17" s="327"/>
      <c r="D17" s="328"/>
      <c r="E17" s="329"/>
      <c r="F17" s="329"/>
      <c r="G17" s="330"/>
      <c r="H17" s="329"/>
      <c r="I17" s="331"/>
      <c r="J17" s="332"/>
      <c r="K17" s="333"/>
      <c r="L17" s="334"/>
      <c r="M17" s="299"/>
    </row>
    <row r="18" spans="1:14" ht="25.5" customHeight="1" x14ac:dyDescent="0.3">
      <c r="A18" s="296">
        <v>2.1</v>
      </c>
      <c r="B18" s="297" t="s">
        <v>498</v>
      </c>
      <c r="C18" s="280">
        <f>(((2.5*6)+(2*4))*3)</f>
        <v>69</v>
      </c>
      <c r="D18" s="281" t="s">
        <v>494</v>
      </c>
      <c r="E18" s="282">
        <f>495/6</f>
        <v>82.5</v>
      </c>
      <c r="F18" s="282">
        <f>E18*C18</f>
        <v>5692.5</v>
      </c>
      <c r="G18" s="321">
        <f>200/6</f>
        <v>33.333333333333336</v>
      </c>
      <c r="H18" s="289">
        <f>G18*E18</f>
        <v>2750</v>
      </c>
      <c r="I18" s="282">
        <f t="shared" si="3"/>
        <v>8442.5</v>
      </c>
      <c r="J18" s="283">
        <v>1.3090999999999999</v>
      </c>
      <c r="K18" s="284">
        <f t="shared" si="4"/>
        <v>11052.07675</v>
      </c>
      <c r="L18" s="279"/>
      <c r="M18" s="273"/>
    </row>
    <row r="19" spans="1:14" ht="25.5" customHeight="1" x14ac:dyDescent="0.3">
      <c r="A19" s="296">
        <v>2.2000000000000002</v>
      </c>
      <c r="B19" s="297" t="s">
        <v>496</v>
      </c>
      <c r="C19" s="280">
        <f>2.5*6</f>
        <v>15</v>
      </c>
      <c r="D19" s="281" t="s">
        <v>494</v>
      </c>
      <c r="E19" s="282">
        <f>1040/6</f>
        <v>173.33333333333334</v>
      </c>
      <c r="F19" s="282">
        <f>E19*C19</f>
        <v>2600</v>
      </c>
      <c r="G19" s="321">
        <f>358/6</f>
        <v>59.666666666666664</v>
      </c>
      <c r="H19" s="289">
        <f t="shared" ref="H19:H20" si="5">G19*E19</f>
        <v>10342.222222222223</v>
      </c>
      <c r="I19" s="282">
        <f t="shared" si="3"/>
        <v>12942.222222222223</v>
      </c>
      <c r="J19" s="283">
        <v>1.3090999999999999</v>
      </c>
      <c r="K19" s="284">
        <f t="shared" si="4"/>
        <v>16942.663111111109</v>
      </c>
      <c r="L19" s="279"/>
      <c r="M19" s="273"/>
      <c r="N19" s="95">
        <f>E15*7/100</f>
        <v>83.328000000000017</v>
      </c>
    </row>
    <row r="20" spans="1:14" ht="25.5" customHeight="1" x14ac:dyDescent="0.3">
      <c r="A20" s="296">
        <v>2.2999999999999998</v>
      </c>
      <c r="B20" s="297" t="s">
        <v>495</v>
      </c>
      <c r="C20" s="280">
        <f>2.6*6</f>
        <v>15.600000000000001</v>
      </c>
      <c r="D20" s="281" t="s">
        <v>494</v>
      </c>
      <c r="E20" s="282">
        <f>1330/6</f>
        <v>221.66666666666666</v>
      </c>
      <c r="F20" s="282">
        <f>E20*C20</f>
        <v>3458</v>
      </c>
      <c r="G20" s="321">
        <f>538/6</f>
        <v>89.666666666666671</v>
      </c>
      <c r="H20" s="289">
        <f t="shared" si="5"/>
        <v>19876.111111111109</v>
      </c>
      <c r="I20" s="282">
        <f t="shared" si="3"/>
        <v>23334.111111111109</v>
      </c>
      <c r="J20" s="283">
        <v>1.3090999999999999</v>
      </c>
      <c r="K20" s="284">
        <f t="shared" si="4"/>
        <v>30546.684855555552</v>
      </c>
      <c r="L20" s="279"/>
      <c r="M20" s="273"/>
      <c r="N20" s="95">
        <f>E14*7/100</f>
        <v>42.314999999999998</v>
      </c>
    </row>
    <row r="21" spans="1:14" ht="25.5" customHeight="1" x14ac:dyDescent="0.3">
      <c r="A21" s="296">
        <v>2.4</v>
      </c>
      <c r="B21" s="297" t="s">
        <v>488</v>
      </c>
      <c r="C21" s="280">
        <f>4*3</f>
        <v>12</v>
      </c>
      <c r="D21" s="281" t="s">
        <v>457</v>
      </c>
      <c r="E21" s="282">
        <v>120</v>
      </c>
      <c r="F21" s="282">
        <f>E21*C21</f>
        <v>1440</v>
      </c>
      <c r="G21" s="321"/>
      <c r="H21" s="289"/>
      <c r="I21" s="282">
        <f t="shared" si="3"/>
        <v>1440</v>
      </c>
      <c r="J21" s="283">
        <v>1.3090999999999999</v>
      </c>
      <c r="K21" s="284">
        <f t="shared" si="4"/>
        <v>1885.1039999999998</v>
      </c>
      <c r="L21" s="279"/>
      <c r="M21" s="273"/>
    </row>
    <row r="22" spans="1:14" ht="25.5" customHeight="1" x14ac:dyDescent="0.3">
      <c r="A22" s="296">
        <v>2.5</v>
      </c>
      <c r="B22" s="297" t="s">
        <v>497</v>
      </c>
      <c r="C22" s="280">
        <f>6</f>
        <v>6</v>
      </c>
      <c r="D22" s="281" t="s">
        <v>457</v>
      </c>
      <c r="E22" s="282">
        <v>419.67</v>
      </c>
      <c r="F22" s="282">
        <f t="shared" ref="F22" si="6">E22*C22</f>
        <v>2518.02</v>
      </c>
      <c r="G22" s="321"/>
      <c r="H22" s="289"/>
      <c r="I22" s="282">
        <f t="shared" si="3"/>
        <v>2518.02</v>
      </c>
      <c r="J22" s="283">
        <v>1.3090999999999999</v>
      </c>
      <c r="K22" s="284">
        <f t="shared" si="4"/>
        <v>3296.339982</v>
      </c>
      <c r="L22" s="279"/>
      <c r="M22" s="273"/>
    </row>
    <row r="23" spans="1:14" ht="24.95" customHeight="1" x14ac:dyDescent="0.3">
      <c r="A23" s="341">
        <v>2.6</v>
      </c>
      <c r="B23" s="311" t="s">
        <v>501</v>
      </c>
      <c r="C23" s="280">
        <v>1</v>
      </c>
      <c r="D23" s="281" t="s">
        <v>519</v>
      </c>
      <c r="E23" s="311"/>
      <c r="F23" s="282"/>
      <c r="G23" s="322">
        <v>30000</v>
      </c>
      <c r="H23" s="289">
        <f>G23*C23</f>
        <v>30000</v>
      </c>
      <c r="I23" s="282">
        <f t="shared" si="3"/>
        <v>30000</v>
      </c>
      <c r="J23" s="283">
        <v>1.3090999999999999</v>
      </c>
      <c r="K23" s="284">
        <f t="shared" si="4"/>
        <v>39273</v>
      </c>
      <c r="L23" s="336"/>
      <c r="M23" s="273"/>
    </row>
    <row r="24" spans="1:14" ht="20.25" customHeight="1" x14ac:dyDescent="0.3">
      <c r="A24" s="304"/>
      <c r="B24" s="286"/>
      <c r="C24" s="287"/>
      <c r="D24" s="288"/>
      <c r="E24" s="289"/>
      <c r="F24" s="300">
        <f>SUM(F10:F13)</f>
        <v>354829.70956288162</v>
      </c>
      <c r="G24" s="320"/>
      <c r="H24" s="301"/>
      <c r="I24" s="290">
        <f>SUM(I10:I13)</f>
        <v>394321.10956288164</v>
      </c>
      <c r="J24" s="291"/>
      <c r="K24" s="302"/>
      <c r="L24" s="303"/>
      <c r="M24" s="273"/>
    </row>
    <row r="25" spans="1:14" ht="20.25" customHeight="1" x14ac:dyDescent="0.3">
      <c r="A25" s="285"/>
      <c r="B25" s="286"/>
      <c r="C25" s="287"/>
      <c r="D25" s="288"/>
      <c r="E25" s="289"/>
      <c r="F25" s="289"/>
      <c r="G25" s="320"/>
      <c r="H25" s="289"/>
      <c r="I25" s="289"/>
      <c r="J25" s="292"/>
      <c r="K25" s="293">
        <f>SUM(K10:K24)</f>
        <v>1333352.4689374352</v>
      </c>
      <c r="L25" s="294"/>
      <c r="M25" s="273"/>
    </row>
    <row r="26" spans="1:14" ht="20.25" customHeight="1" x14ac:dyDescent="0.3">
      <c r="A26" s="337"/>
      <c r="B26" s="136"/>
      <c r="D26" s="242"/>
      <c r="J26" s="244"/>
      <c r="L26" s="305"/>
    </row>
    <row r="27" spans="1:14" ht="20.25" customHeight="1" x14ac:dyDescent="0.3">
      <c r="A27" s="306"/>
      <c r="B27" s="270"/>
      <c r="D27" s="242"/>
      <c r="E27" s="269"/>
      <c r="F27" s="269"/>
      <c r="H27" s="269"/>
      <c r="I27" s="269"/>
      <c r="K27" s="269"/>
    </row>
    <row r="28" spans="1:14" ht="20.25" customHeight="1" x14ac:dyDescent="0.3">
      <c r="A28" s="271"/>
      <c r="B28" s="270"/>
      <c r="C28" s="272"/>
      <c r="D28" s="242"/>
      <c r="E28" s="269"/>
      <c r="F28" s="269"/>
      <c r="G28" s="324"/>
      <c r="H28" s="269"/>
      <c r="I28" s="269"/>
      <c r="J28" s="267"/>
      <c r="K28" s="269"/>
      <c r="L28" s="267"/>
    </row>
    <row r="29" spans="1:14" ht="20.25" customHeight="1" x14ac:dyDescent="0.3">
      <c r="A29" s="271"/>
      <c r="B29" s="270"/>
      <c r="D29" s="242"/>
      <c r="E29" s="269"/>
      <c r="F29" s="269"/>
      <c r="H29" s="269">
        <f>1495/(2.5*2)</f>
        <v>299</v>
      </c>
      <c r="I29" s="269"/>
      <c r="J29" s="244"/>
      <c r="K29" s="269"/>
    </row>
    <row r="30" spans="1:14" ht="20.25" customHeight="1" x14ac:dyDescent="0.3">
      <c r="A30" s="271"/>
      <c r="B30" s="270"/>
      <c r="D30" s="242"/>
      <c r="E30" s="269"/>
      <c r="F30" s="269"/>
      <c r="H30" s="269"/>
      <c r="I30" s="269"/>
      <c r="J30" s="244"/>
      <c r="K30" s="269"/>
    </row>
    <row r="31" spans="1:14" x14ac:dyDescent="0.3">
      <c r="A31" s="271"/>
      <c r="B31" s="270"/>
      <c r="D31" s="242"/>
      <c r="E31" s="269"/>
      <c r="F31" s="269"/>
      <c r="H31" s="269"/>
      <c r="I31" s="269"/>
      <c r="J31" s="268"/>
      <c r="K31" s="269"/>
    </row>
    <row r="32" spans="1:14" x14ac:dyDescent="0.3">
      <c r="A32" s="271"/>
    </row>
    <row r="33" spans="1:13" x14ac:dyDescent="0.3">
      <c r="B33" s="267"/>
      <c r="C33" s="313"/>
      <c r="D33" s="267"/>
      <c r="E33" s="267"/>
      <c r="F33" s="267"/>
      <c r="G33" s="324"/>
      <c r="H33" s="267"/>
      <c r="I33" s="267"/>
      <c r="J33" s="267"/>
      <c r="K33" s="267"/>
      <c r="L33" s="267"/>
    </row>
    <row r="34" spans="1:13" x14ac:dyDescent="0.3">
      <c r="A34" s="267"/>
    </row>
    <row r="39" spans="1:13" x14ac:dyDescent="0.3">
      <c r="E39" s="137"/>
      <c r="F39" s="137"/>
      <c r="G39" s="325"/>
      <c r="H39" s="137"/>
      <c r="I39" s="137"/>
      <c r="J39" s="244"/>
    </row>
    <row r="40" spans="1:13" x14ac:dyDescent="0.3">
      <c r="J40" s="137"/>
      <c r="K40" s="138"/>
    </row>
    <row r="41" spans="1:13" x14ac:dyDescent="0.3">
      <c r="B41" s="134"/>
      <c r="C41" s="135"/>
      <c r="D41" s="136"/>
    </row>
    <row r="42" spans="1:13" x14ac:dyDescent="0.3">
      <c r="A42" s="67"/>
      <c r="J42" s="244"/>
    </row>
    <row r="43" spans="1:13" x14ac:dyDescent="0.3">
      <c r="J43" s="244"/>
    </row>
    <row r="44" spans="1:13" x14ac:dyDescent="0.3">
      <c r="J44" s="244"/>
    </row>
    <row r="45" spans="1:13" x14ac:dyDescent="0.3">
      <c r="J45" s="244"/>
    </row>
    <row r="46" spans="1:13" x14ac:dyDescent="0.3">
      <c r="E46" s="137"/>
      <c r="F46" s="137"/>
      <c r="G46" s="325"/>
      <c r="H46" s="137"/>
      <c r="I46" s="137"/>
      <c r="J46" s="244"/>
    </row>
    <row r="47" spans="1:13" x14ac:dyDescent="0.3">
      <c r="J47" s="137"/>
      <c r="K47" s="138"/>
      <c r="M47" s="245">
        <f>SUM(K10:K25)</f>
        <v>2666704.9378748704</v>
      </c>
    </row>
    <row r="48" spans="1:13" x14ac:dyDescent="0.3">
      <c r="M48" s="245"/>
    </row>
    <row r="51" spans="1:12" s="267" customFormat="1" ht="21" customHeight="1" x14ac:dyDescent="0.3">
      <c r="A51" s="242"/>
      <c r="B51" s="95"/>
      <c r="C51" s="243"/>
      <c r="D51" s="95"/>
      <c r="E51" s="245"/>
      <c r="F51" s="245"/>
      <c r="G51" s="323"/>
      <c r="H51" s="245"/>
      <c r="I51" s="245"/>
      <c r="J51" s="245"/>
      <c r="K51" s="245"/>
      <c r="L51" s="95"/>
    </row>
    <row r="52" spans="1:12" hidden="1" x14ac:dyDescent="0.3"/>
  </sheetData>
  <mergeCells count="10">
    <mergeCell ref="A1:L1"/>
    <mergeCell ref="A2:L2"/>
    <mergeCell ref="A3:L3"/>
    <mergeCell ref="A4:L4"/>
    <mergeCell ref="A8:A9"/>
    <mergeCell ref="B8:B9"/>
    <mergeCell ref="C8:C9"/>
    <mergeCell ref="D8:D9"/>
    <mergeCell ref="L8:L9"/>
    <mergeCell ref="K8:K9"/>
  </mergeCells>
  <phoneticPr fontId="27" type="noConversion"/>
  <pageMargins left="0.98425196850393704" right="0.19685039370078741" top="0.78740157480314965" bottom="0" header="0.39370078740157483" footer="0.39370078740157483"/>
  <pageSetup paperSize="9" scale="69" fitToHeight="0" orientation="landscape" r:id="rId1"/>
  <headerFooter>
    <oddHeader>&amp;Rปร.๔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58F9-2918-49D8-9043-01A0DB4D3C9B}">
  <dimension ref="A1:P72"/>
  <sheetViews>
    <sheetView view="pageBreakPreview" topLeftCell="A23" zoomScale="115" zoomScaleNormal="100" zoomScaleSheetLayoutView="115" workbookViewId="0">
      <selection activeCell="E27" sqref="E27:I40"/>
    </sheetView>
  </sheetViews>
  <sheetFormatPr defaultColWidth="8.6640625" defaultRowHeight="18.75" x14ac:dyDescent="0.3"/>
  <cols>
    <col min="1" max="5" width="5.5546875" style="84" customWidth="1"/>
    <col min="6" max="6" width="8.5546875" style="84" customWidth="1"/>
    <col min="7" max="9" width="7.5546875" style="84" customWidth="1"/>
    <col min="10" max="10" width="10.21875" style="84" customWidth="1"/>
    <col min="11" max="11" width="13.5546875" style="84" customWidth="1"/>
    <col min="12" max="16384" width="8.6640625" style="84"/>
  </cols>
  <sheetData>
    <row r="1" spans="1:13" ht="30" customHeight="1" x14ac:dyDescent="0.3"/>
    <row r="2" spans="1:13" s="80" customFormat="1" ht="20.25" x14ac:dyDescent="0.3">
      <c r="A2" s="366" t="s">
        <v>481</v>
      </c>
      <c r="B2" s="366"/>
      <c r="C2" s="366"/>
      <c r="D2" s="366"/>
      <c r="E2" s="366"/>
      <c r="F2" s="366"/>
      <c r="G2" s="366"/>
      <c r="H2" s="366"/>
      <c r="I2" s="366"/>
      <c r="J2" s="366"/>
      <c r="K2" s="97"/>
      <c r="L2" s="83"/>
    </row>
    <row r="3" spans="1:13" ht="36" customHeight="1" x14ac:dyDescent="0.3">
      <c r="A3" s="379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3" ht="37.5" customHeight="1" x14ac:dyDescent="0.3">
      <c r="A4" s="379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  <c r="B4" s="379"/>
      <c r="C4" s="379"/>
      <c r="D4" s="379"/>
      <c r="E4" s="379"/>
      <c r="F4" s="379"/>
      <c r="G4" s="379"/>
      <c r="H4" s="379"/>
      <c r="I4" s="379"/>
      <c r="J4" s="379"/>
    </row>
    <row r="5" spans="1:13" x14ac:dyDescent="0.3">
      <c r="A5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6" spans="1:13" x14ac:dyDescent="0.3">
      <c r="A6" s="84" t="str">
        <f>"แบบเลขที่ : "&amp;ข้อมูล!$F$19</f>
        <v xml:space="preserve">แบบเลขที่ : </v>
      </c>
    </row>
    <row r="7" spans="1:13" x14ac:dyDescent="0.3">
      <c r="A7" s="84" t="str">
        <f>"คำนวณราคาเมื่อวันที่ "</f>
        <v xml:space="preserve">คำนวณราคาเมื่อวันที่ </v>
      </c>
    </row>
    <row r="8" spans="1:13" hidden="1" x14ac:dyDescent="0.3">
      <c r="A8" s="84" t="s">
        <v>420</v>
      </c>
    </row>
    <row r="9" spans="1:13" hidden="1" x14ac:dyDescent="0.3">
      <c r="B9" s="84" t="s">
        <v>453</v>
      </c>
      <c r="M9" s="274"/>
    </row>
    <row r="10" spans="1:13" hidden="1" x14ac:dyDescent="0.3">
      <c r="M10" s="274"/>
    </row>
    <row r="11" spans="1:13" ht="19.5" thickBo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3" ht="21.6" customHeight="1" thickTop="1" x14ac:dyDescent="0.3">
      <c r="A12" s="86" t="s">
        <v>54</v>
      </c>
      <c r="B12" s="371" t="s">
        <v>55</v>
      </c>
      <c r="C12" s="372"/>
      <c r="D12" s="372"/>
      <c r="E12" s="373"/>
      <c r="F12" s="371" t="s">
        <v>134</v>
      </c>
      <c r="G12" s="372"/>
      <c r="H12" s="373"/>
      <c r="I12" s="371" t="s">
        <v>29</v>
      </c>
      <c r="J12" s="373"/>
      <c r="K12" s="67"/>
    </row>
    <row r="13" spans="1:13" ht="21" customHeight="1" x14ac:dyDescent="0.3">
      <c r="A13" s="87">
        <f>IF(B13&gt;0,ROW(B13)-ROW(B12),"")</f>
        <v>1</v>
      </c>
      <c r="B13" s="380" t="s">
        <v>253</v>
      </c>
      <c r="C13" s="375"/>
      <c r="D13" s="375"/>
      <c r="E13" s="376"/>
      <c r="F13" s="374">
        <f>ปร.4!K25</f>
        <v>1333352.4689374352</v>
      </c>
      <c r="G13" s="375"/>
      <c r="H13" s="376"/>
      <c r="I13" s="381" t="s">
        <v>4</v>
      </c>
      <c r="J13" s="382"/>
    </row>
    <row r="14" spans="1:13" ht="21" customHeight="1" x14ac:dyDescent="0.3">
      <c r="A14" s="105" t="str">
        <f>IF(C14&gt;0,ROW(B13)-ROW(B12)+A13,"")</f>
        <v/>
      </c>
      <c r="B14" s="82"/>
      <c r="C14" s="367"/>
      <c r="D14" s="367"/>
      <c r="E14" s="367"/>
      <c r="F14" s="377"/>
      <c r="G14" s="363"/>
      <c r="H14" s="378"/>
      <c r="I14" s="364" t="str">
        <f>"- เงินล่วงหน้าจ่าย "&amp;'Factor F งานชลประทาน'!$D$8&amp;"%"</f>
        <v>- เงินล่วงหน้าจ่าย 0%</v>
      </c>
      <c r="J14" s="365"/>
      <c r="K14" s="89"/>
    </row>
    <row r="15" spans="1:13" ht="21" customHeight="1" x14ac:dyDescent="0.3">
      <c r="A15" s="105" t="str">
        <f>IF(C15&gt;0,ROW(C14)-ROW(B13)+A14,"")</f>
        <v/>
      </c>
      <c r="B15" s="82"/>
      <c r="C15" s="368"/>
      <c r="D15" s="369"/>
      <c r="E15" s="370"/>
      <c r="F15" s="377"/>
      <c r="G15" s="363"/>
      <c r="H15" s="378"/>
      <c r="I15" s="364" t="str">
        <f>"- เงินประกันผลงานหัก "&amp;'Factor F งานชลประทาน'!D9*100&amp;"%"</f>
        <v>- เงินประกันผลงานหัก 0%</v>
      </c>
      <c r="J15" s="365"/>
      <c r="K15" s="89"/>
    </row>
    <row r="16" spans="1:13" ht="21" customHeight="1" x14ac:dyDescent="0.3">
      <c r="A16" s="105" t="str">
        <f t="shared" ref="A16:A18" si="0">IF(C16&gt;0,ROW(C15)-ROW(C14)+A15,"")</f>
        <v/>
      </c>
      <c r="B16" s="82"/>
      <c r="C16" s="368"/>
      <c r="D16" s="369"/>
      <c r="E16" s="370"/>
      <c r="F16" s="377"/>
      <c r="G16" s="363"/>
      <c r="H16" s="378"/>
      <c r="I16" s="364" t="str">
        <f>"- ดอกเบี้ยเงินกู้ "&amp;'Factor F งานชลประทาน'!D10*100&amp;"%"</f>
        <v>- ดอกเบี้ยเงินกู้ 7%</v>
      </c>
      <c r="J16" s="365"/>
      <c r="K16" s="89"/>
    </row>
    <row r="17" spans="1:16" ht="21" customHeight="1" x14ac:dyDescent="0.3">
      <c r="A17" s="105" t="str">
        <f t="shared" si="0"/>
        <v/>
      </c>
      <c r="B17" s="82"/>
      <c r="C17" s="368"/>
      <c r="D17" s="369"/>
      <c r="E17" s="370"/>
      <c r="F17" s="377"/>
      <c r="G17" s="363"/>
      <c r="H17" s="378"/>
      <c r="I17" s="364" t="str">
        <f>"- ค่าภาษีมูลค่าเพิ่ม "&amp;'Factor F งานชลประทาน'!D10*100&amp;"%"</f>
        <v>- ค่าภาษีมูลค่าเพิ่ม 7%</v>
      </c>
      <c r="J17" s="365"/>
      <c r="K17" s="89"/>
    </row>
    <row r="18" spans="1:16" ht="21.6" customHeight="1" thickBot="1" x14ac:dyDescent="0.35">
      <c r="A18" s="106" t="str">
        <f t="shared" si="0"/>
        <v/>
      </c>
      <c r="B18" s="314"/>
      <c r="C18" s="383"/>
      <c r="D18" s="384"/>
      <c r="E18" s="385"/>
      <c r="F18" s="394"/>
      <c r="G18" s="395"/>
      <c r="H18" s="396"/>
      <c r="I18" s="386" t="str">
        <f>"- พื้นที่ "&amp;ข้อมูล!$L$4</f>
        <v>- พื้นที่ ปกติ</v>
      </c>
      <c r="J18" s="387"/>
      <c r="K18" s="89"/>
    </row>
    <row r="19" spans="1:16" ht="21.6" customHeight="1" thickTop="1" x14ac:dyDescent="0.3">
      <c r="A19" s="88"/>
      <c r="B19" s="390" t="s">
        <v>135</v>
      </c>
      <c r="C19" s="391"/>
      <c r="D19" s="391"/>
      <c r="E19" s="392"/>
      <c r="F19" s="397">
        <f>SUM(F13:F18)</f>
        <v>1333352.4689374352</v>
      </c>
      <c r="G19" s="398"/>
      <c r="H19" s="399"/>
      <c r="I19" s="388"/>
      <c r="J19" s="389"/>
    </row>
    <row r="20" spans="1:16" ht="21" customHeight="1" x14ac:dyDescent="0.3">
      <c r="A20" s="91" t="s">
        <v>137</v>
      </c>
      <c r="B20" s="393" t="s">
        <v>136</v>
      </c>
      <c r="C20" s="393"/>
      <c r="D20" s="393"/>
      <c r="E20" s="393"/>
      <c r="F20" s="400">
        <f>ROUNDDOWN(F19,-3)</f>
        <v>1333000</v>
      </c>
      <c r="G20" s="400"/>
      <c r="H20" s="400"/>
      <c r="I20" s="401"/>
      <c r="J20" s="402"/>
    </row>
    <row r="21" spans="1:16" ht="19.5" thickBot="1" x14ac:dyDescent="0.35">
      <c r="A21" s="307"/>
      <c r="B21" s="92" t="str">
        <f>CONCATENATE("(",BAHTTEXT($F$20),")")</f>
        <v>(หนึ่งล้านสามแสนสามหมื่นสามพันบาทถ้วน)</v>
      </c>
      <c r="C21" s="92"/>
      <c r="D21" s="85"/>
      <c r="E21" s="85"/>
      <c r="F21" s="85"/>
      <c r="G21" s="85"/>
      <c r="H21" s="85"/>
      <c r="I21" s="85"/>
      <c r="J21" s="93"/>
    </row>
    <row r="22" spans="1:16" ht="12" customHeight="1" thickTop="1" x14ac:dyDescent="0.3"/>
    <row r="24" spans="1:16" hidden="1" x14ac:dyDescent="0.3">
      <c r="A24" s="84" t="str">
        <f>ข้อมูล!$E$18&amp;" เลขที่ "&amp;ข้อมูล!$F$18&amp;" ลงวันที่ "&amp;ข้อมูล!$I$18&amp;" "&amp;TEXT(ข้อมูล!$K$18,"mmmm ")&amp;" พ.ศ."&amp;ข้อมูล!$M$18</f>
        <v>เลขที่หนังสือคำสั่ง เลขที่  ลงวันที่  มกราคม  พ.ศ.</v>
      </c>
      <c r="M24" s="94" t="s">
        <v>166</v>
      </c>
    </row>
    <row r="25" spans="1:16" x14ac:dyDescent="0.3">
      <c r="M25" s="363" t="str">
        <f>"( "&amp;ข้อมูล!$B$12&amp;" )"</f>
        <v>( นายสุวัจชัย เจริญทรัพย์ )</v>
      </c>
      <c r="N25" s="363"/>
      <c r="O25" s="363"/>
      <c r="P25" s="363"/>
    </row>
    <row r="26" spans="1:16" x14ac:dyDescent="0.3">
      <c r="M26" s="363" t="str">
        <f>ข้อมูล!$F$12</f>
        <v>นายช่างโยธาปฏิบัติงาน</v>
      </c>
      <c r="N26" s="363"/>
      <c r="O26" s="363"/>
      <c r="P26" s="363"/>
    </row>
    <row r="27" spans="1:16" x14ac:dyDescent="0.3">
      <c r="E27" s="84" t="s">
        <v>146</v>
      </c>
      <c r="I27" s="84" t="s">
        <v>165</v>
      </c>
    </row>
    <row r="28" spans="1:16" ht="20.25" customHeight="1" x14ac:dyDescent="0.3">
      <c r="F28" s="363" t="s">
        <v>485</v>
      </c>
      <c r="G28" s="363"/>
      <c r="H28" s="363"/>
      <c r="P28" s="82"/>
    </row>
    <row r="29" spans="1:16" x14ac:dyDescent="0.3">
      <c r="F29" s="363" t="s">
        <v>484</v>
      </c>
      <c r="G29" s="363"/>
      <c r="H29" s="363"/>
      <c r="M29" s="82" t="s">
        <v>147</v>
      </c>
      <c r="N29" s="82"/>
    </row>
    <row r="30" spans="1:16" x14ac:dyDescent="0.3">
      <c r="F30" s="363" t="s">
        <v>444</v>
      </c>
      <c r="G30" s="363"/>
      <c r="H30" s="363"/>
      <c r="M30" s="363" t="s">
        <v>485</v>
      </c>
      <c r="N30" s="363"/>
      <c r="O30" s="363"/>
      <c r="P30" s="363"/>
    </row>
    <row r="31" spans="1:16" x14ac:dyDescent="0.3">
      <c r="L31" s="82"/>
      <c r="M31" s="363" t="s">
        <v>484</v>
      </c>
      <c r="N31" s="363"/>
      <c r="O31" s="363"/>
      <c r="P31" s="363"/>
    </row>
    <row r="32" spans="1:16" x14ac:dyDescent="0.3">
      <c r="M32" s="363" t="s">
        <v>444</v>
      </c>
      <c r="N32" s="363"/>
      <c r="O32" s="363"/>
      <c r="P32" s="363"/>
    </row>
    <row r="33" spans="4:16" x14ac:dyDescent="0.3">
      <c r="E33" s="84" t="s">
        <v>146</v>
      </c>
      <c r="I33" s="84" t="s">
        <v>157</v>
      </c>
      <c r="L33" s="363"/>
      <c r="M33" s="363"/>
      <c r="N33" s="363"/>
      <c r="O33" s="363"/>
      <c r="P33" s="82"/>
    </row>
    <row r="34" spans="4:16" x14ac:dyDescent="0.3">
      <c r="F34" s="363" t="s">
        <v>513</v>
      </c>
      <c r="G34" s="363"/>
      <c r="H34" s="363"/>
      <c r="L34" s="363"/>
      <c r="M34" s="363"/>
      <c r="N34" s="363"/>
      <c r="O34" s="363"/>
      <c r="P34" s="82"/>
    </row>
    <row r="35" spans="4:16" x14ac:dyDescent="0.3">
      <c r="E35" s="363" t="s">
        <v>514</v>
      </c>
      <c r="F35" s="363"/>
      <c r="G35" s="363"/>
      <c r="H35" s="363"/>
      <c r="I35" s="363"/>
      <c r="M35" s="82" t="s">
        <v>148</v>
      </c>
      <c r="N35" s="82"/>
    </row>
    <row r="36" spans="4:16" x14ac:dyDescent="0.3">
      <c r="M36" s="363" t="s">
        <v>486</v>
      </c>
      <c r="N36" s="363"/>
      <c r="O36" s="363"/>
      <c r="P36" s="363"/>
    </row>
    <row r="37" spans="4:16" x14ac:dyDescent="0.3">
      <c r="L37" s="82"/>
      <c r="M37" s="363" t="s">
        <v>455</v>
      </c>
      <c r="N37" s="363"/>
      <c r="O37" s="363"/>
      <c r="P37" s="363"/>
    </row>
    <row r="38" spans="4:16" x14ac:dyDescent="0.3">
      <c r="E38" s="84" t="s">
        <v>146</v>
      </c>
      <c r="I38" s="84" t="s">
        <v>157</v>
      </c>
      <c r="M38" s="363"/>
      <c r="N38" s="363"/>
      <c r="O38" s="363"/>
      <c r="P38" s="363"/>
    </row>
    <row r="39" spans="4:16" x14ac:dyDescent="0.3">
      <c r="F39" s="363" t="s">
        <v>515</v>
      </c>
      <c r="G39" s="363"/>
      <c r="H39" s="363"/>
      <c r="L39" s="363"/>
      <c r="M39" s="363"/>
      <c r="N39" s="363"/>
      <c r="O39" s="363"/>
      <c r="P39" s="82"/>
    </row>
    <row r="40" spans="4:16" x14ac:dyDescent="0.3">
      <c r="F40" s="363" t="s">
        <v>433</v>
      </c>
      <c r="G40" s="363"/>
      <c r="H40" s="363"/>
      <c r="M40" s="82" t="s">
        <v>149</v>
      </c>
      <c r="N40" s="82"/>
    </row>
    <row r="41" spans="4:16" x14ac:dyDescent="0.3">
      <c r="M41" s="363" t="s">
        <v>512</v>
      </c>
      <c r="N41" s="363"/>
      <c r="O41" s="363"/>
      <c r="P41" s="363"/>
    </row>
    <row r="42" spans="4:16" x14ac:dyDescent="0.3">
      <c r="M42" s="363" t="s">
        <v>436</v>
      </c>
      <c r="N42" s="363"/>
      <c r="O42" s="363"/>
      <c r="P42" s="363"/>
    </row>
    <row r="44" spans="4:16" x14ac:dyDescent="0.3">
      <c r="E44" s="82"/>
    </row>
    <row r="45" spans="4:16" x14ac:dyDescent="0.3">
      <c r="F45" s="363"/>
      <c r="G45" s="363"/>
    </row>
    <row r="46" spans="4:16" ht="21" customHeight="1" x14ac:dyDescent="0.3">
      <c r="D46" s="363"/>
      <c r="E46" s="363"/>
      <c r="F46" s="363"/>
      <c r="G46" s="363"/>
      <c r="H46" s="363"/>
      <c r="I46" s="363"/>
    </row>
    <row r="51" spans="1:9" x14ac:dyDescent="0.3">
      <c r="B51" s="94" t="s">
        <v>146</v>
      </c>
      <c r="E51" s="84" t="s">
        <v>132</v>
      </c>
    </row>
    <row r="52" spans="1:9" x14ac:dyDescent="0.3">
      <c r="B52" s="363" t="str">
        <f>"( "&amp;ข้อมูล!$B$12&amp;" )"</f>
        <v>( นายสุวัจชัย เจริญทรัพย์ )</v>
      </c>
      <c r="C52" s="363"/>
      <c r="D52" s="363"/>
      <c r="E52" s="363"/>
    </row>
    <row r="53" spans="1:9" x14ac:dyDescent="0.3">
      <c r="B53" s="363" t="str">
        <f>ข้อมูล!$F$12</f>
        <v>นายช่างโยธาปฏิบัติงาน</v>
      </c>
      <c r="C53" s="363"/>
      <c r="D53" s="363"/>
      <c r="E53" s="363"/>
    </row>
    <row r="54" spans="1:9" x14ac:dyDescent="0.3">
      <c r="B54" s="95" t="s">
        <v>155</v>
      </c>
    </row>
    <row r="55" spans="1:9" x14ac:dyDescent="0.3">
      <c r="C55" s="95"/>
    </row>
    <row r="57" spans="1:9" x14ac:dyDescent="0.3">
      <c r="C57" s="94" t="s">
        <v>146</v>
      </c>
      <c r="H57" s="96" t="s">
        <v>165</v>
      </c>
    </row>
    <row r="58" spans="1:9" x14ac:dyDescent="0.3">
      <c r="D58" s="363" t="str">
        <f>"( "&amp;ข้อมูล!$B$24&amp;" )"</f>
        <v>( นางธิติมา วิลาวรรณ์ )</v>
      </c>
      <c r="E58" s="363"/>
      <c r="F58" s="363"/>
      <c r="G58" s="363"/>
    </row>
    <row r="59" spans="1:9" x14ac:dyDescent="0.3">
      <c r="D59" s="363" t="str">
        <f>"  "&amp;ข้อมูล!F24</f>
        <v xml:space="preserve">  หัวหน้าสำนักปลัด</v>
      </c>
      <c r="E59" s="363"/>
      <c r="F59" s="363"/>
      <c r="G59" s="363"/>
    </row>
    <row r="60" spans="1:9" x14ac:dyDescent="0.3">
      <c r="D60" s="82"/>
      <c r="E60" s="82"/>
      <c r="F60" s="82"/>
      <c r="G60" s="82"/>
    </row>
    <row r="62" spans="1:9" x14ac:dyDescent="0.3">
      <c r="A62" s="94" t="s">
        <v>146</v>
      </c>
      <c r="B62" s="94"/>
      <c r="E62" s="96" t="s">
        <v>157</v>
      </c>
      <c r="F62" s="94" t="s">
        <v>146</v>
      </c>
      <c r="I62" s="96" t="s">
        <v>157</v>
      </c>
    </row>
    <row r="63" spans="1:9" ht="21" customHeight="1" x14ac:dyDescent="0.3">
      <c r="B63" s="363" t="str">
        <f>"( "&amp;ข้อมูล!$B$25&amp;" )"</f>
        <v>( นายสุวัจชัย เจริญทรัพย์ )</v>
      </c>
      <c r="C63" s="363"/>
      <c r="D63" s="363"/>
      <c r="G63" s="363" t="str">
        <f>"( "&amp;ข้อมูล!B26&amp;" )"</f>
        <v>( นายเกษมสันต์ ผดุงกลิ่น )</v>
      </c>
      <c r="H63" s="363"/>
    </row>
    <row r="64" spans="1:9" x14ac:dyDescent="0.3">
      <c r="B64" s="363" t="str">
        <f>ข้อมูล!F25</f>
        <v>นายช่างโยธาปฏิบัติงาน</v>
      </c>
      <c r="C64" s="363"/>
      <c r="D64" s="363"/>
      <c r="F64" s="363" t="str">
        <f>ข้อมูล!F26</f>
        <v>นายช่างไฟฟ้าปฏิบัติงาน</v>
      </c>
      <c r="G64" s="363"/>
      <c r="H64" s="363"/>
      <c r="I64" s="363"/>
    </row>
    <row r="66" spans="1:10" x14ac:dyDescent="0.3">
      <c r="B66" s="84" t="s">
        <v>164</v>
      </c>
    </row>
    <row r="69" spans="1:10" x14ac:dyDescent="0.3">
      <c r="A69" s="230" t="s">
        <v>148</v>
      </c>
      <c r="B69" s="94"/>
      <c r="F69" s="230" t="s">
        <v>149</v>
      </c>
    </row>
    <row r="70" spans="1:10" x14ac:dyDescent="0.3">
      <c r="A70" s="363" t="str">
        <f>"( "&amp;ข้อมูล!$B$24&amp;" )"</f>
        <v>( นางธิติมา วิลาวรรณ์ )</v>
      </c>
      <c r="B70" s="363"/>
      <c r="C70" s="363"/>
      <c r="D70" s="363"/>
      <c r="E70" s="363"/>
      <c r="G70" s="363" t="str">
        <f>"( "&amp;ข้อมูล!$B$22&amp;" )"</f>
        <v>( นางธิติมา วิลาวรรณ์ )</v>
      </c>
      <c r="H70" s="363"/>
      <c r="I70" s="363"/>
      <c r="J70" s="363"/>
    </row>
    <row r="71" spans="1:10" x14ac:dyDescent="0.3">
      <c r="A71" s="363" t="str">
        <f>ข้อมูล!F24&amp;" รักษาราชการแทน"</f>
        <v>หัวหน้าสำนักปลัด รักษาราชการแทน</v>
      </c>
      <c r="B71" s="363"/>
      <c r="C71" s="363"/>
      <c r="D71" s="363"/>
      <c r="E71" s="363"/>
      <c r="G71" s="363" t="str">
        <f>ข้อมูล!F22</f>
        <v>หัวหน้าสำนักปลัด</v>
      </c>
      <c r="H71" s="363"/>
      <c r="I71" s="363"/>
      <c r="J71" s="363"/>
    </row>
    <row r="72" spans="1:10" x14ac:dyDescent="0.3">
      <c r="A72" s="363" t="s">
        <v>458</v>
      </c>
      <c r="B72" s="363"/>
      <c r="C72" s="363"/>
      <c r="D72" s="363"/>
      <c r="E72" s="363"/>
      <c r="G72" s="363"/>
      <c r="H72" s="363"/>
      <c r="I72" s="363"/>
      <c r="J72" s="363"/>
    </row>
  </sheetData>
  <mergeCells count="66">
    <mergeCell ref="A71:E71"/>
    <mergeCell ref="G71:J71"/>
    <mergeCell ref="A72:E72"/>
    <mergeCell ref="G72:J72"/>
    <mergeCell ref="D59:G59"/>
    <mergeCell ref="B63:D63"/>
    <mergeCell ref="G63:H63"/>
    <mergeCell ref="B64:D64"/>
    <mergeCell ref="F64:I64"/>
    <mergeCell ref="A70:E70"/>
    <mergeCell ref="G70:J70"/>
    <mergeCell ref="D58:G58"/>
    <mergeCell ref="L34:O34"/>
    <mergeCell ref="M36:P36"/>
    <mergeCell ref="M37:P37"/>
    <mergeCell ref="M38:P38"/>
    <mergeCell ref="L39:O39"/>
    <mergeCell ref="M41:P41"/>
    <mergeCell ref="M42:P42"/>
    <mergeCell ref="F45:G45"/>
    <mergeCell ref="D46:I46"/>
    <mergeCell ref="B52:E52"/>
    <mergeCell ref="B53:E53"/>
    <mergeCell ref="E35:I35"/>
    <mergeCell ref="F39:H39"/>
    <mergeCell ref="F40:H40"/>
    <mergeCell ref="F34:H34"/>
    <mergeCell ref="L33:O33"/>
    <mergeCell ref="B19:E19"/>
    <mergeCell ref="F19:H19"/>
    <mergeCell ref="I19:J19"/>
    <mergeCell ref="B20:E20"/>
    <mergeCell ref="F20:H20"/>
    <mergeCell ref="I20:J20"/>
    <mergeCell ref="M25:P25"/>
    <mergeCell ref="M26:P26"/>
    <mergeCell ref="M30:P30"/>
    <mergeCell ref="M31:P31"/>
    <mergeCell ref="M32:P32"/>
    <mergeCell ref="F28:H28"/>
    <mergeCell ref="F29:H29"/>
    <mergeCell ref="F30:H30"/>
    <mergeCell ref="C17:E17"/>
    <mergeCell ref="F17:H17"/>
    <mergeCell ref="I17:J17"/>
    <mergeCell ref="C18:E18"/>
    <mergeCell ref="F18:H18"/>
    <mergeCell ref="I18:J18"/>
    <mergeCell ref="C15:E15"/>
    <mergeCell ref="F15:H15"/>
    <mergeCell ref="I15:J15"/>
    <mergeCell ref="C16:E16"/>
    <mergeCell ref="F16:H16"/>
    <mergeCell ref="I16:J16"/>
    <mergeCell ref="B13:E13"/>
    <mergeCell ref="F13:H13"/>
    <mergeCell ref="I13:J13"/>
    <mergeCell ref="C14:E14"/>
    <mergeCell ref="F14:H14"/>
    <mergeCell ref="I14:J14"/>
    <mergeCell ref="A2:J2"/>
    <mergeCell ref="A3:J3"/>
    <mergeCell ref="A4:J4"/>
    <mergeCell ref="B12:E12"/>
    <mergeCell ref="F12:H12"/>
    <mergeCell ref="I12:J12"/>
  </mergeCells>
  <pageMargins left="0.98425196850393704" right="0.39370078740157483" top="0.78740157480314965" bottom="0" header="0.39370078740157483" footer="0.39370078740157483"/>
  <pageSetup paperSize="9" scale="96" orientation="portrait" r:id="rId1"/>
  <headerFooter>
    <oddHeader>&amp;Rปร.5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00D6B-7241-4B59-B03C-3B0D8A2CA0AA}">
  <sheetPr>
    <pageSetUpPr fitToPage="1"/>
  </sheetPr>
  <dimension ref="A1:P52"/>
  <sheetViews>
    <sheetView view="pageBreakPreview" zoomScaleNormal="100" zoomScaleSheetLayoutView="100" workbookViewId="0">
      <selection activeCell="A6" sqref="A6:G6"/>
    </sheetView>
  </sheetViews>
  <sheetFormatPr defaultColWidth="8.6640625" defaultRowHeight="18.75" x14ac:dyDescent="0.3"/>
  <cols>
    <col min="1" max="1" width="4.44140625" style="242" customWidth="1"/>
    <col min="2" max="2" width="30.5546875" style="95" customWidth="1"/>
    <col min="3" max="3" width="13.5546875" style="243" customWidth="1"/>
    <col min="4" max="4" width="5.77734375" style="95" customWidth="1"/>
    <col min="5" max="5" width="10" style="245" customWidth="1"/>
    <col min="6" max="6" width="12.77734375" style="245" customWidth="1"/>
    <col min="7" max="7" width="10.44140625" style="323" customWidth="1"/>
    <col min="8" max="8" width="11.33203125" style="245" customWidth="1"/>
    <col min="9" max="9" width="13.88671875" style="245" customWidth="1"/>
    <col min="10" max="10" width="7.44140625" style="245" customWidth="1"/>
    <col min="11" max="11" width="13.6640625" style="245" customWidth="1"/>
    <col min="12" max="12" width="17" style="95" customWidth="1"/>
    <col min="13" max="13" width="12.88671875" style="95" bestFit="1" customWidth="1"/>
    <col min="14" max="15" width="8.77734375" style="95" bestFit="1" customWidth="1"/>
    <col min="16" max="16384" width="8.6640625" style="95"/>
  </cols>
  <sheetData>
    <row r="1" spans="1:16" ht="23.25" x14ac:dyDescent="0.3">
      <c r="A1" s="403" t="s">
        <v>481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6" s="275" customFormat="1" ht="37.5" customHeight="1" x14ac:dyDescent="0.3">
      <c r="A2" s="40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</row>
    <row r="3" spans="1:16" ht="20.25" x14ac:dyDescent="0.3">
      <c r="A3" s="405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</row>
    <row r="4" spans="1:16" ht="20.25" x14ac:dyDescent="0.3">
      <c r="A4" s="405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</row>
    <row r="5" spans="1:16" ht="20.25" x14ac:dyDescent="0.3">
      <c r="A5" s="276" t="str">
        <f>"คำนวณราคาเมื่อวันที่ "</f>
        <v xml:space="preserve">คำนวณราคาเมื่อวันที่ </v>
      </c>
      <c r="B5" s="276"/>
      <c r="C5" s="312"/>
      <c r="D5" s="276"/>
      <c r="E5" s="276"/>
      <c r="F5" s="276"/>
      <c r="G5" s="317"/>
      <c r="H5" s="276"/>
      <c r="I5" s="276"/>
      <c r="J5" s="276"/>
      <c r="K5" s="276"/>
      <c r="L5" s="276"/>
    </row>
    <row r="6" spans="1:16" ht="18" customHeight="1" x14ac:dyDescent="0.3">
      <c r="A6" s="276" t="str">
        <f>"ผู้ประมาณราคา : "&amp;ข้อมูล!$B$12&amp;" ตำแหน่ง "&amp;ข้อมูล!$F$12</f>
        <v>ผู้ประมาณราคา : นายสุวัจชัย เจริญทรัพย์ ตำแหน่ง นายช่างโยธาปฏิบัติงาน</v>
      </c>
      <c r="B6" s="276"/>
      <c r="C6" s="312"/>
      <c r="D6" s="276"/>
      <c r="E6" s="276"/>
      <c r="F6" s="276"/>
      <c r="G6" s="317"/>
      <c r="H6" s="276"/>
      <c r="I6" s="276"/>
      <c r="J6" s="276"/>
      <c r="K6" s="276"/>
      <c r="L6" s="276"/>
    </row>
    <row r="7" spans="1:16" ht="18" customHeight="1" x14ac:dyDescent="0.3">
      <c r="A7" s="276"/>
      <c r="B7" s="276"/>
      <c r="C7" s="312"/>
      <c r="D7" s="276"/>
      <c r="E7" s="276"/>
      <c r="F7" s="276"/>
      <c r="G7" s="317"/>
      <c r="H7" s="276"/>
      <c r="I7" s="276"/>
      <c r="J7" s="276"/>
      <c r="K7" s="276"/>
      <c r="L7" s="276"/>
    </row>
    <row r="8" spans="1:16" ht="20.25" x14ac:dyDescent="0.3">
      <c r="A8" s="406" t="s">
        <v>54</v>
      </c>
      <c r="B8" s="407" t="s">
        <v>55</v>
      </c>
      <c r="C8" s="408" t="s">
        <v>133</v>
      </c>
      <c r="D8" s="407" t="s">
        <v>56</v>
      </c>
      <c r="E8" s="277" t="s">
        <v>448</v>
      </c>
      <c r="F8" s="277" t="s">
        <v>449</v>
      </c>
      <c r="G8" s="318" t="s">
        <v>301</v>
      </c>
      <c r="H8" s="277" t="s">
        <v>450</v>
      </c>
      <c r="I8" s="298" t="s">
        <v>451</v>
      </c>
      <c r="J8" s="277" t="s">
        <v>173</v>
      </c>
      <c r="K8" s="411" t="s">
        <v>174</v>
      </c>
      <c r="L8" s="409" t="s">
        <v>29</v>
      </c>
    </row>
    <row r="9" spans="1:16" ht="40.5" x14ac:dyDescent="0.3">
      <c r="A9" s="406"/>
      <c r="B9" s="407"/>
      <c r="C9" s="408"/>
      <c r="D9" s="407"/>
      <c r="E9" s="278" t="s">
        <v>172</v>
      </c>
      <c r="F9" s="277" t="s">
        <v>125</v>
      </c>
      <c r="G9" s="319" t="s">
        <v>172</v>
      </c>
      <c r="H9" s="277" t="s">
        <v>125</v>
      </c>
      <c r="I9" s="277" t="s">
        <v>125</v>
      </c>
      <c r="J9" s="277" t="s">
        <v>4</v>
      </c>
      <c r="K9" s="412"/>
      <c r="L9" s="410"/>
      <c r="M9" s="273"/>
    </row>
    <row r="10" spans="1:16" s="136" customFormat="1" ht="24.95" customHeight="1" x14ac:dyDescent="0.3">
      <c r="A10" s="295">
        <v>1</v>
      </c>
      <c r="B10" s="309" t="s">
        <v>487</v>
      </c>
      <c r="C10" s="287"/>
      <c r="D10" s="288"/>
      <c r="E10" s="289"/>
      <c r="F10" s="289"/>
      <c r="G10" s="320"/>
      <c r="H10" s="289"/>
      <c r="I10" s="289"/>
      <c r="J10" s="292"/>
      <c r="K10" s="289"/>
      <c r="L10" s="279"/>
      <c r="M10" s="299"/>
      <c r="P10" s="136">
        <f>1500*15</f>
        <v>22500</v>
      </c>
    </row>
    <row r="11" spans="1:16" ht="24.95" customHeight="1" x14ac:dyDescent="0.3">
      <c r="A11" s="296">
        <v>1.1000000000000001</v>
      </c>
      <c r="B11" s="297" t="s">
        <v>518</v>
      </c>
      <c r="C11" s="342">
        <f>((1*1*1)*249)*1.3</f>
        <v>323.7</v>
      </c>
      <c r="D11" s="343" t="s">
        <v>61</v>
      </c>
      <c r="E11" s="344"/>
      <c r="F11" s="344"/>
      <c r="G11" s="345">
        <v>112</v>
      </c>
      <c r="H11" s="340">
        <f>G11*C11</f>
        <v>36254.400000000001</v>
      </c>
      <c r="I11" s="282">
        <f t="shared" ref="I11:I12" si="0">H11+F11</f>
        <v>36254.400000000001</v>
      </c>
      <c r="J11" s="283">
        <v>1.3090999999999999</v>
      </c>
      <c r="K11" s="284">
        <f t="shared" ref="K11:K12" si="1">J11*I11</f>
        <v>47460.635040000001</v>
      </c>
      <c r="L11" s="308"/>
      <c r="M11" s="273"/>
    </row>
    <row r="12" spans="1:16" ht="24.95" customHeight="1" x14ac:dyDescent="0.3">
      <c r="A12" s="296">
        <v>1.2</v>
      </c>
      <c r="B12" s="297" t="s">
        <v>520</v>
      </c>
      <c r="C12" s="342">
        <f>((1*1*0.1)*249)*1.25</f>
        <v>31.125000000000004</v>
      </c>
      <c r="D12" s="343" t="s">
        <v>61</v>
      </c>
      <c r="E12" s="344">
        <v>495</v>
      </c>
      <c r="F12" s="344">
        <f>C12*E12</f>
        <v>15406.875000000002</v>
      </c>
      <c r="G12" s="345">
        <v>104</v>
      </c>
      <c r="H12" s="340">
        <f>G12*C12</f>
        <v>3237.0000000000005</v>
      </c>
      <c r="I12" s="282">
        <f t="shared" si="0"/>
        <v>18643.875000000004</v>
      </c>
      <c r="J12" s="283">
        <v>1.3090999999999999</v>
      </c>
      <c r="K12" s="284">
        <f t="shared" si="1"/>
        <v>24406.696762500003</v>
      </c>
      <c r="L12" s="308"/>
      <c r="M12" s="273"/>
    </row>
    <row r="13" spans="1:16" ht="24.95" customHeight="1" x14ac:dyDescent="0.3">
      <c r="A13" s="296">
        <v>1.1000000000000001</v>
      </c>
      <c r="B13" s="310" t="s">
        <v>492</v>
      </c>
      <c r="C13" s="280">
        <f>249</f>
        <v>249</v>
      </c>
      <c r="D13" s="281" t="s">
        <v>493</v>
      </c>
      <c r="E13" s="282">
        <f>Sheet2!C10</f>
        <v>1363.1439139071551</v>
      </c>
      <c r="F13" s="282">
        <f t="shared" ref="F13:F15" si="2">E13*C13</f>
        <v>339422.83456288162</v>
      </c>
      <c r="G13" s="321"/>
      <c r="H13" s="282"/>
      <c r="I13" s="282">
        <f>H13+F13</f>
        <v>339422.83456288162</v>
      </c>
      <c r="J13" s="283">
        <v>1.3090999999999999</v>
      </c>
      <c r="K13" s="284">
        <f>J13*I13</f>
        <v>444338.43272626831</v>
      </c>
      <c r="L13" s="339"/>
      <c r="M13" s="273"/>
    </row>
    <row r="14" spans="1:16" ht="24.95" customHeight="1" x14ac:dyDescent="0.3">
      <c r="A14" s="296">
        <v>1.3</v>
      </c>
      <c r="B14" s="297" t="s">
        <v>489</v>
      </c>
      <c r="C14" s="280">
        <f>C13</f>
        <v>249</v>
      </c>
      <c r="D14" s="281" t="s">
        <v>278</v>
      </c>
      <c r="E14" s="289">
        <f>650-45.5</f>
        <v>604.5</v>
      </c>
      <c r="F14" s="282">
        <f t="shared" si="2"/>
        <v>150520.5</v>
      </c>
      <c r="G14" s="320"/>
      <c r="H14" s="282"/>
      <c r="I14" s="282">
        <f t="shared" ref="I14:I23" si="3">H14+F14</f>
        <v>150520.5</v>
      </c>
      <c r="J14" s="283">
        <v>1.3090999999999999</v>
      </c>
      <c r="K14" s="284">
        <f t="shared" ref="K14:K23" si="4">J14*I14</f>
        <v>197046.38655</v>
      </c>
      <c r="L14" s="279"/>
      <c r="M14" s="273"/>
      <c r="N14" s="95">
        <f>2.03*2.5</f>
        <v>5.0749999999999993</v>
      </c>
    </row>
    <row r="15" spans="1:16" ht="24.95" customHeight="1" x14ac:dyDescent="0.3">
      <c r="A15" s="296">
        <v>1.4</v>
      </c>
      <c r="B15" s="297" t="s">
        <v>502</v>
      </c>
      <c r="C15" s="280">
        <f>244</f>
        <v>244</v>
      </c>
      <c r="D15" s="281" t="s">
        <v>503</v>
      </c>
      <c r="E15" s="282">
        <f>1280-89.6</f>
        <v>1190.4000000000001</v>
      </c>
      <c r="F15" s="282">
        <f t="shared" si="2"/>
        <v>290457.60000000003</v>
      </c>
      <c r="G15" s="321"/>
      <c r="H15" s="284"/>
      <c r="I15" s="282">
        <f t="shared" si="3"/>
        <v>290457.60000000003</v>
      </c>
      <c r="J15" s="283">
        <v>1.3090999999999999</v>
      </c>
      <c r="K15" s="284">
        <f t="shared" si="4"/>
        <v>380238.04416000005</v>
      </c>
      <c r="L15" s="279"/>
      <c r="M15" s="273"/>
      <c r="N15" s="95">
        <f>N14*244</f>
        <v>1238.2999999999997</v>
      </c>
    </row>
    <row r="16" spans="1:16" ht="24.95" customHeight="1" x14ac:dyDescent="0.3">
      <c r="A16" s="296">
        <v>1.5</v>
      </c>
      <c r="B16" s="297" t="s">
        <v>504</v>
      </c>
      <c r="C16" s="280">
        <v>1230</v>
      </c>
      <c r="D16" s="281" t="s">
        <v>95</v>
      </c>
      <c r="E16" s="282"/>
      <c r="F16" s="282"/>
      <c r="G16" s="321">
        <v>85</v>
      </c>
      <c r="H16" s="289">
        <f>G16*C16</f>
        <v>104550</v>
      </c>
      <c r="I16" s="282">
        <f t="shared" si="3"/>
        <v>104550</v>
      </c>
      <c r="J16" s="283">
        <v>1.3090999999999999</v>
      </c>
      <c r="K16" s="284">
        <f t="shared" si="4"/>
        <v>136866.405</v>
      </c>
      <c r="L16" s="308" t="s">
        <v>516</v>
      </c>
      <c r="M16" s="273"/>
    </row>
    <row r="17" spans="1:14" s="136" customFormat="1" ht="24.95" customHeight="1" x14ac:dyDescent="0.3">
      <c r="A17" s="295">
        <v>2</v>
      </c>
      <c r="B17" s="326" t="s">
        <v>491</v>
      </c>
      <c r="C17" s="327"/>
      <c r="D17" s="328"/>
      <c r="E17" s="329"/>
      <c r="F17" s="329"/>
      <c r="G17" s="330"/>
      <c r="H17" s="329"/>
      <c r="I17" s="331"/>
      <c r="J17" s="332"/>
      <c r="K17" s="333"/>
      <c r="L17" s="334"/>
      <c r="M17" s="299"/>
    </row>
    <row r="18" spans="1:14" ht="25.5" customHeight="1" x14ac:dyDescent="0.3">
      <c r="A18" s="296">
        <v>2.1</v>
      </c>
      <c r="B18" s="297" t="s">
        <v>498</v>
      </c>
      <c r="C18" s="280">
        <f>(((2.5*6)+(2*4))*3)</f>
        <v>69</v>
      </c>
      <c r="D18" s="281" t="s">
        <v>494</v>
      </c>
      <c r="E18" s="282">
        <f>495/6</f>
        <v>82.5</v>
      </c>
      <c r="F18" s="282">
        <f>E18*C18</f>
        <v>5692.5</v>
      </c>
      <c r="G18" s="321">
        <f>200/6</f>
        <v>33.333333333333336</v>
      </c>
      <c r="H18" s="289">
        <f>G18*E18</f>
        <v>2750</v>
      </c>
      <c r="I18" s="282">
        <f t="shared" si="3"/>
        <v>8442.5</v>
      </c>
      <c r="J18" s="283">
        <v>1.3090999999999999</v>
      </c>
      <c r="K18" s="284">
        <f t="shared" si="4"/>
        <v>11052.07675</v>
      </c>
      <c r="L18" s="279"/>
      <c r="M18" s="273"/>
    </row>
    <row r="19" spans="1:14" ht="25.5" customHeight="1" x14ac:dyDescent="0.3">
      <c r="A19" s="296">
        <v>2.2000000000000002</v>
      </c>
      <c r="B19" s="297" t="s">
        <v>496</v>
      </c>
      <c r="C19" s="280">
        <f>2.5*6</f>
        <v>15</v>
      </c>
      <c r="D19" s="281" t="s">
        <v>494</v>
      </c>
      <c r="E19" s="282">
        <f>1040/6</f>
        <v>173.33333333333334</v>
      </c>
      <c r="F19" s="282">
        <f>E19*C19</f>
        <v>2600</v>
      </c>
      <c r="G19" s="321">
        <f>358/6</f>
        <v>59.666666666666664</v>
      </c>
      <c r="H19" s="289">
        <f t="shared" ref="H19:H20" si="5">G19*E19</f>
        <v>10342.222222222223</v>
      </c>
      <c r="I19" s="282">
        <f t="shared" si="3"/>
        <v>12942.222222222223</v>
      </c>
      <c r="J19" s="283">
        <v>1.3090999999999999</v>
      </c>
      <c r="K19" s="284">
        <f t="shared" si="4"/>
        <v>16942.663111111109</v>
      </c>
      <c r="L19" s="279"/>
      <c r="M19" s="273"/>
      <c r="N19" s="95">
        <f>E15*7/100</f>
        <v>83.328000000000017</v>
      </c>
    </row>
    <row r="20" spans="1:14" ht="25.5" customHeight="1" x14ac:dyDescent="0.3">
      <c r="A20" s="296">
        <v>2.2999999999999998</v>
      </c>
      <c r="B20" s="297" t="s">
        <v>495</v>
      </c>
      <c r="C20" s="280">
        <f>2.6*6</f>
        <v>15.600000000000001</v>
      </c>
      <c r="D20" s="281" t="s">
        <v>494</v>
      </c>
      <c r="E20" s="282">
        <f>1330/6</f>
        <v>221.66666666666666</v>
      </c>
      <c r="F20" s="282">
        <f>E20*C20</f>
        <v>3458</v>
      </c>
      <c r="G20" s="321">
        <f>538/6</f>
        <v>89.666666666666671</v>
      </c>
      <c r="H20" s="289">
        <f t="shared" si="5"/>
        <v>19876.111111111109</v>
      </c>
      <c r="I20" s="282">
        <f t="shared" si="3"/>
        <v>23334.111111111109</v>
      </c>
      <c r="J20" s="283">
        <v>1.3090999999999999</v>
      </c>
      <c r="K20" s="284">
        <f t="shared" si="4"/>
        <v>30546.684855555552</v>
      </c>
      <c r="L20" s="279"/>
      <c r="M20" s="273"/>
      <c r="N20" s="95">
        <f>E14*7/100</f>
        <v>42.314999999999998</v>
      </c>
    </row>
    <row r="21" spans="1:14" ht="25.5" customHeight="1" x14ac:dyDescent="0.3">
      <c r="A21" s="296">
        <v>2.4</v>
      </c>
      <c r="B21" s="297" t="s">
        <v>488</v>
      </c>
      <c r="C21" s="280">
        <f>4*3</f>
        <v>12</v>
      </c>
      <c r="D21" s="281" t="s">
        <v>457</v>
      </c>
      <c r="E21" s="282">
        <v>120</v>
      </c>
      <c r="F21" s="282">
        <f>E21*C21</f>
        <v>1440</v>
      </c>
      <c r="G21" s="321"/>
      <c r="H21" s="289"/>
      <c r="I21" s="282">
        <f t="shared" si="3"/>
        <v>1440</v>
      </c>
      <c r="J21" s="283">
        <v>1.3090999999999999</v>
      </c>
      <c r="K21" s="284">
        <f t="shared" si="4"/>
        <v>1885.1039999999998</v>
      </c>
      <c r="L21" s="279"/>
      <c r="M21" s="273"/>
    </row>
    <row r="22" spans="1:14" ht="25.5" customHeight="1" x14ac:dyDescent="0.3">
      <c r="A22" s="296">
        <v>2.5</v>
      </c>
      <c r="B22" s="297" t="s">
        <v>497</v>
      </c>
      <c r="C22" s="280">
        <f>6</f>
        <v>6</v>
      </c>
      <c r="D22" s="281" t="s">
        <v>457</v>
      </c>
      <c r="E22" s="282">
        <v>419.67</v>
      </c>
      <c r="F22" s="282">
        <f t="shared" ref="F22" si="6">E22*C22</f>
        <v>2518.02</v>
      </c>
      <c r="G22" s="321"/>
      <c r="H22" s="289"/>
      <c r="I22" s="282">
        <f t="shared" si="3"/>
        <v>2518.02</v>
      </c>
      <c r="J22" s="283">
        <v>1.3090999999999999</v>
      </c>
      <c r="K22" s="284">
        <f t="shared" si="4"/>
        <v>3296.339982</v>
      </c>
      <c r="L22" s="279"/>
      <c r="M22" s="273"/>
    </row>
    <row r="23" spans="1:14" ht="24.95" customHeight="1" x14ac:dyDescent="0.3">
      <c r="A23" s="341">
        <v>2.6</v>
      </c>
      <c r="B23" s="311" t="s">
        <v>501</v>
      </c>
      <c r="C23" s="280">
        <v>1</v>
      </c>
      <c r="D23" s="281" t="s">
        <v>519</v>
      </c>
      <c r="E23" s="311"/>
      <c r="F23" s="282"/>
      <c r="G23" s="322">
        <v>30000</v>
      </c>
      <c r="H23" s="289">
        <f>G23*C23</f>
        <v>30000</v>
      </c>
      <c r="I23" s="282">
        <f t="shared" si="3"/>
        <v>30000</v>
      </c>
      <c r="J23" s="283">
        <v>1.3090999999999999</v>
      </c>
      <c r="K23" s="284">
        <f t="shared" si="4"/>
        <v>39273</v>
      </c>
      <c r="L23" s="336"/>
      <c r="M23" s="273"/>
    </row>
    <row r="24" spans="1:14" ht="20.25" customHeight="1" x14ac:dyDescent="0.3">
      <c r="A24" s="304"/>
      <c r="B24" s="286"/>
      <c r="C24" s="287"/>
      <c r="D24" s="288"/>
      <c r="E24" s="289"/>
      <c r="F24" s="300">
        <f>SUM(F10:F13)</f>
        <v>354829.70956288162</v>
      </c>
      <c r="G24" s="320"/>
      <c r="H24" s="301"/>
      <c r="I24" s="290">
        <f>SUM(I10:I13)</f>
        <v>394321.10956288164</v>
      </c>
      <c r="J24" s="291"/>
      <c r="K24" s="302"/>
      <c r="L24" s="303"/>
      <c r="M24" s="273"/>
    </row>
    <row r="25" spans="1:14" ht="20.25" customHeight="1" x14ac:dyDescent="0.3">
      <c r="A25" s="285"/>
      <c r="B25" s="286"/>
      <c r="C25" s="287"/>
      <c r="D25" s="288"/>
      <c r="E25" s="289"/>
      <c r="F25" s="289"/>
      <c r="G25" s="320"/>
      <c r="H25" s="289"/>
      <c r="I25" s="289"/>
      <c r="J25" s="292"/>
      <c r="K25" s="293">
        <f>SUM(K10:K24)</f>
        <v>1333352.4689374352</v>
      </c>
      <c r="L25" s="294"/>
      <c r="M25" s="273"/>
    </row>
    <row r="26" spans="1:14" ht="20.25" customHeight="1" x14ac:dyDescent="0.3">
      <c r="A26" s="337"/>
      <c r="B26" s="136"/>
      <c r="D26" s="242"/>
      <c r="J26" s="244"/>
      <c r="L26" s="305"/>
    </row>
    <row r="27" spans="1:14" ht="20.25" customHeight="1" x14ac:dyDescent="0.3">
      <c r="A27" s="306"/>
      <c r="B27" s="270"/>
      <c r="D27" s="242"/>
      <c r="E27" s="269"/>
      <c r="F27" s="269"/>
      <c r="H27" s="269"/>
      <c r="I27" s="269"/>
      <c r="K27" s="269"/>
    </row>
    <row r="28" spans="1:14" ht="20.25" customHeight="1" x14ac:dyDescent="0.3">
      <c r="A28" s="271"/>
      <c r="B28" s="270"/>
      <c r="C28" s="272"/>
      <c r="D28" s="242"/>
      <c r="E28" s="269"/>
      <c r="F28" s="269"/>
      <c r="G28" s="324"/>
      <c r="H28" s="269"/>
      <c r="I28" s="269"/>
      <c r="J28" s="267"/>
      <c r="K28" s="269"/>
      <c r="L28" s="267"/>
    </row>
    <row r="29" spans="1:14" ht="20.25" customHeight="1" x14ac:dyDescent="0.3">
      <c r="A29" s="271"/>
      <c r="B29" s="270"/>
      <c r="D29" s="242"/>
      <c r="E29" s="269"/>
      <c r="F29" s="269"/>
      <c r="H29" s="269">
        <f>1495/(2.5*2)</f>
        <v>299</v>
      </c>
      <c r="I29" s="269"/>
      <c r="J29" s="244"/>
      <c r="K29" s="269"/>
    </row>
    <row r="30" spans="1:14" ht="20.25" customHeight="1" x14ac:dyDescent="0.3">
      <c r="A30" s="271"/>
      <c r="B30" s="270"/>
      <c r="D30" s="242"/>
      <c r="E30" s="269"/>
      <c r="F30" s="269"/>
      <c r="H30" s="269"/>
      <c r="I30" s="269"/>
      <c r="J30" s="244"/>
      <c r="K30" s="269"/>
    </row>
    <row r="31" spans="1:14" x14ac:dyDescent="0.3">
      <c r="A31" s="271"/>
      <c r="B31" s="270"/>
      <c r="D31" s="242"/>
      <c r="E31" s="269"/>
      <c r="F31" s="269"/>
      <c r="H31" s="269"/>
      <c r="I31" s="269"/>
      <c r="J31" s="268"/>
      <c r="K31" s="269"/>
    </row>
    <row r="32" spans="1:14" x14ac:dyDescent="0.3">
      <c r="A32" s="271"/>
    </row>
    <row r="33" spans="1:13" x14ac:dyDescent="0.3">
      <c r="B33" s="267"/>
      <c r="C33" s="313"/>
      <c r="D33" s="267"/>
      <c r="E33" s="267"/>
      <c r="F33" s="267"/>
      <c r="G33" s="324"/>
      <c r="H33" s="267"/>
      <c r="I33" s="267"/>
      <c r="J33" s="267"/>
      <c r="K33" s="267"/>
      <c r="L33" s="267"/>
    </row>
    <row r="34" spans="1:13" x14ac:dyDescent="0.3">
      <c r="A34" s="267"/>
    </row>
    <row r="39" spans="1:13" x14ac:dyDescent="0.3">
      <c r="E39" s="137"/>
      <c r="F39" s="137"/>
      <c r="G39" s="325"/>
      <c r="H39" s="137"/>
      <c r="I39" s="137"/>
      <c r="J39" s="244"/>
    </row>
    <row r="40" spans="1:13" x14ac:dyDescent="0.3">
      <c r="J40" s="137"/>
      <c r="K40" s="138"/>
    </row>
    <row r="41" spans="1:13" x14ac:dyDescent="0.3">
      <c r="B41" s="134"/>
      <c r="C41" s="135"/>
      <c r="D41" s="136"/>
    </row>
    <row r="42" spans="1:13" x14ac:dyDescent="0.3">
      <c r="A42" s="67"/>
      <c r="J42" s="244"/>
    </row>
    <row r="43" spans="1:13" x14ac:dyDescent="0.3">
      <c r="J43" s="244"/>
    </row>
    <row r="44" spans="1:13" x14ac:dyDescent="0.3">
      <c r="J44" s="244"/>
    </row>
    <row r="45" spans="1:13" x14ac:dyDescent="0.3">
      <c r="J45" s="244"/>
    </row>
    <row r="46" spans="1:13" x14ac:dyDescent="0.3">
      <c r="E46" s="137"/>
      <c r="F46" s="137"/>
      <c r="G46" s="325"/>
      <c r="H46" s="137"/>
      <c r="I46" s="137"/>
      <c r="J46" s="244"/>
    </row>
    <row r="47" spans="1:13" x14ac:dyDescent="0.3">
      <c r="J47" s="137"/>
      <c r="K47" s="138"/>
      <c r="M47" s="245">
        <f>SUM(K10:K25)</f>
        <v>2666704.9378748704</v>
      </c>
    </row>
    <row r="48" spans="1:13" x14ac:dyDescent="0.3">
      <c r="M48" s="245"/>
    </row>
    <row r="51" spans="1:12" s="267" customFormat="1" ht="21" customHeight="1" x14ac:dyDescent="0.3">
      <c r="A51" s="242"/>
      <c r="B51" s="95"/>
      <c r="C51" s="243"/>
      <c r="D51" s="95"/>
      <c r="E51" s="245"/>
      <c r="F51" s="245"/>
      <c r="G51" s="323"/>
      <c r="H51" s="245"/>
      <c r="I51" s="245"/>
      <c r="J51" s="245"/>
      <c r="K51" s="245"/>
      <c r="L51" s="95"/>
    </row>
    <row r="52" spans="1:12" hidden="1" x14ac:dyDescent="0.3"/>
  </sheetData>
  <mergeCells count="10">
    <mergeCell ref="A1:L1"/>
    <mergeCell ref="A2:L2"/>
    <mergeCell ref="A3:L3"/>
    <mergeCell ref="A4:L4"/>
    <mergeCell ref="A8:A9"/>
    <mergeCell ref="B8:B9"/>
    <mergeCell ref="C8:C9"/>
    <mergeCell ref="D8:D9"/>
    <mergeCell ref="K8:K9"/>
    <mergeCell ref="L8:L9"/>
  </mergeCells>
  <pageMargins left="0.98425196850393704" right="0.19685039370078741" top="0.78740157480314965" bottom="0" header="0.39370078740157483" footer="0.39370078740157483"/>
  <pageSetup paperSize="9" scale="69" fitToHeight="0" orientation="landscape" r:id="rId1"/>
  <headerFooter>
    <oddHeader>&amp;Rปร.๔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CB1D-2153-4699-907C-D4051A0C43E3}">
  <sheetPr>
    <pageSetUpPr fitToPage="1"/>
  </sheetPr>
  <dimension ref="A2:J11"/>
  <sheetViews>
    <sheetView workbookViewId="0">
      <selection activeCell="C4" sqref="C4"/>
    </sheetView>
  </sheetViews>
  <sheetFormatPr defaultRowHeight="20.25" x14ac:dyDescent="0.3"/>
  <cols>
    <col min="3" max="3" width="11" style="315" customWidth="1"/>
    <col min="6" max="7" width="8.88671875" style="315"/>
    <col min="8" max="8" width="12.109375" bestFit="1" customWidth="1"/>
    <col min="9" max="9" width="8.88671875" style="315"/>
    <col min="10" max="10" width="9.77734375" bestFit="1" customWidth="1"/>
  </cols>
  <sheetData>
    <row r="2" spans="1:10" x14ac:dyDescent="0.3">
      <c r="A2" s="111" t="s">
        <v>505</v>
      </c>
    </row>
    <row r="3" spans="1:10" x14ac:dyDescent="0.3">
      <c r="B3" t="s">
        <v>115</v>
      </c>
      <c r="C3" s="315">
        <f>(0.8/3)*(((0.4*0.4)+(0.7*0.7))+(SQRT(0.16+0.49)))*1.07</f>
        <v>0.4155097544181186</v>
      </c>
      <c r="D3" t="s">
        <v>61</v>
      </c>
      <c r="E3" t="s">
        <v>506</v>
      </c>
      <c r="F3" s="315">
        <v>2350.4699999999998</v>
      </c>
      <c r="G3" s="315" t="s">
        <v>507</v>
      </c>
      <c r="H3" s="316">
        <f>C3*F3</f>
        <v>976.64321246715519</v>
      </c>
      <c r="I3" s="315" t="s">
        <v>270</v>
      </c>
    </row>
    <row r="4" spans="1:10" x14ac:dyDescent="0.3">
      <c r="B4" t="s">
        <v>499</v>
      </c>
      <c r="C4" s="315">
        <f>((0.5*(0.4+0.7)*0.8)*4)</f>
        <v>1.7600000000000002</v>
      </c>
      <c r="D4" t="s">
        <v>95</v>
      </c>
      <c r="E4" t="s">
        <v>506</v>
      </c>
      <c r="F4" s="315">
        <v>37.17</v>
      </c>
      <c r="G4" s="315" t="s">
        <v>507</v>
      </c>
      <c r="H4" s="316">
        <f>F4*C4</f>
        <v>65.419200000000018</v>
      </c>
      <c r="I4" s="315" t="s">
        <v>270</v>
      </c>
      <c r="J4" s="316"/>
    </row>
    <row r="5" spans="1:10" x14ac:dyDescent="0.3">
      <c r="B5" t="s">
        <v>510</v>
      </c>
      <c r="C5" s="315">
        <f>(4*0.8)</f>
        <v>3.2</v>
      </c>
      <c r="D5" t="s">
        <v>494</v>
      </c>
      <c r="E5" t="s">
        <v>506</v>
      </c>
      <c r="F5" s="315">
        <f>(23522.2/1000)*0.888</f>
        <v>20.887713600000001</v>
      </c>
      <c r="G5" s="315" t="s">
        <v>507</v>
      </c>
      <c r="H5" s="316">
        <f t="shared" ref="H5:H8" si="0">C5*F5</f>
        <v>66.840683520000013</v>
      </c>
      <c r="I5" s="315" t="s">
        <v>270</v>
      </c>
      <c r="J5" s="316"/>
    </row>
    <row r="6" spans="1:10" x14ac:dyDescent="0.3">
      <c r="B6" t="s">
        <v>511</v>
      </c>
      <c r="C6" s="315">
        <f>(0.8/0.15)</f>
        <v>5.3333333333333339</v>
      </c>
      <c r="D6" t="s">
        <v>494</v>
      </c>
      <c r="E6" t="s">
        <v>506</v>
      </c>
      <c r="F6" s="315">
        <f>(22476.64/1000)*0.499</f>
        <v>11.215843359999999</v>
      </c>
      <c r="G6" s="315" t="s">
        <v>507</v>
      </c>
      <c r="H6" s="316">
        <f t="shared" si="0"/>
        <v>59.817831253333338</v>
      </c>
      <c r="I6" s="315" t="s">
        <v>270</v>
      </c>
      <c r="J6" s="316"/>
    </row>
    <row r="7" spans="1:10" x14ac:dyDescent="0.3">
      <c r="B7" t="s">
        <v>87</v>
      </c>
      <c r="C7" s="315">
        <f>((C5*0.888)+(C6*0.499))*0.018</f>
        <v>9.9052799999999996E-2</v>
      </c>
      <c r="D7" t="s">
        <v>89</v>
      </c>
      <c r="E7" t="s">
        <v>506</v>
      </c>
      <c r="F7" s="315">
        <v>25</v>
      </c>
      <c r="G7" s="315" t="s">
        <v>507</v>
      </c>
      <c r="H7" s="316">
        <f t="shared" si="0"/>
        <v>2.4763199999999999</v>
      </c>
      <c r="I7" s="315" t="s">
        <v>270</v>
      </c>
      <c r="J7" s="316"/>
    </row>
    <row r="8" spans="1:10" x14ac:dyDescent="0.3">
      <c r="B8" t="s">
        <v>500</v>
      </c>
      <c r="C8" s="315">
        <v>1</v>
      </c>
      <c r="D8" t="s">
        <v>456</v>
      </c>
      <c r="E8" t="s">
        <v>506</v>
      </c>
      <c r="F8" s="315">
        <v>105</v>
      </c>
      <c r="G8" s="315" t="s">
        <v>507</v>
      </c>
      <c r="H8" s="316">
        <f t="shared" si="0"/>
        <v>105</v>
      </c>
      <c r="I8" s="315" t="s">
        <v>270</v>
      </c>
    </row>
    <row r="9" spans="1:10" x14ac:dyDescent="0.3">
      <c r="B9" t="s">
        <v>508</v>
      </c>
      <c r="C9" s="338">
        <f>(1.76*(139/3))+3.2+2.2</f>
        <v>86.946666666666673</v>
      </c>
      <c r="D9" s="315" t="s">
        <v>270</v>
      </c>
    </row>
    <row r="10" spans="1:10" x14ac:dyDescent="0.3">
      <c r="B10" s="111" t="s">
        <v>509</v>
      </c>
      <c r="C10" s="335">
        <f>H3+H4+H5+H6+H7+H8+C9</f>
        <v>1363.1439139071551</v>
      </c>
      <c r="D10" s="111" t="s">
        <v>270</v>
      </c>
    </row>
    <row r="11" spans="1:10" x14ac:dyDescent="0.3">
      <c r="H11" s="316"/>
    </row>
  </sheetData>
  <pageMargins left="0.7" right="0.7" top="0.75" bottom="0.75" header="0.3" footer="0.3"/>
  <pageSetup scale="82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66A1E-4CCA-46BC-8FA5-3333DD0C4140}">
  <dimension ref="A1:F18"/>
  <sheetViews>
    <sheetView topLeftCell="A4" workbookViewId="0">
      <selection activeCell="C19" sqref="C19"/>
    </sheetView>
  </sheetViews>
  <sheetFormatPr defaultRowHeight="20.25" x14ac:dyDescent="0.3"/>
  <cols>
    <col min="1" max="1" width="8.6640625" style="79"/>
  </cols>
  <sheetData>
    <row r="1" spans="1:6" x14ac:dyDescent="0.3">
      <c r="A1" s="79" t="s">
        <v>421</v>
      </c>
      <c r="C1" t="s">
        <v>422</v>
      </c>
      <c r="E1" t="s">
        <v>423</v>
      </c>
      <c r="F1" t="s">
        <v>424</v>
      </c>
    </row>
    <row r="2" spans="1:6" x14ac:dyDescent="0.3">
      <c r="A2" s="79">
        <v>1</v>
      </c>
      <c r="C2">
        <v>0</v>
      </c>
      <c r="D2">
        <v>0</v>
      </c>
    </row>
    <row r="3" spans="1:6" x14ac:dyDescent="0.3">
      <c r="A3" s="79">
        <v>3</v>
      </c>
      <c r="B3">
        <f>A3-A2</f>
        <v>2</v>
      </c>
      <c r="C3">
        <v>1.4139999999999999</v>
      </c>
      <c r="D3">
        <f>C3</f>
        <v>1.4139999999999999</v>
      </c>
      <c r="E3">
        <f>ROUNDDOWN((D3+D2)/2*B3,2)</f>
        <v>1.41</v>
      </c>
      <c r="F3">
        <f>F2+E3</f>
        <v>1.41</v>
      </c>
    </row>
    <row r="4" spans="1:6" x14ac:dyDescent="0.3">
      <c r="A4" s="79">
        <v>5</v>
      </c>
      <c r="B4">
        <f t="shared" ref="B4:B6" si="0">A4-A3</f>
        <v>2</v>
      </c>
      <c r="C4">
        <v>4.4980000000000002</v>
      </c>
      <c r="D4">
        <f t="shared" ref="D4:D8" si="1">C4</f>
        <v>4.4980000000000002</v>
      </c>
      <c r="E4">
        <f t="shared" ref="E4:E8" si="2">ROUNDDOWN((D4+D3)/2*B4,2)</f>
        <v>5.91</v>
      </c>
      <c r="F4">
        <f t="shared" ref="F4:F6" si="3">F3+E4</f>
        <v>7.32</v>
      </c>
    </row>
    <row r="5" spans="1:6" x14ac:dyDescent="0.3">
      <c r="A5" s="79">
        <v>8</v>
      </c>
      <c r="B5">
        <f t="shared" si="0"/>
        <v>3</v>
      </c>
      <c r="C5">
        <v>4.4980000000000002</v>
      </c>
      <c r="D5">
        <f t="shared" si="1"/>
        <v>4.4980000000000002</v>
      </c>
      <c r="E5">
        <f t="shared" si="2"/>
        <v>13.49</v>
      </c>
      <c r="F5">
        <f t="shared" si="3"/>
        <v>20.810000000000002</v>
      </c>
    </row>
    <row r="6" spans="1:6" x14ac:dyDescent="0.3">
      <c r="A6" s="79">
        <v>9</v>
      </c>
      <c r="B6">
        <f t="shared" si="0"/>
        <v>1</v>
      </c>
      <c r="C6">
        <v>4.5140000000000002</v>
      </c>
      <c r="D6">
        <f t="shared" si="1"/>
        <v>4.5140000000000002</v>
      </c>
      <c r="E6">
        <f t="shared" si="2"/>
        <v>4.5</v>
      </c>
      <c r="F6">
        <f t="shared" si="3"/>
        <v>25.310000000000002</v>
      </c>
    </row>
    <row r="7" spans="1:6" x14ac:dyDescent="0.3">
      <c r="A7" s="79">
        <v>12</v>
      </c>
      <c r="B7">
        <f>A7-A5</f>
        <v>4</v>
      </c>
      <c r="C7">
        <v>1.5349999999999999</v>
      </c>
      <c r="D7">
        <f t="shared" si="1"/>
        <v>1.5349999999999999</v>
      </c>
      <c r="E7">
        <f t="shared" si="2"/>
        <v>12.09</v>
      </c>
      <c r="F7">
        <f>F5+E7</f>
        <v>32.900000000000006</v>
      </c>
    </row>
    <row r="8" spans="1:6" x14ac:dyDescent="0.3">
      <c r="A8" s="79">
        <v>15</v>
      </c>
      <c r="B8">
        <f t="shared" ref="B8" si="4">A8-A7</f>
        <v>3</v>
      </c>
      <c r="C8">
        <v>0</v>
      </c>
      <c r="D8">
        <f t="shared" si="1"/>
        <v>0</v>
      </c>
      <c r="E8">
        <f t="shared" si="2"/>
        <v>2.2999999999999998</v>
      </c>
      <c r="F8">
        <f t="shared" ref="F8" si="5">F7+E8</f>
        <v>35.200000000000003</v>
      </c>
    </row>
    <row r="12" spans="1:6" x14ac:dyDescent="0.3">
      <c r="A12" s="79">
        <v>2</v>
      </c>
      <c r="C12">
        <v>0</v>
      </c>
      <c r="D12">
        <v>0</v>
      </c>
    </row>
    <row r="13" spans="1:6" x14ac:dyDescent="0.3">
      <c r="A13" s="79">
        <v>4</v>
      </c>
      <c r="B13">
        <f>A13-A12</f>
        <v>2</v>
      </c>
      <c r="C13">
        <v>1.972</v>
      </c>
      <c r="D13">
        <f>C13</f>
        <v>1.972</v>
      </c>
      <c r="E13">
        <f>ROUNDDOWN((D13+D12)/2*B13,2)</f>
        <v>1.97</v>
      </c>
      <c r="F13">
        <f>F12+E13</f>
        <v>1.97</v>
      </c>
    </row>
    <row r="14" spans="1:6" x14ac:dyDescent="0.3">
      <c r="A14" s="79">
        <v>6</v>
      </c>
      <c r="B14">
        <f t="shared" ref="B14:B18" si="6">A14-A13</f>
        <v>2</v>
      </c>
      <c r="C14">
        <v>6.9610000000000003</v>
      </c>
      <c r="D14">
        <f t="shared" ref="D14:D18" si="7">C14</f>
        <v>6.9610000000000003</v>
      </c>
      <c r="E14">
        <f t="shared" ref="E14:E18" si="8">ROUNDDOWN((D14+D13)/2*B14,2)</f>
        <v>8.93</v>
      </c>
      <c r="F14">
        <f t="shared" ref="F14:F16" si="9">F13+E14</f>
        <v>10.9</v>
      </c>
    </row>
    <row r="15" spans="1:6" x14ac:dyDescent="0.3">
      <c r="A15" s="79">
        <v>8</v>
      </c>
      <c r="B15">
        <f t="shared" si="6"/>
        <v>2</v>
      </c>
      <c r="C15">
        <v>6.9619999999999997</v>
      </c>
      <c r="D15">
        <f t="shared" si="7"/>
        <v>6.9619999999999997</v>
      </c>
      <c r="E15">
        <f t="shared" si="8"/>
        <v>13.92</v>
      </c>
      <c r="F15">
        <f t="shared" si="9"/>
        <v>24.82</v>
      </c>
    </row>
    <row r="16" spans="1:6" x14ac:dyDescent="0.3">
      <c r="A16" s="79">
        <v>11</v>
      </c>
      <c r="B16">
        <f t="shared" si="6"/>
        <v>3</v>
      </c>
      <c r="C16">
        <v>6.9640000000000004</v>
      </c>
      <c r="D16">
        <f t="shared" si="7"/>
        <v>6.9640000000000004</v>
      </c>
      <c r="E16">
        <f t="shared" si="8"/>
        <v>20.88</v>
      </c>
      <c r="F16">
        <f t="shared" si="9"/>
        <v>45.7</v>
      </c>
    </row>
    <row r="17" spans="1:6" x14ac:dyDescent="0.3">
      <c r="A17" s="79">
        <v>13</v>
      </c>
      <c r="B17">
        <f t="shared" si="6"/>
        <v>2</v>
      </c>
      <c r="C17">
        <v>2.2090000000000001</v>
      </c>
      <c r="D17">
        <f t="shared" si="7"/>
        <v>2.2090000000000001</v>
      </c>
      <c r="E17">
        <f t="shared" si="8"/>
        <v>9.17</v>
      </c>
      <c r="F17">
        <f t="shared" ref="F17:F18" si="10">F16+E17</f>
        <v>54.870000000000005</v>
      </c>
    </row>
    <row r="18" spans="1:6" x14ac:dyDescent="0.3">
      <c r="A18" s="79">
        <v>15</v>
      </c>
      <c r="B18">
        <f t="shared" si="6"/>
        <v>2</v>
      </c>
      <c r="C18">
        <v>0</v>
      </c>
      <c r="D18">
        <f t="shared" si="7"/>
        <v>0</v>
      </c>
      <c r="E18">
        <f t="shared" si="8"/>
        <v>2.2000000000000002</v>
      </c>
      <c r="F18">
        <f t="shared" si="10"/>
        <v>57.070000000000007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C574-AFFB-42CB-8362-F15EB24C921C}">
  <sheetPr codeName="Sheet1"/>
  <dimension ref="A1:M47"/>
  <sheetViews>
    <sheetView view="pageBreakPreview" topLeftCell="A13" zoomScaleNormal="100" zoomScaleSheetLayoutView="100" workbookViewId="0">
      <selection activeCell="E9" sqref="E9"/>
    </sheetView>
  </sheetViews>
  <sheetFormatPr defaultColWidth="8.6640625" defaultRowHeight="18.75" x14ac:dyDescent="0.3"/>
  <cols>
    <col min="1" max="1" width="9.21875" style="25" bestFit="1" customWidth="1"/>
    <col min="2" max="2" width="1.44140625" style="25" customWidth="1"/>
    <col min="3" max="3" width="15.77734375" style="25" customWidth="1"/>
    <col min="4" max="4" width="3.109375" style="25" customWidth="1"/>
    <col min="5" max="5" width="10.88671875" style="25" hidden="1" customWidth="1"/>
    <col min="6" max="6" width="7.77734375" style="25" customWidth="1"/>
    <col min="7" max="8" width="7.109375" style="25" hidden="1" customWidth="1"/>
    <col min="9" max="9" width="6.109375" style="25" bestFit="1" customWidth="1"/>
    <col min="10" max="10" width="6.77734375" style="25" hidden="1" customWidth="1"/>
    <col min="11" max="11" width="20.6640625" style="25" customWidth="1"/>
    <col min="12" max="16384" width="8.6640625" style="25"/>
  </cols>
  <sheetData>
    <row r="1" spans="1:13" x14ac:dyDescent="0.3">
      <c r="A1" s="419" t="s">
        <v>19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3" x14ac:dyDescent="0.3">
      <c r="A2" s="8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L2" s="413" t="e">
        <f>ปร.4!#REF!</f>
        <v>#REF!</v>
      </c>
      <c r="M2" s="413"/>
    </row>
    <row r="3" spans="1:13" x14ac:dyDescent="0.3">
      <c r="A3" s="84" t="str">
        <f>"สถานที่ก่อสร้าง : "&amp;ข้อมูล!$F$5&amp;" "&amp;ข้อมูล!$B$5&amp;" "&amp;ข้อมูล!$I$4&amp;" "&amp;ข้อมูล!$F$4&amp;" 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ท่าหลวง ท่าหลวง ลพบุรี</v>
      </c>
    </row>
    <row r="4" spans="1:13" x14ac:dyDescent="0.3">
      <c r="A4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5" spans="1:13" x14ac:dyDescent="0.3">
      <c r="A5" s="25" t="str">
        <f>"จังหวัด : "&amp;ข้อมูล!$B$4</f>
        <v>จังหวัด : ลพบุรี</v>
      </c>
    </row>
    <row r="6" spans="1:13" x14ac:dyDescent="0.3">
      <c r="A6" s="420" t="s">
        <v>21</v>
      </c>
      <c r="B6" s="420"/>
      <c r="C6" s="420"/>
      <c r="D6" s="420"/>
      <c r="E6" s="35"/>
      <c r="F6" s="36" t="s">
        <v>26</v>
      </c>
      <c r="G6" s="36"/>
      <c r="H6" s="36"/>
      <c r="I6" s="420" t="s">
        <v>28</v>
      </c>
      <c r="J6" s="428" t="s">
        <v>44</v>
      </c>
      <c r="K6" s="420" t="s">
        <v>29</v>
      </c>
    </row>
    <row r="7" spans="1:13" x14ac:dyDescent="0.3">
      <c r="A7" s="420"/>
      <c r="B7" s="420"/>
      <c r="C7" s="420"/>
      <c r="D7" s="420"/>
      <c r="E7" s="35"/>
      <c r="F7" s="36" t="s">
        <v>27</v>
      </c>
      <c r="G7" s="36"/>
      <c r="H7" s="36"/>
      <c r="I7" s="420"/>
      <c r="J7" s="428"/>
      <c r="K7" s="420"/>
    </row>
    <row r="8" spans="1:13" x14ac:dyDescent="0.3">
      <c r="A8" s="37"/>
      <c r="B8" s="38" t="s">
        <v>22</v>
      </c>
      <c r="C8" s="38"/>
      <c r="D8" s="74">
        <f>ข้อมูล!B16/100</f>
        <v>0</v>
      </c>
      <c r="E8" s="40"/>
      <c r="F8" s="53" t="s">
        <v>30</v>
      </c>
      <c r="G8" s="41">
        <v>5000000</v>
      </c>
      <c r="H8" s="41">
        <f>F9*1000000</f>
        <v>10000000</v>
      </c>
      <c r="I8" s="60">
        <f>'ตาราง F งานชลประทาน'!N7</f>
        <v>1.3391999999999999</v>
      </c>
      <c r="J8" s="40">
        <f>'ตาราง F งานชลประทาน'!N8</f>
        <v>1.3051999999999999</v>
      </c>
      <c r="K8" s="56"/>
    </row>
    <row r="9" spans="1:13" x14ac:dyDescent="0.3">
      <c r="A9" s="42"/>
      <c r="B9" s="40" t="s">
        <v>23</v>
      </c>
      <c r="C9" s="40"/>
      <c r="D9" s="75">
        <f>ข้อมูล!B17/100</f>
        <v>0</v>
      </c>
      <c r="E9" s="40"/>
      <c r="F9" s="54">
        <v>10</v>
      </c>
      <c r="G9" s="41">
        <f>F9*1000000</f>
        <v>10000000</v>
      </c>
      <c r="H9" s="41">
        <f t="shared" ref="H9:H44" si="0">F10*1000000</f>
        <v>20000000</v>
      </c>
      <c r="I9" s="61">
        <f>'ตาราง F งานชลประทาน'!N8</f>
        <v>1.3051999999999999</v>
      </c>
      <c r="J9" s="40">
        <f>'ตาราง F งานชลประทาน'!N9</f>
        <v>1.2630999999999999</v>
      </c>
      <c r="K9" s="57"/>
    </row>
    <row r="10" spans="1:13" x14ac:dyDescent="0.3">
      <c r="A10" s="42"/>
      <c r="B10" s="40" t="s">
        <v>24</v>
      </c>
      <c r="C10" s="40"/>
      <c r="D10" s="75">
        <f>ข้อมูล!E16/100</f>
        <v>7.0000000000000007E-2</v>
      </c>
      <c r="E10" s="40"/>
      <c r="F10" s="54">
        <v>20</v>
      </c>
      <c r="G10" s="41">
        <f t="shared" ref="G10:G47" si="1">F10*1000000</f>
        <v>20000000</v>
      </c>
      <c r="H10" s="41">
        <f t="shared" si="0"/>
        <v>30000000</v>
      </c>
      <c r="I10" s="61">
        <f>'ตาราง F งานชลประทาน'!N9</f>
        <v>1.2630999999999999</v>
      </c>
      <c r="J10" s="40">
        <f>'ตาราง F งานชลประทาน'!N10</f>
        <v>1.2486999999999999</v>
      </c>
      <c r="K10" s="57"/>
    </row>
    <row r="11" spans="1:13" x14ac:dyDescent="0.3">
      <c r="A11" s="44"/>
      <c r="B11" s="45" t="s">
        <v>25</v>
      </c>
      <c r="C11" s="45"/>
      <c r="D11" s="76">
        <f>ข้อมูล!E17/100</f>
        <v>7.0000000000000007E-2</v>
      </c>
      <c r="E11" s="40"/>
      <c r="F11" s="54">
        <v>30</v>
      </c>
      <c r="G11" s="41">
        <f t="shared" si="1"/>
        <v>30000000</v>
      </c>
      <c r="H11" s="41">
        <f t="shared" si="0"/>
        <v>40000000</v>
      </c>
      <c r="I11" s="61">
        <f>'ตาราง F งานชลประทาน'!N10</f>
        <v>1.2486999999999999</v>
      </c>
      <c r="J11" s="40">
        <f>'ตาราง F งานชลประทาน'!N11</f>
        <v>1.2332000000000001</v>
      </c>
      <c r="K11" s="57"/>
    </row>
    <row r="12" spans="1:13" x14ac:dyDescent="0.3">
      <c r="A12" s="421" t="s">
        <v>31</v>
      </c>
      <c r="B12" s="421"/>
      <c r="C12" s="421"/>
      <c r="D12" s="421"/>
      <c r="E12" s="47"/>
      <c r="F12" s="54">
        <v>40</v>
      </c>
      <c r="G12" s="41">
        <f t="shared" si="1"/>
        <v>40000000</v>
      </c>
      <c r="H12" s="41">
        <f t="shared" si="0"/>
        <v>50000000</v>
      </c>
      <c r="I12" s="61">
        <f>'ตาราง F งานชลประทาน'!N11</f>
        <v>1.2332000000000001</v>
      </c>
      <c r="J12" s="40">
        <f>'ตาราง F งานชลประทาน'!N12</f>
        <v>1.2273000000000001</v>
      </c>
      <c r="K12" s="57"/>
    </row>
    <row r="13" spans="1:13" ht="18" customHeight="1" x14ac:dyDescent="0.3">
      <c r="A13" s="422" t="s">
        <v>32</v>
      </c>
      <c r="B13" s="424" t="s">
        <v>33</v>
      </c>
      <c r="C13" s="48" t="s">
        <v>35</v>
      </c>
      <c r="D13" s="426" t="s">
        <v>34</v>
      </c>
      <c r="E13" s="49"/>
      <c r="F13" s="54">
        <v>50</v>
      </c>
      <c r="G13" s="41">
        <f t="shared" si="1"/>
        <v>50000000</v>
      </c>
      <c r="H13" s="41">
        <f t="shared" si="0"/>
        <v>60000000</v>
      </c>
      <c r="I13" s="61">
        <f>'ตาราง F งานชลประทาน'!N12</f>
        <v>1.2273000000000001</v>
      </c>
      <c r="J13" s="40">
        <f>'ตาราง F งานชลประทาน'!N13</f>
        <v>1.2205999999999999</v>
      </c>
      <c r="K13" s="57"/>
    </row>
    <row r="14" spans="1:13" ht="18" customHeight="1" x14ac:dyDescent="0.3">
      <c r="A14" s="423"/>
      <c r="B14" s="425"/>
      <c r="C14" s="50" t="s">
        <v>36</v>
      </c>
      <c r="D14" s="427"/>
      <c r="E14" s="49"/>
      <c r="F14" s="54">
        <v>60</v>
      </c>
      <c r="G14" s="41">
        <f t="shared" si="1"/>
        <v>60000000</v>
      </c>
      <c r="H14" s="41">
        <f t="shared" si="0"/>
        <v>70000000</v>
      </c>
      <c r="I14" s="61">
        <f>'ตาราง F งานชลประทาน'!N13</f>
        <v>1.2205999999999999</v>
      </c>
      <c r="J14" s="40">
        <f>'ตาราง F งานชลประทาน'!N14</f>
        <v>1.2101</v>
      </c>
      <c r="K14" s="57"/>
    </row>
    <row r="15" spans="1:13" x14ac:dyDescent="0.3">
      <c r="A15" s="51" t="s">
        <v>37</v>
      </c>
      <c r="B15" s="38" t="s">
        <v>38</v>
      </c>
      <c r="C15" s="38"/>
      <c r="D15" s="39"/>
      <c r="E15" s="52" t="e">
        <f>$L$2</f>
        <v>#REF!</v>
      </c>
      <c r="F15" s="54">
        <v>70</v>
      </c>
      <c r="G15" s="41">
        <f t="shared" si="1"/>
        <v>70000000</v>
      </c>
      <c r="H15" s="41">
        <f t="shared" si="0"/>
        <v>80000000</v>
      </c>
      <c r="I15" s="61">
        <f>'ตาราง F งานชลประทาน'!N14</f>
        <v>1.2101</v>
      </c>
      <c r="J15" s="40">
        <f>'ตาราง F งานชลประทาน'!N15</f>
        <v>1.2059</v>
      </c>
      <c r="K15" s="57"/>
    </row>
    <row r="16" spans="1:13" x14ac:dyDescent="0.3">
      <c r="A16" s="42"/>
      <c r="B16" s="40" t="s">
        <v>39</v>
      </c>
      <c r="C16" s="40"/>
      <c r="D16" s="43"/>
      <c r="E16" s="40" t="e">
        <f>VLOOKUP($L$2,$G$8:$H$47,1)</f>
        <v>#REF!</v>
      </c>
      <c r="F16" s="54">
        <v>80</v>
      </c>
      <c r="G16" s="41">
        <f t="shared" si="1"/>
        <v>80000000</v>
      </c>
      <c r="H16" s="41">
        <f t="shared" si="0"/>
        <v>90000000</v>
      </c>
      <c r="I16" s="61">
        <f>'ตาราง F งานชลประทาน'!N15</f>
        <v>1.2059</v>
      </c>
      <c r="J16" s="40">
        <f>'ตาราง F งานชลประทาน'!N16</f>
        <v>1.2024999999999999</v>
      </c>
      <c r="K16" s="57"/>
    </row>
    <row r="17" spans="1:11" x14ac:dyDescent="0.3">
      <c r="A17" s="42"/>
      <c r="B17" s="40" t="s">
        <v>40</v>
      </c>
      <c r="C17" s="40"/>
      <c r="D17" s="43"/>
      <c r="E17" s="40" t="e">
        <f>VLOOKUP($L$2,$G$8:$H$47,2)</f>
        <v>#REF!</v>
      </c>
      <c r="F17" s="54">
        <v>90</v>
      </c>
      <c r="G17" s="41">
        <f t="shared" si="1"/>
        <v>90000000</v>
      </c>
      <c r="H17" s="41">
        <f t="shared" si="0"/>
        <v>100000000</v>
      </c>
      <c r="I17" s="61">
        <f>'ตาราง F งานชลประทาน'!N16</f>
        <v>1.2024999999999999</v>
      </c>
      <c r="J17" s="40">
        <f>'ตาราง F งานชลประทาน'!N17</f>
        <v>1.1995</v>
      </c>
      <c r="K17" s="57"/>
    </row>
    <row r="18" spans="1:11" x14ac:dyDescent="0.3">
      <c r="A18" s="42"/>
      <c r="B18" s="40" t="s">
        <v>41</v>
      </c>
      <c r="C18" s="40"/>
      <c r="D18" s="43"/>
      <c r="E18" s="40" t="e">
        <f>VLOOKUP(VLOOKUP($L$2,$G$8:$H$47,1),$G$8:$J$47,3)</f>
        <v>#REF!</v>
      </c>
      <c r="F18" s="54">
        <v>100</v>
      </c>
      <c r="G18" s="41">
        <f t="shared" si="1"/>
        <v>100000000</v>
      </c>
      <c r="H18" s="41">
        <f t="shared" si="0"/>
        <v>110000000</v>
      </c>
      <c r="I18" s="61">
        <f>'ตาราง F งานชลประทาน'!N17</f>
        <v>1.1995</v>
      </c>
      <c r="J18" s="40">
        <f>'ตาราง F งานชลประทาน'!N18</f>
        <v>1.1917</v>
      </c>
      <c r="K18" s="57"/>
    </row>
    <row r="19" spans="1:11" x14ac:dyDescent="0.3">
      <c r="A19" s="44"/>
      <c r="B19" s="45" t="s">
        <v>42</v>
      </c>
      <c r="C19" s="45"/>
      <c r="D19" s="46"/>
      <c r="E19" s="40" t="e">
        <f>VLOOKUP(VLOOKUP($L$2,$G$8:$H$47,2),$G$8:$J$47,4)</f>
        <v>#REF!</v>
      </c>
      <c r="F19" s="54">
        <v>110</v>
      </c>
      <c r="G19" s="41">
        <f t="shared" si="1"/>
        <v>110000000</v>
      </c>
      <c r="H19" s="41">
        <f t="shared" si="0"/>
        <v>120000000</v>
      </c>
      <c r="I19" s="61">
        <f>'ตาราง F งานชลประทาน'!N18</f>
        <v>1.1917</v>
      </c>
      <c r="J19" s="40">
        <f>'ตาราง F งานชลประทาน'!N19</f>
        <v>1.1894</v>
      </c>
      <c r="K19" s="57"/>
    </row>
    <row r="20" spans="1:11" x14ac:dyDescent="0.3">
      <c r="A20" s="51" t="s">
        <v>43</v>
      </c>
      <c r="B20" s="38"/>
      <c r="C20" s="38" t="s">
        <v>45</v>
      </c>
      <c r="D20" s="39"/>
      <c r="E20" s="40"/>
      <c r="F20" s="54">
        <v>120</v>
      </c>
      <c r="G20" s="41">
        <f t="shared" si="1"/>
        <v>120000000</v>
      </c>
      <c r="H20" s="41">
        <f t="shared" si="0"/>
        <v>130000000</v>
      </c>
      <c r="I20" s="61">
        <f>'ตาราง F งานชลประทาน'!N19</f>
        <v>1.1894</v>
      </c>
      <c r="J20" s="40">
        <f>'ตาราง F งานชลประทาน'!N20</f>
        <v>1.1875</v>
      </c>
      <c r="K20" s="57"/>
    </row>
    <row r="21" spans="1:11" x14ac:dyDescent="0.3">
      <c r="A21" s="414" t="e">
        <f>$E$18&amp;"-{("&amp;$E$18&amp;" - "&amp;$E$19&amp;") x ("&amp;$E$15&amp;" - "&amp;$E$16&amp;")"</f>
        <v>#REF!</v>
      </c>
      <c r="B21" s="415"/>
      <c r="C21" s="415"/>
      <c r="D21" s="416"/>
      <c r="E21" s="40"/>
      <c r="F21" s="54">
        <v>130</v>
      </c>
      <c r="G21" s="41">
        <f t="shared" si="1"/>
        <v>130000000</v>
      </c>
      <c r="H21" s="41">
        <f t="shared" si="0"/>
        <v>140000000</v>
      </c>
      <c r="I21" s="61">
        <f>'ตาราง F งานชลประทาน'!N20</f>
        <v>1.1875</v>
      </c>
      <c r="J21" s="40">
        <f>'ตาราง F งานชลประทาน'!N21</f>
        <v>1.1857</v>
      </c>
      <c r="K21" s="57"/>
    </row>
    <row r="22" spans="1:11" x14ac:dyDescent="0.3">
      <c r="A22" s="77"/>
      <c r="B22" s="417" t="e">
        <f>"("&amp;$E$17&amp;" - "&amp;$E$16&amp;")"</f>
        <v>#REF!</v>
      </c>
      <c r="C22" s="417"/>
      <c r="D22" s="418"/>
      <c r="E22" s="40"/>
      <c r="F22" s="54">
        <v>140</v>
      </c>
      <c r="G22" s="41">
        <f t="shared" si="1"/>
        <v>140000000</v>
      </c>
      <c r="H22" s="41">
        <f t="shared" si="0"/>
        <v>150000000</v>
      </c>
      <c r="I22" s="61">
        <f>'ตาราง F งานชลประทาน'!N21</f>
        <v>1.1857</v>
      </c>
      <c r="J22" s="40">
        <f>'ตาราง F งานชลประทาน'!N22</f>
        <v>1.1840999999999999</v>
      </c>
      <c r="K22" s="57"/>
    </row>
    <row r="23" spans="1:11" ht="20.25" x14ac:dyDescent="0.3">
      <c r="A23" s="51" t="s">
        <v>46</v>
      </c>
      <c r="B23" s="227" t="s">
        <v>47</v>
      </c>
      <c r="C23" s="228" t="e">
        <f>$E$15</f>
        <v>#REF!</v>
      </c>
      <c r="D23" s="39"/>
      <c r="E23" s="40"/>
      <c r="F23" s="54">
        <v>150</v>
      </c>
      <c r="G23" s="41">
        <f t="shared" si="1"/>
        <v>150000000</v>
      </c>
      <c r="H23" s="41">
        <f t="shared" si="0"/>
        <v>160000000</v>
      </c>
      <c r="I23" s="61">
        <f>'ตาราง F งานชลประทาน'!N22</f>
        <v>1.1840999999999999</v>
      </c>
      <c r="J23" s="40">
        <f>'ตาราง F งานชลประทาน'!N23</f>
        <v>1.1828000000000001</v>
      </c>
      <c r="K23" s="57"/>
    </row>
    <row r="24" spans="1:11" ht="22.5" x14ac:dyDescent="0.45">
      <c r="A24" s="224" t="s">
        <v>48</v>
      </c>
      <c r="B24" s="47" t="s">
        <v>47</v>
      </c>
      <c r="C24" s="226" t="e">
        <f>IF($C$23&lt;5000000,$I$8,ROUNDDOWN($E$18-((($E$18-$E$19)*($E$15-$E$16))/($E$17-$E$16)),4))</f>
        <v>#REF!</v>
      </c>
      <c r="D24" s="43"/>
      <c r="E24" s="40"/>
      <c r="F24" s="54">
        <v>160</v>
      </c>
      <c r="G24" s="41">
        <f t="shared" si="1"/>
        <v>160000000</v>
      </c>
      <c r="H24" s="41">
        <f t="shared" si="0"/>
        <v>170000000</v>
      </c>
      <c r="I24" s="61">
        <f>'ตาราง F งานชลประทาน'!N23</f>
        <v>1.1828000000000001</v>
      </c>
      <c r="J24" s="40">
        <f>'ตาราง F งานชลประทาน'!N24</f>
        <v>1.1814</v>
      </c>
      <c r="K24" s="57"/>
    </row>
    <row r="25" spans="1:11" x14ac:dyDescent="0.3">
      <c r="A25" s="42"/>
      <c r="B25" s="40"/>
      <c r="C25" s="40"/>
      <c r="D25" s="43"/>
      <c r="E25" s="40"/>
      <c r="F25" s="54">
        <v>170</v>
      </c>
      <c r="G25" s="41">
        <f t="shared" si="1"/>
        <v>170000000</v>
      </c>
      <c r="H25" s="41">
        <f t="shared" si="0"/>
        <v>180000000</v>
      </c>
      <c r="I25" s="61">
        <f>'ตาราง F งานชลประทาน'!N24</f>
        <v>1.1814</v>
      </c>
      <c r="J25" s="40">
        <f>'ตาราง F งานชลประทาน'!N25</f>
        <v>1.1805000000000001</v>
      </c>
      <c r="K25" s="57"/>
    </row>
    <row r="26" spans="1:11" x14ac:dyDescent="0.3">
      <c r="A26" s="42"/>
      <c r="B26" s="40"/>
      <c r="C26" s="40"/>
      <c r="D26" s="43"/>
      <c r="E26" s="40"/>
      <c r="F26" s="54">
        <v>180</v>
      </c>
      <c r="G26" s="41">
        <f t="shared" si="1"/>
        <v>180000000</v>
      </c>
      <c r="H26" s="41">
        <f t="shared" si="0"/>
        <v>190000000</v>
      </c>
      <c r="I26" s="61">
        <f>'ตาราง F งานชลประทาน'!N25</f>
        <v>1.1805000000000001</v>
      </c>
      <c r="J26" s="40">
        <f>'ตาราง F งานชลประทาน'!N26</f>
        <v>1.1740999999999999</v>
      </c>
      <c r="K26" s="57"/>
    </row>
    <row r="27" spans="1:11" x14ac:dyDescent="0.3">
      <c r="A27" s="42"/>
      <c r="B27" s="40"/>
      <c r="C27" s="40"/>
      <c r="D27" s="43"/>
      <c r="E27" s="40"/>
      <c r="F27" s="54">
        <v>190</v>
      </c>
      <c r="G27" s="41">
        <f t="shared" si="1"/>
        <v>190000000</v>
      </c>
      <c r="H27" s="41">
        <f t="shared" si="0"/>
        <v>200000000</v>
      </c>
      <c r="I27" s="61">
        <f>'ตาราง F งานชลประทาน'!N26</f>
        <v>1.1740999999999999</v>
      </c>
      <c r="J27" s="40">
        <f>'ตาราง F งานชลประทาน'!N27</f>
        <v>1.1731</v>
      </c>
      <c r="K27" s="57"/>
    </row>
    <row r="28" spans="1:11" x14ac:dyDescent="0.3">
      <c r="A28" s="42"/>
      <c r="B28" s="40"/>
      <c r="C28" s="40"/>
      <c r="D28" s="43"/>
      <c r="E28" s="40"/>
      <c r="F28" s="54">
        <v>200</v>
      </c>
      <c r="G28" s="41">
        <f t="shared" si="1"/>
        <v>200000000</v>
      </c>
      <c r="H28" s="41">
        <f t="shared" si="0"/>
        <v>210000000</v>
      </c>
      <c r="I28" s="61">
        <f>'ตาราง F งานชลประทาน'!N27</f>
        <v>1.1731</v>
      </c>
      <c r="J28" s="40">
        <f>'ตาราง F งานชลประทาน'!N28</f>
        <v>1.1720999999999999</v>
      </c>
      <c r="K28" s="57"/>
    </row>
    <row r="29" spans="1:11" x14ac:dyDescent="0.3">
      <c r="A29" s="42"/>
      <c r="B29" s="40"/>
      <c r="C29" s="40"/>
      <c r="D29" s="43"/>
      <c r="E29" s="40"/>
      <c r="F29" s="54">
        <v>210</v>
      </c>
      <c r="G29" s="41">
        <f t="shared" si="1"/>
        <v>210000000</v>
      </c>
      <c r="H29" s="41">
        <f t="shared" si="0"/>
        <v>220000000</v>
      </c>
      <c r="I29" s="61">
        <f>'ตาราง F งานชลประทาน'!N28</f>
        <v>1.1720999999999999</v>
      </c>
      <c r="J29" s="40">
        <f>'ตาราง F งานชลประทาน'!N29</f>
        <v>1.1714</v>
      </c>
      <c r="K29" s="57"/>
    </row>
    <row r="30" spans="1:11" x14ac:dyDescent="0.3">
      <c r="A30" s="42"/>
      <c r="B30" s="40"/>
      <c r="C30" s="40"/>
      <c r="D30" s="43"/>
      <c r="E30" s="40"/>
      <c r="F30" s="54">
        <v>220</v>
      </c>
      <c r="G30" s="41">
        <f t="shared" si="1"/>
        <v>220000000</v>
      </c>
      <c r="H30" s="41">
        <f t="shared" si="0"/>
        <v>230000000</v>
      </c>
      <c r="I30" s="61">
        <f>'ตาราง F งานชลประทาน'!N29</f>
        <v>1.1714</v>
      </c>
      <c r="J30" s="40">
        <f>'ตาราง F งานชลประทาน'!N30</f>
        <v>1.1705000000000001</v>
      </c>
      <c r="K30" s="57"/>
    </row>
    <row r="31" spans="1:11" x14ac:dyDescent="0.3">
      <c r="A31" s="42"/>
      <c r="B31" s="40"/>
      <c r="C31" s="40"/>
      <c r="D31" s="43"/>
      <c r="E31" s="40"/>
      <c r="F31" s="54">
        <v>230</v>
      </c>
      <c r="G31" s="41">
        <f t="shared" si="1"/>
        <v>230000000</v>
      </c>
      <c r="H31" s="41">
        <f t="shared" si="0"/>
        <v>240000000</v>
      </c>
      <c r="I31" s="61">
        <f>'ตาราง F งานชลประทาน'!N30</f>
        <v>1.1705000000000001</v>
      </c>
      <c r="J31" s="40">
        <f>'ตาราง F งานชลประทาน'!N31</f>
        <v>1.1698</v>
      </c>
      <c r="K31" s="57"/>
    </row>
    <row r="32" spans="1:11" x14ac:dyDescent="0.3">
      <c r="A32" s="42"/>
      <c r="B32" s="40"/>
      <c r="C32" s="40"/>
      <c r="D32" s="43"/>
      <c r="E32" s="40"/>
      <c r="F32" s="54">
        <v>240</v>
      </c>
      <c r="G32" s="41">
        <f t="shared" si="1"/>
        <v>240000000</v>
      </c>
      <c r="H32" s="41">
        <f t="shared" si="0"/>
        <v>250000000</v>
      </c>
      <c r="I32" s="61">
        <f>'ตาราง F งานชลประทาน'!N31</f>
        <v>1.1698</v>
      </c>
      <c r="J32" s="40">
        <f>'ตาราง F งานชลประทาน'!N32</f>
        <v>1.169</v>
      </c>
      <c r="K32" s="57"/>
    </row>
    <row r="33" spans="1:11" x14ac:dyDescent="0.3">
      <c r="A33" s="42"/>
      <c r="B33" s="40"/>
      <c r="C33" s="40"/>
      <c r="D33" s="43"/>
      <c r="E33" s="40"/>
      <c r="F33" s="54">
        <v>250</v>
      </c>
      <c r="G33" s="41">
        <f t="shared" si="1"/>
        <v>250000000</v>
      </c>
      <c r="H33" s="41">
        <f t="shared" si="0"/>
        <v>260000000</v>
      </c>
      <c r="I33" s="61">
        <f>'ตาราง F งานชลประทาน'!N32</f>
        <v>1.169</v>
      </c>
      <c r="J33" s="40">
        <f>'ตาราง F งานชลประทาน'!N33</f>
        <v>1.1684000000000001</v>
      </c>
      <c r="K33" s="57"/>
    </row>
    <row r="34" spans="1:11" x14ac:dyDescent="0.3">
      <c r="A34" s="42"/>
      <c r="B34" s="40"/>
      <c r="C34" s="40"/>
      <c r="D34" s="43"/>
      <c r="E34" s="40"/>
      <c r="F34" s="54">
        <v>260</v>
      </c>
      <c r="G34" s="41">
        <f t="shared" si="1"/>
        <v>260000000</v>
      </c>
      <c r="H34" s="41">
        <f t="shared" si="0"/>
        <v>270000000</v>
      </c>
      <c r="I34" s="61">
        <f>'ตาราง F งานชลประทาน'!N33</f>
        <v>1.1684000000000001</v>
      </c>
      <c r="J34" s="40">
        <f>'ตาราง F งานชลประทาน'!N34</f>
        <v>1.1678999999999999</v>
      </c>
      <c r="K34" s="57"/>
    </row>
    <row r="35" spans="1:11" x14ac:dyDescent="0.3">
      <c r="A35" s="42"/>
      <c r="B35" s="40"/>
      <c r="C35" s="40"/>
      <c r="D35" s="43"/>
      <c r="E35" s="40"/>
      <c r="F35" s="54">
        <v>270</v>
      </c>
      <c r="G35" s="41">
        <f t="shared" si="1"/>
        <v>270000000</v>
      </c>
      <c r="H35" s="41">
        <f t="shared" si="0"/>
        <v>280000000</v>
      </c>
      <c r="I35" s="61">
        <f>'ตาราง F งานชลประทาน'!N34</f>
        <v>1.1678999999999999</v>
      </c>
      <c r="J35" s="40">
        <f>'ตาราง F งานชลประทาน'!N35</f>
        <v>1.1672</v>
      </c>
      <c r="K35" s="57"/>
    </row>
    <row r="36" spans="1:11" x14ac:dyDescent="0.3">
      <c r="A36" s="42"/>
      <c r="B36" s="40"/>
      <c r="C36" s="40"/>
      <c r="D36" s="43"/>
      <c r="E36" s="40"/>
      <c r="F36" s="54">
        <v>280</v>
      </c>
      <c r="G36" s="41">
        <f t="shared" si="1"/>
        <v>280000000</v>
      </c>
      <c r="H36" s="41">
        <f t="shared" si="0"/>
        <v>290000000</v>
      </c>
      <c r="I36" s="61">
        <f>'ตาราง F งานชลประทาน'!N35</f>
        <v>1.1672</v>
      </c>
      <c r="J36" s="40">
        <f>'ตาราง F งานชลประทาน'!N36</f>
        <v>1.1667000000000001</v>
      </c>
      <c r="K36" s="57"/>
    </row>
    <row r="37" spans="1:11" x14ac:dyDescent="0.3">
      <c r="A37" s="42"/>
      <c r="B37" s="40"/>
      <c r="C37" s="40"/>
      <c r="D37" s="43"/>
      <c r="E37" s="40"/>
      <c r="F37" s="54">
        <v>290</v>
      </c>
      <c r="G37" s="41">
        <f t="shared" si="1"/>
        <v>290000000</v>
      </c>
      <c r="H37" s="41">
        <f t="shared" si="0"/>
        <v>300000000</v>
      </c>
      <c r="I37" s="61">
        <f>'ตาราง F งานชลประทาน'!N36</f>
        <v>1.1667000000000001</v>
      </c>
      <c r="J37" s="40">
        <f>'ตาราง F งานชลประทาน'!N37</f>
        <v>1.1660999999999999</v>
      </c>
      <c r="K37" s="57"/>
    </row>
    <row r="38" spans="1:11" x14ac:dyDescent="0.3">
      <c r="A38" s="42"/>
      <c r="B38" s="40"/>
      <c r="C38" s="40"/>
      <c r="D38" s="43"/>
      <c r="E38" s="40"/>
      <c r="F38" s="54">
        <v>300</v>
      </c>
      <c r="G38" s="41">
        <f t="shared" si="1"/>
        <v>300000000</v>
      </c>
      <c r="H38" s="41">
        <f t="shared" si="0"/>
        <v>350000000</v>
      </c>
      <c r="I38" s="61">
        <f>'ตาราง F งานชลประทาน'!N37</f>
        <v>1.1660999999999999</v>
      </c>
      <c r="J38" s="40">
        <f>'ตาราง F งานชลประทาน'!N38</f>
        <v>1.1638999999999999</v>
      </c>
      <c r="K38" s="57"/>
    </row>
    <row r="39" spans="1:11" x14ac:dyDescent="0.3">
      <c r="A39" s="42"/>
      <c r="B39" s="40"/>
      <c r="C39" s="40"/>
      <c r="D39" s="43"/>
      <c r="E39" s="40"/>
      <c r="F39" s="54">
        <v>350</v>
      </c>
      <c r="G39" s="41">
        <f t="shared" si="1"/>
        <v>350000000</v>
      </c>
      <c r="H39" s="41">
        <f t="shared" si="0"/>
        <v>400000000</v>
      </c>
      <c r="I39" s="61">
        <f>'ตาราง F งานชลประทาน'!N38</f>
        <v>1.1638999999999999</v>
      </c>
      <c r="J39" s="40">
        <f>'ตาราง F งานชลประทาน'!N39</f>
        <v>1.1620999999999999</v>
      </c>
      <c r="K39" s="57"/>
    </row>
    <row r="40" spans="1:11" x14ac:dyDescent="0.3">
      <c r="A40" s="42"/>
      <c r="B40" s="40"/>
      <c r="C40" s="40"/>
      <c r="D40" s="43"/>
      <c r="E40" s="40"/>
      <c r="F40" s="54">
        <v>400</v>
      </c>
      <c r="G40" s="41">
        <f t="shared" si="1"/>
        <v>400000000</v>
      </c>
      <c r="H40" s="41">
        <f t="shared" si="0"/>
        <v>450000000</v>
      </c>
      <c r="I40" s="61">
        <f>'ตาราง F งานชลประทาน'!N39</f>
        <v>1.1620999999999999</v>
      </c>
      <c r="J40" s="40">
        <f>'ตาราง F งานชลประทาน'!N40</f>
        <v>1.1606000000000001</v>
      </c>
      <c r="K40" s="57"/>
    </row>
    <row r="41" spans="1:11" x14ac:dyDescent="0.3">
      <c r="A41" s="42"/>
      <c r="B41" s="40"/>
      <c r="C41" s="40"/>
      <c r="D41" s="43"/>
      <c r="E41" s="40"/>
      <c r="F41" s="54">
        <v>450</v>
      </c>
      <c r="G41" s="41">
        <f t="shared" si="1"/>
        <v>450000000</v>
      </c>
      <c r="H41" s="41">
        <f t="shared" si="0"/>
        <v>500000000</v>
      </c>
      <c r="I41" s="61">
        <f>'ตาราง F งานชลประทาน'!N40</f>
        <v>1.1606000000000001</v>
      </c>
      <c r="J41" s="40">
        <f>'ตาราง F งานชลประทาน'!N41</f>
        <v>1.1593</v>
      </c>
      <c r="K41" s="57"/>
    </row>
    <row r="42" spans="1:11" x14ac:dyDescent="0.3">
      <c r="A42" s="42"/>
      <c r="B42" s="40"/>
      <c r="C42" s="40"/>
      <c r="D42" s="43"/>
      <c r="E42" s="40"/>
      <c r="F42" s="54">
        <v>500</v>
      </c>
      <c r="G42" s="41">
        <f t="shared" si="1"/>
        <v>500000000</v>
      </c>
      <c r="H42" s="41">
        <f t="shared" si="0"/>
        <v>600000000</v>
      </c>
      <c r="I42" s="61">
        <f>'ตาราง F งานชลประทาน'!N41</f>
        <v>1.1593</v>
      </c>
      <c r="J42" s="40">
        <f>'ตาราง F งานชลประทาน'!N42</f>
        <v>1.1573</v>
      </c>
      <c r="K42" s="57"/>
    </row>
    <row r="43" spans="1:11" x14ac:dyDescent="0.3">
      <c r="A43" s="42"/>
      <c r="B43" s="40"/>
      <c r="C43" s="40"/>
      <c r="D43" s="43"/>
      <c r="E43" s="40"/>
      <c r="F43" s="54">
        <v>600</v>
      </c>
      <c r="G43" s="41">
        <f t="shared" si="1"/>
        <v>600000000</v>
      </c>
      <c r="H43" s="41">
        <f t="shared" si="0"/>
        <v>700000000</v>
      </c>
      <c r="I43" s="61">
        <f>'ตาราง F งานชลประทาน'!N42</f>
        <v>1.1573</v>
      </c>
      <c r="J43" s="40">
        <f>'ตาราง F งานชลประทาน'!N43</f>
        <v>1.1556999999999999</v>
      </c>
      <c r="K43" s="57"/>
    </row>
    <row r="44" spans="1:11" x14ac:dyDescent="0.3">
      <c r="A44" s="42"/>
      <c r="B44" s="40"/>
      <c r="C44" s="40"/>
      <c r="D44" s="43"/>
      <c r="E44" s="40"/>
      <c r="F44" s="54">
        <v>700</v>
      </c>
      <c r="G44" s="41">
        <f t="shared" si="1"/>
        <v>700000000</v>
      </c>
      <c r="H44" s="41">
        <f t="shared" si="0"/>
        <v>800000000</v>
      </c>
      <c r="I44" s="61">
        <f>'ตาราง F งานชลประทาน'!N43</f>
        <v>1.1556999999999999</v>
      </c>
      <c r="J44" s="57">
        <f>'ตาราง F งานชลประทาน'!O43</f>
        <v>0</v>
      </c>
      <c r="K44" s="57"/>
    </row>
    <row r="45" spans="1:11" x14ac:dyDescent="0.3">
      <c r="A45" s="42"/>
      <c r="B45" s="40"/>
      <c r="C45" s="40"/>
      <c r="D45" s="43"/>
      <c r="E45" s="40"/>
      <c r="F45" s="54">
        <v>800</v>
      </c>
      <c r="G45" s="41">
        <f t="shared" si="1"/>
        <v>800000000</v>
      </c>
      <c r="H45" s="41">
        <f t="shared" ref="H45:H47" si="2">F46*1000000</f>
        <v>900000000</v>
      </c>
      <c r="I45" s="61">
        <f>'ตาราง F งานชลประทาน'!N44</f>
        <v>1.1544000000000001</v>
      </c>
      <c r="J45" s="40" t="e">
        <f>'ตาราง F งานชลประทาน'!#REF!</f>
        <v>#REF!</v>
      </c>
      <c r="K45" s="57"/>
    </row>
    <row r="46" spans="1:11" x14ac:dyDescent="0.3">
      <c r="A46" s="42"/>
      <c r="B46" s="40"/>
      <c r="C46" s="40"/>
      <c r="D46" s="43"/>
      <c r="E46" s="40"/>
      <c r="F46" s="54">
        <v>900</v>
      </c>
      <c r="G46" s="41">
        <f t="shared" si="1"/>
        <v>900000000</v>
      </c>
      <c r="H46" s="41">
        <f t="shared" si="2"/>
        <v>1000000000</v>
      </c>
      <c r="I46" s="61">
        <f>'ตาราง F งานชลประทาน'!N45</f>
        <v>1.1534</v>
      </c>
      <c r="J46" s="40">
        <f>'ตาราง F งานชลประทาน'!N44</f>
        <v>1.1544000000000001</v>
      </c>
      <c r="K46" s="57"/>
    </row>
    <row r="47" spans="1:11" x14ac:dyDescent="0.3">
      <c r="A47" s="44"/>
      <c r="B47" s="45"/>
      <c r="C47" s="45"/>
      <c r="D47" s="46"/>
      <c r="E47" s="40"/>
      <c r="F47" s="55">
        <v>1000</v>
      </c>
      <c r="G47" s="41">
        <f t="shared" si="1"/>
        <v>1000000000</v>
      </c>
      <c r="H47" s="41">
        <f t="shared" si="2"/>
        <v>0</v>
      </c>
      <c r="I47" s="61">
        <f>'ตาราง F งานชลประทาน'!N46</f>
        <v>1.1527000000000001</v>
      </c>
      <c r="J47" s="40">
        <f>'ตาราง F งานชลประทาน'!N45</f>
        <v>1.1534</v>
      </c>
      <c r="K47" s="58"/>
    </row>
  </sheetData>
  <mergeCells count="12">
    <mergeCell ref="L2:M2"/>
    <mergeCell ref="A21:D21"/>
    <mergeCell ref="B22:D22"/>
    <mergeCell ref="A1:K1"/>
    <mergeCell ref="A6:D7"/>
    <mergeCell ref="I6:I7"/>
    <mergeCell ref="K6:K7"/>
    <mergeCell ref="A12:D12"/>
    <mergeCell ref="A13:A14"/>
    <mergeCell ref="B13:B14"/>
    <mergeCell ref="D13:D14"/>
    <mergeCell ref="J6:J7"/>
  </mergeCells>
  <pageMargins left="0.98425196850393704" right="0.78740157480314965" top="0.78740157480314965" bottom="0" header="0.39370078740157483" footer="0.3937007874015748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63CD-8232-464C-AB5D-523FF24B73DF}">
  <sheetPr codeName="Sheet2"/>
  <dimension ref="A1:N47"/>
  <sheetViews>
    <sheetView zoomScale="70" zoomScaleNormal="70" workbookViewId="0">
      <selection activeCell="E9" sqref="E9"/>
    </sheetView>
  </sheetViews>
  <sheetFormatPr defaultRowHeight="20.25" x14ac:dyDescent="0.3"/>
  <cols>
    <col min="2" max="2" width="8.6640625" customWidth="1"/>
    <col min="4" max="4" width="6.21875" bestFit="1" customWidth="1"/>
    <col min="5" max="5" width="7.109375" customWidth="1"/>
    <col min="6" max="6" width="7.5546875" customWidth="1"/>
    <col min="7" max="7" width="8.5546875" customWidth="1"/>
    <col min="8" max="9" width="5.44140625" customWidth="1"/>
    <col min="10" max="10" width="6" customWidth="1"/>
    <col min="11" max="11" width="9.109375" customWidth="1"/>
    <col min="12" max="12" width="6.109375" bestFit="1" customWidth="1"/>
    <col min="13" max="13" width="8" bestFit="1" customWidth="1"/>
    <col min="14" max="14" width="5.44140625" bestFit="1" customWidth="1"/>
  </cols>
  <sheetData>
    <row r="1" spans="1:14" ht="21.75" x14ac:dyDescent="0.4">
      <c r="A1" s="15" t="s">
        <v>14</v>
      </c>
      <c r="B1" s="17"/>
      <c r="C1" s="16"/>
      <c r="D1" s="17"/>
      <c r="E1" s="17"/>
      <c r="F1" s="17"/>
      <c r="G1" s="17"/>
      <c r="H1" s="17"/>
      <c r="I1">
        <f>'Factor F งานชลประทาน'!D8*100</f>
        <v>0</v>
      </c>
      <c r="J1" s="16" t="s">
        <v>15</v>
      </c>
      <c r="K1" s="16" t="s">
        <v>16</v>
      </c>
      <c r="L1" s="17"/>
      <c r="M1">
        <f>'Factor F งานชลประทาน'!D10*100</f>
        <v>7.0000000000000009</v>
      </c>
      <c r="N1" s="18" t="s">
        <v>15</v>
      </c>
    </row>
    <row r="2" spans="1:14" ht="21.75" x14ac:dyDescent="0.4">
      <c r="A2" s="15" t="s">
        <v>17</v>
      </c>
      <c r="B2" s="17"/>
      <c r="C2" s="16"/>
      <c r="D2" s="17"/>
      <c r="E2" s="17"/>
      <c r="F2" s="17"/>
      <c r="G2" s="17"/>
      <c r="H2" s="17"/>
      <c r="I2">
        <f>'Factor F งานชลประทาน'!D9*100</f>
        <v>0</v>
      </c>
      <c r="J2" s="16" t="s">
        <v>15</v>
      </c>
      <c r="K2" s="16" t="s">
        <v>18</v>
      </c>
      <c r="L2" s="17"/>
      <c r="M2">
        <f>'Factor F งานชลประทาน'!D11*100</f>
        <v>7.0000000000000009</v>
      </c>
      <c r="N2" s="18" t="s">
        <v>15</v>
      </c>
    </row>
    <row r="3" spans="1:14" ht="21" thickBot="1" x14ac:dyDescent="0.35"/>
    <row r="4" spans="1:14" ht="21" x14ac:dyDescent="0.3">
      <c r="A4" s="429" t="s">
        <v>0</v>
      </c>
      <c r="B4" s="21"/>
      <c r="C4" s="431" t="s">
        <v>1</v>
      </c>
      <c r="D4" s="432"/>
      <c r="E4" s="432"/>
      <c r="F4" s="432"/>
      <c r="G4" s="432"/>
      <c r="H4" s="432"/>
      <c r="I4" s="432"/>
      <c r="J4" s="432"/>
      <c r="K4" s="432"/>
      <c r="L4" s="431" t="s">
        <v>2</v>
      </c>
      <c r="M4" s="431" t="s">
        <v>3</v>
      </c>
      <c r="N4" s="434" t="s">
        <v>4</v>
      </c>
    </row>
    <row r="5" spans="1:14" ht="63.75" thickBot="1" x14ac:dyDescent="0.35">
      <c r="A5" s="430"/>
      <c r="B5" s="22"/>
      <c r="C5" s="1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1" t="s">
        <v>11</v>
      </c>
      <c r="J5" s="1" t="s">
        <v>12</v>
      </c>
      <c r="K5" s="1" t="s">
        <v>13</v>
      </c>
      <c r="L5" s="433"/>
      <c r="M5" s="433"/>
      <c r="N5" s="435"/>
    </row>
    <row r="6" spans="1:14" ht="21.75" thickBot="1" x14ac:dyDescent="0.35">
      <c r="A6" s="26"/>
      <c r="B6" s="27"/>
      <c r="C6" s="28"/>
      <c r="D6" s="29"/>
      <c r="E6" s="29"/>
      <c r="F6" s="29"/>
      <c r="G6" s="29"/>
      <c r="H6" s="29"/>
      <c r="I6" s="28"/>
      <c r="J6" s="28"/>
      <c r="K6" s="28"/>
      <c r="L6" s="30"/>
      <c r="M6" s="30"/>
      <c r="N6" s="31"/>
    </row>
    <row r="7" spans="1:14" ht="22.5" thickBot="1" x14ac:dyDescent="0.45">
      <c r="A7" s="3">
        <v>5</v>
      </c>
      <c r="B7" s="23">
        <f>A7*1000000</f>
        <v>5000000</v>
      </c>
      <c r="C7" s="4">
        <v>18.494599999999998</v>
      </c>
      <c r="D7" s="5">
        <v>5</v>
      </c>
      <c r="E7" s="5">
        <v>3</v>
      </c>
      <c r="F7" s="6">
        <f>$I$1</f>
        <v>0</v>
      </c>
      <c r="G7" s="6">
        <f>$I$2</f>
        <v>0</v>
      </c>
      <c r="H7" s="19">
        <f>$M$1</f>
        <v>7.0000000000000009</v>
      </c>
      <c r="I7" s="4">
        <f>ROUNDDOWN((-1)*(H7/12)*((G7/100)+((D7+E7-1)*(F7/100))-(((F7+G7)/100)*((D7+1)/2))-(E7-1)),4)</f>
        <v>1.1666000000000001</v>
      </c>
      <c r="J7" s="4">
        <v>5.5</v>
      </c>
      <c r="K7" s="4">
        <f>C7+I7+J7</f>
        <v>25.161199999999997</v>
      </c>
      <c r="L7" s="7">
        <f>ROUNDDOWN(1+(K7/100),4)</f>
        <v>1.2516</v>
      </c>
      <c r="M7" s="4">
        <f>1+($M$2/100)</f>
        <v>1.07</v>
      </c>
      <c r="N7" s="8">
        <f>ROUNDDOWN(L7*M7,4)</f>
        <v>1.3391999999999999</v>
      </c>
    </row>
    <row r="8" spans="1:14" ht="22.5" thickBot="1" x14ac:dyDescent="0.45">
      <c r="A8" s="9">
        <v>10</v>
      </c>
      <c r="B8" s="24">
        <f>A8*1000000</f>
        <v>10000000</v>
      </c>
      <c r="C8" s="10">
        <v>15.328200000000001</v>
      </c>
      <c r="D8" s="11">
        <v>8</v>
      </c>
      <c r="E8" s="11">
        <v>3</v>
      </c>
      <c r="F8" s="12">
        <f>$I$1</f>
        <v>0</v>
      </c>
      <c r="G8" s="12">
        <f>$I$2</f>
        <v>0</v>
      </c>
      <c r="H8" s="20">
        <f>$M$1</f>
        <v>7.0000000000000009</v>
      </c>
      <c r="I8" s="10">
        <f>ROUNDDOWN((-1)*(H8/12)*((G8/100)+((D8+E8-1)*(F8/100))-(((F8+G8)/100)*((D8+1)/2))-(E8-1)),4)</f>
        <v>1.1666000000000001</v>
      </c>
      <c r="J8" s="10">
        <v>5.5</v>
      </c>
      <c r="K8" s="10">
        <f t="shared" ref="K8:K30" si="0">C8+I8+J8</f>
        <v>21.994800000000001</v>
      </c>
      <c r="L8" s="7">
        <f t="shared" ref="L8:L47" si="1">ROUNDDOWN(1+(K8/100),4)</f>
        <v>1.2199</v>
      </c>
      <c r="M8" s="10">
        <f>1+($M$2/100)</f>
        <v>1.07</v>
      </c>
      <c r="N8" s="8">
        <f t="shared" ref="N8:N30" si="2">ROUNDDOWN(L8*M8,4)</f>
        <v>1.3051999999999999</v>
      </c>
    </row>
    <row r="9" spans="1:14" ht="22.5" thickBot="1" x14ac:dyDescent="0.45">
      <c r="A9" s="9">
        <v>20</v>
      </c>
      <c r="B9" s="24">
        <f t="shared" ref="B9:B42" si="3">A9*1000000</f>
        <v>20000000</v>
      </c>
      <c r="C9" s="10">
        <v>11.3879</v>
      </c>
      <c r="D9" s="11">
        <v>10</v>
      </c>
      <c r="E9" s="11">
        <v>3</v>
      </c>
      <c r="F9" s="12">
        <f t="shared" ref="F9:F47" si="4">$I$1</f>
        <v>0</v>
      </c>
      <c r="G9" s="12">
        <f t="shared" ref="G9:G47" si="5">$I$2</f>
        <v>0</v>
      </c>
      <c r="H9" s="20">
        <f t="shared" ref="H9:H47" si="6">$M$1</f>
        <v>7.0000000000000009</v>
      </c>
      <c r="I9" s="10">
        <f t="shared" ref="I9:I30" si="7">ROUNDDOWN((-1)*(H9/12)*((G9/100)+((D9+E9-1)*(F9/100))-(((F9+G9)/100)*((D9+1)/2))-(E9-1)),4)</f>
        <v>1.1666000000000001</v>
      </c>
      <c r="J9" s="10">
        <v>5.5</v>
      </c>
      <c r="K9" s="10">
        <f t="shared" si="0"/>
        <v>18.054500000000001</v>
      </c>
      <c r="L9" s="7">
        <f t="shared" si="1"/>
        <v>1.1805000000000001</v>
      </c>
      <c r="M9" s="10">
        <f t="shared" ref="M9:M47" si="8">1+($M$2/100)</f>
        <v>1.07</v>
      </c>
      <c r="N9" s="8">
        <f t="shared" si="2"/>
        <v>1.2630999999999999</v>
      </c>
    </row>
    <row r="10" spans="1:14" ht="22.5" thickBot="1" x14ac:dyDescent="0.45">
      <c r="A10" s="9">
        <v>30</v>
      </c>
      <c r="B10" s="24">
        <f t="shared" si="3"/>
        <v>30000000</v>
      </c>
      <c r="C10" s="10">
        <v>10.0444</v>
      </c>
      <c r="D10" s="11">
        <v>12</v>
      </c>
      <c r="E10" s="11">
        <v>3</v>
      </c>
      <c r="F10" s="12">
        <f t="shared" si="4"/>
        <v>0</v>
      </c>
      <c r="G10" s="12">
        <f t="shared" si="5"/>
        <v>0</v>
      </c>
      <c r="H10" s="20">
        <f t="shared" si="6"/>
        <v>7.0000000000000009</v>
      </c>
      <c r="I10" s="10">
        <f t="shared" si="7"/>
        <v>1.1666000000000001</v>
      </c>
      <c r="J10" s="10">
        <v>5.5</v>
      </c>
      <c r="K10" s="10">
        <f t="shared" si="0"/>
        <v>16.710999999999999</v>
      </c>
      <c r="L10" s="7">
        <f t="shared" si="1"/>
        <v>1.1671</v>
      </c>
      <c r="M10" s="10">
        <f t="shared" si="8"/>
        <v>1.07</v>
      </c>
      <c r="N10" s="8">
        <f t="shared" si="2"/>
        <v>1.2486999999999999</v>
      </c>
    </row>
    <row r="11" spans="1:14" ht="22.5" thickBot="1" x14ac:dyDescent="0.45">
      <c r="A11" s="9">
        <v>40</v>
      </c>
      <c r="B11" s="24">
        <f t="shared" si="3"/>
        <v>40000000</v>
      </c>
      <c r="C11" s="10">
        <v>9.0960999999999999</v>
      </c>
      <c r="D11" s="11">
        <v>13</v>
      </c>
      <c r="E11" s="11">
        <v>3</v>
      </c>
      <c r="F11" s="12">
        <f t="shared" si="4"/>
        <v>0</v>
      </c>
      <c r="G11" s="12">
        <f t="shared" si="5"/>
        <v>0</v>
      </c>
      <c r="H11" s="20">
        <f t="shared" si="6"/>
        <v>7.0000000000000009</v>
      </c>
      <c r="I11" s="10">
        <f t="shared" si="7"/>
        <v>1.1666000000000001</v>
      </c>
      <c r="J11" s="10">
        <v>5</v>
      </c>
      <c r="K11" s="10">
        <f t="shared" si="0"/>
        <v>15.262700000000001</v>
      </c>
      <c r="L11" s="7">
        <f t="shared" si="1"/>
        <v>1.1526000000000001</v>
      </c>
      <c r="M11" s="10">
        <f t="shared" si="8"/>
        <v>1.07</v>
      </c>
      <c r="N11" s="8">
        <f t="shared" si="2"/>
        <v>1.2332000000000001</v>
      </c>
    </row>
    <row r="12" spans="1:14" ht="22.5" thickBot="1" x14ac:dyDescent="0.45">
      <c r="A12" s="9">
        <v>50</v>
      </c>
      <c r="B12" s="24">
        <f t="shared" si="3"/>
        <v>50000000</v>
      </c>
      <c r="C12" s="10">
        <v>8.5488</v>
      </c>
      <c r="D12" s="11">
        <v>14</v>
      </c>
      <c r="E12" s="11">
        <v>3</v>
      </c>
      <c r="F12" s="12">
        <f t="shared" si="4"/>
        <v>0</v>
      </c>
      <c r="G12" s="12">
        <f t="shared" si="5"/>
        <v>0</v>
      </c>
      <c r="H12" s="20">
        <f t="shared" si="6"/>
        <v>7.0000000000000009</v>
      </c>
      <c r="I12" s="10">
        <f t="shared" si="7"/>
        <v>1.1666000000000001</v>
      </c>
      <c r="J12" s="10">
        <v>5</v>
      </c>
      <c r="K12" s="10">
        <f t="shared" si="0"/>
        <v>14.715400000000001</v>
      </c>
      <c r="L12" s="7">
        <f t="shared" si="1"/>
        <v>1.1471</v>
      </c>
      <c r="M12" s="10">
        <f t="shared" si="8"/>
        <v>1.07</v>
      </c>
      <c r="N12" s="8">
        <f t="shared" si="2"/>
        <v>1.2273000000000001</v>
      </c>
    </row>
    <row r="13" spans="1:14" ht="22.5" thickBot="1" x14ac:dyDescent="0.45">
      <c r="A13" s="9">
        <v>60</v>
      </c>
      <c r="B13" s="24">
        <f t="shared" si="3"/>
        <v>60000000</v>
      </c>
      <c r="C13" s="10">
        <v>7.9157999999999999</v>
      </c>
      <c r="D13" s="11">
        <v>14</v>
      </c>
      <c r="E13" s="11">
        <v>3</v>
      </c>
      <c r="F13" s="12">
        <f t="shared" si="4"/>
        <v>0</v>
      </c>
      <c r="G13" s="12">
        <f t="shared" si="5"/>
        <v>0</v>
      </c>
      <c r="H13" s="20">
        <f t="shared" si="6"/>
        <v>7.0000000000000009</v>
      </c>
      <c r="I13" s="10">
        <f t="shared" si="7"/>
        <v>1.1666000000000001</v>
      </c>
      <c r="J13" s="10">
        <v>5</v>
      </c>
      <c r="K13" s="10">
        <f t="shared" si="0"/>
        <v>14.0824</v>
      </c>
      <c r="L13" s="7">
        <f t="shared" si="1"/>
        <v>1.1408</v>
      </c>
      <c r="M13" s="10">
        <f t="shared" si="8"/>
        <v>1.07</v>
      </c>
      <c r="N13" s="8">
        <f t="shared" si="2"/>
        <v>1.2205999999999999</v>
      </c>
    </row>
    <row r="14" spans="1:14" ht="22.5" thickBot="1" x14ac:dyDescent="0.45">
      <c r="A14" s="9">
        <v>70</v>
      </c>
      <c r="B14" s="24">
        <f t="shared" si="3"/>
        <v>70000000</v>
      </c>
      <c r="C14" s="10">
        <v>7.4347000000000003</v>
      </c>
      <c r="D14" s="11">
        <v>15</v>
      </c>
      <c r="E14" s="11">
        <v>3</v>
      </c>
      <c r="F14" s="12">
        <f t="shared" si="4"/>
        <v>0</v>
      </c>
      <c r="G14" s="12">
        <f t="shared" si="5"/>
        <v>0</v>
      </c>
      <c r="H14" s="20">
        <f t="shared" si="6"/>
        <v>7.0000000000000009</v>
      </c>
      <c r="I14" s="10">
        <f t="shared" si="7"/>
        <v>1.1666000000000001</v>
      </c>
      <c r="J14" s="10">
        <v>4.5</v>
      </c>
      <c r="K14" s="10">
        <f t="shared" si="0"/>
        <v>13.1013</v>
      </c>
      <c r="L14" s="7">
        <f>ROUND(1+(K14/100),4)</f>
        <v>1.131</v>
      </c>
      <c r="M14" s="10">
        <f t="shared" si="8"/>
        <v>1.07</v>
      </c>
      <c r="N14" s="8">
        <f t="shared" si="2"/>
        <v>1.2101</v>
      </c>
    </row>
    <row r="15" spans="1:14" ht="22.5" thickBot="1" x14ac:dyDescent="0.45">
      <c r="A15" s="9">
        <v>80</v>
      </c>
      <c r="B15" s="24">
        <f t="shared" si="3"/>
        <v>80000000</v>
      </c>
      <c r="C15" s="10">
        <v>7.0460000000000003</v>
      </c>
      <c r="D15" s="11">
        <v>16</v>
      </c>
      <c r="E15" s="11">
        <v>3</v>
      </c>
      <c r="F15" s="12">
        <f t="shared" si="4"/>
        <v>0</v>
      </c>
      <c r="G15" s="12">
        <f t="shared" si="5"/>
        <v>0</v>
      </c>
      <c r="H15" s="20">
        <f t="shared" si="6"/>
        <v>7.0000000000000009</v>
      </c>
      <c r="I15" s="10">
        <f t="shared" si="7"/>
        <v>1.1666000000000001</v>
      </c>
      <c r="J15" s="10">
        <v>4.5</v>
      </c>
      <c r="K15" s="10">
        <f t="shared" si="0"/>
        <v>12.7126</v>
      </c>
      <c r="L15" s="7">
        <f t="shared" si="1"/>
        <v>1.1271</v>
      </c>
      <c r="M15" s="10">
        <f t="shared" si="8"/>
        <v>1.07</v>
      </c>
      <c r="N15" s="8">
        <f t="shared" si="2"/>
        <v>1.2059</v>
      </c>
    </row>
    <row r="16" spans="1:14" ht="22.5" thickBot="1" x14ac:dyDescent="0.45">
      <c r="A16" s="9">
        <v>90</v>
      </c>
      <c r="B16" s="24">
        <f t="shared" si="3"/>
        <v>90000000</v>
      </c>
      <c r="C16" s="10">
        <v>6.7262000000000004</v>
      </c>
      <c r="D16" s="11">
        <v>17</v>
      </c>
      <c r="E16" s="11">
        <v>3</v>
      </c>
      <c r="F16" s="12">
        <f t="shared" si="4"/>
        <v>0</v>
      </c>
      <c r="G16" s="12">
        <f t="shared" si="5"/>
        <v>0</v>
      </c>
      <c r="H16" s="20">
        <f t="shared" si="6"/>
        <v>7.0000000000000009</v>
      </c>
      <c r="I16" s="10">
        <f t="shared" si="7"/>
        <v>1.1666000000000001</v>
      </c>
      <c r="J16" s="10">
        <v>4.5</v>
      </c>
      <c r="K16" s="10">
        <f t="shared" si="0"/>
        <v>12.392800000000001</v>
      </c>
      <c r="L16" s="7">
        <f t="shared" si="1"/>
        <v>1.1238999999999999</v>
      </c>
      <c r="M16" s="10">
        <f t="shared" si="8"/>
        <v>1.07</v>
      </c>
      <c r="N16" s="8">
        <f t="shared" si="2"/>
        <v>1.2024999999999999</v>
      </c>
    </row>
    <row r="17" spans="1:14" ht="22.5" thickBot="1" x14ac:dyDescent="0.45">
      <c r="A17" s="9">
        <v>100</v>
      </c>
      <c r="B17" s="24">
        <f t="shared" si="3"/>
        <v>100000000</v>
      </c>
      <c r="C17" s="10">
        <v>6.4500999999999999</v>
      </c>
      <c r="D17" s="11">
        <v>17</v>
      </c>
      <c r="E17" s="11">
        <v>3</v>
      </c>
      <c r="F17" s="12">
        <f t="shared" si="4"/>
        <v>0</v>
      </c>
      <c r="G17" s="12">
        <f t="shared" si="5"/>
        <v>0</v>
      </c>
      <c r="H17" s="20">
        <f t="shared" si="6"/>
        <v>7.0000000000000009</v>
      </c>
      <c r="I17" s="10">
        <f t="shared" si="7"/>
        <v>1.1666000000000001</v>
      </c>
      <c r="J17" s="10">
        <v>4.5</v>
      </c>
      <c r="K17" s="10">
        <f t="shared" si="0"/>
        <v>12.1167</v>
      </c>
      <c r="L17" s="7">
        <f t="shared" si="1"/>
        <v>1.1211</v>
      </c>
      <c r="M17" s="10">
        <f t="shared" si="8"/>
        <v>1.07</v>
      </c>
      <c r="N17" s="8">
        <f t="shared" si="2"/>
        <v>1.1995</v>
      </c>
    </row>
    <row r="18" spans="1:14" ht="22.5" thickBot="1" x14ac:dyDescent="0.45">
      <c r="A18" s="9">
        <v>110</v>
      </c>
      <c r="B18" s="24">
        <f t="shared" si="3"/>
        <v>110000000</v>
      </c>
      <c r="C18" s="10">
        <v>6.2183999999999999</v>
      </c>
      <c r="D18" s="11">
        <v>18</v>
      </c>
      <c r="E18" s="11">
        <v>3</v>
      </c>
      <c r="F18" s="12">
        <f t="shared" si="4"/>
        <v>0</v>
      </c>
      <c r="G18" s="12">
        <f t="shared" si="5"/>
        <v>0</v>
      </c>
      <c r="H18" s="20">
        <f t="shared" si="6"/>
        <v>7.0000000000000009</v>
      </c>
      <c r="I18" s="10">
        <f t="shared" si="7"/>
        <v>1.1666000000000001</v>
      </c>
      <c r="J18" s="10">
        <v>4</v>
      </c>
      <c r="K18" s="10">
        <f t="shared" si="0"/>
        <v>11.385</v>
      </c>
      <c r="L18" s="7">
        <f t="shared" si="1"/>
        <v>1.1137999999999999</v>
      </c>
      <c r="M18" s="10">
        <f t="shared" si="8"/>
        <v>1.07</v>
      </c>
      <c r="N18" s="8">
        <f t="shared" si="2"/>
        <v>1.1917</v>
      </c>
    </row>
    <row r="19" spans="1:14" ht="22.5" thickBot="1" x14ac:dyDescent="0.45">
      <c r="A19" s="9">
        <v>120</v>
      </c>
      <c r="B19" s="24">
        <f t="shared" si="3"/>
        <v>120000000</v>
      </c>
      <c r="C19" s="10">
        <v>6.0027999999999997</v>
      </c>
      <c r="D19" s="11">
        <v>18</v>
      </c>
      <c r="E19" s="11">
        <v>3</v>
      </c>
      <c r="F19" s="12">
        <f t="shared" si="4"/>
        <v>0</v>
      </c>
      <c r="G19" s="12">
        <f t="shared" si="5"/>
        <v>0</v>
      </c>
      <c r="H19" s="20">
        <f t="shared" si="6"/>
        <v>7.0000000000000009</v>
      </c>
      <c r="I19" s="10">
        <f t="shared" si="7"/>
        <v>1.1666000000000001</v>
      </c>
      <c r="J19" s="10">
        <v>4</v>
      </c>
      <c r="K19" s="10">
        <f t="shared" si="0"/>
        <v>11.1694</v>
      </c>
      <c r="L19" s="7">
        <f t="shared" si="1"/>
        <v>1.1115999999999999</v>
      </c>
      <c r="M19" s="10">
        <f t="shared" si="8"/>
        <v>1.07</v>
      </c>
      <c r="N19" s="8">
        <f t="shared" si="2"/>
        <v>1.1894</v>
      </c>
    </row>
    <row r="20" spans="1:14" ht="22.5" thickBot="1" x14ac:dyDescent="0.45">
      <c r="A20" s="9">
        <v>130</v>
      </c>
      <c r="B20" s="24">
        <f t="shared" si="3"/>
        <v>130000000</v>
      </c>
      <c r="C20" s="10">
        <v>5.8291000000000004</v>
      </c>
      <c r="D20" s="11">
        <v>19</v>
      </c>
      <c r="E20" s="11">
        <v>3</v>
      </c>
      <c r="F20" s="12">
        <f t="shared" si="4"/>
        <v>0</v>
      </c>
      <c r="G20" s="12">
        <f t="shared" si="5"/>
        <v>0</v>
      </c>
      <c r="H20" s="20">
        <f t="shared" si="6"/>
        <v>7.0000000000000009</v>
      </c>
      <c r="I20" s="10">
        <f t="shared" si="7"/>
        <v>1.1666000000000001</v>
      </c>
      <c r="J20" s="10">
        <v>4</v>
      </c>
      <c r="K20" s="10">
        <f t="shared" si="0"/>
        <v>10.995699999999999</v>
      </c>
      <c r="L20" s="7">
        <f t="shared" si="1"/>
        <v>1.1099000000000001</v>
      </c>
      <c r="M20" s="10">
        <f t="shared" si="8"/>
        <v>1.07</v>
      </c>
      <c r="N20" s="8">
        <f t="shared" si="2"/>
        <v>1.1875</v>
      </c>
    </row>
    <row r="21" spans="1:14" ht="22.5" thickBot="1" x14ac:dyDescent="0.45">
      <c r="A21" s="9">
        <v>140</v>
      </c>
      <c r="B21" s="24">
        <f t="shared" si="3"/>
        <v>140000000</v>
      </c>
      <c r="C21" s="10">
        <v>5.6627000000000001</v>
      </c>
      <c r="D21" s="11">
        <v>19</v>
      </c>
      <c r="E21" s="11">
        <v>3</v>
      </c>
      <c r="F21" s="12">
        <f t="shared" si="4"/>
        <v>0</v>
      </c>
      <c r="G21" s="12">
        <f t="shared" si="5"/>
        <v>0</v>
      </c>
      <c r="H21" s="20">
        <f t="shared" si="6"/>
        <v>7.0000000000000009</v>
      </c>
      <c r="I21" s="10">
        <f t="shared" si="7"/>
        <v>1.1666000000000001</v>
      </c>
      <c r="J21" s="10">
        <v>4</v>
      </c>
      <c r="K21" s="10">
        <f t="shared" si="0"/>
        <v>10.8293</v>
      </c>
      <c r="L21" s="7">
        <f t="shared" si="1"/>
        <v>1.1082000000000001</v>
      </c>
      <c r="M21" s="10">
        <f t="shared" si="8"/>
        <v>1.07</v>
      </c>
      <c r="N21" s="8">
        <f t="shared" si="2"/>
        <v>1.1857</v>
      </c>
    </row>
    <row r="22" spans="1:14" ht="22.5" thickBot="1" x14ac:dyDescent="0.45">
      <c r="A22" s="9">
        <v>150</v>
      </c>
      <c r="B22" s="24">
        <f t="shared" si="3"/>
        <v>150000000</v>
      </c>
      <c r="C22" s="10">
        <v>5.5109000000000004</v>
      </c>
      <c r="D22" s="11">
        <v>19</v>
      </c>
      <c r="E22" s="11">
        <v>3</v>
      </c>
      <c r="F22" s="12">
        <f t="shared" si="4"/>
        <v>0</v>
      </c>
      <c r="G22" s="12">
        <f t="shared" si="5"/>
        <v>0</v>
      </c>
      <c r="H22" s="20">
        <f t="shared" si="6"/>
        <v>7.0000000000000009</v>
      </c>
      <c r="I22" s="10">
        <f t="shared" si="7"/>
        <v>1.1666000000000001</v>
      </c>
      <c r="J22" s="10">
        <v>4</v>
      </c>
      <c r="K22" s="10">
        <f t="shared" si="0"/>
        <v>10.6775</v>
      </c>
      <c r="L22" s="7">
        <f t="shared" si="1"/>
        <v>1.1067</v>
      </c>
      <c r="M22" s="10">
        <f t="shared" si="8"/>
        <v>1.07</v>
      </c>
      <c r="N22" s="8">
        <f t="shared" si="2"/>
        <v>1.1840999999999999</v>
      </c>
    </row>
    <row r="23" spans="1:14" ht="22.5" thickBot="1" x14ac:dyDescent="0.45">
      <c r="A23" s="9">
        <v>160</v>
      </c>
      <c r="B23" s="24">
        <f t="shared" si="3"/>
        <v>160000000</v>
      </c>
      <c r="C23" s="10">
        <v>5.3920000000000003</v>
      </c>
      <c r="D23" s="11">
        <v>20</v>
      </c>
      <c r="E23" s="11">
        <v>3</v>
      </c>
      <c r="F23" s="12">
        <f t="shared" si="4"/>
        <v>0</v>
      </c>
      <c r="G23" s="12">
        <f t="shared" si="5"/>
        <v>0</v>
      </c>
      <c r="H23" s="20">
        <f t="shared" si="6"/>
        <v>7.0000000000000009</v>
      </c>
      <c r="I23" s="10">
        <f t="shared" si="7"/>
        <v>1.1666000000000001</v>
      </c>
      <c r="J23" s="10">
        <v>4</v>
      </c>
      <c r="K23" s="10">
        <f t="shared" si="0"/>
        <v>10.5586</v>
      </c>
      <c r="L23" s="7">
        <f t="shared" si="1"/>
        <v>1.1054999999999999</v>
      </c>
      <c r="M23" s="10">
        <f t="shared" si="8"/>
        <v>1.07</v>
      </c>
      <c r="N23" s="8">
        <f t="shared" si="2"/>
        <v>1.1828000000000001</v>
      </c>
    </row>
    <row r="24" spans="1:14" ht="22.5" thickBot="1" x14ac:dyDescent="0.45">
      <c r="A24" s="9">
        <v>170</v>
      </c>
      <c r="B24" s="24">
        <f t="shared" si="3"/>
        <v>170000000</v>
      </c>
      <c r="C24" s="10">
        <v>5.2629999999999999</v>
      </c>
      <c r="D24" s="11">
        <v>20</v>
      </c>
      <c r="E24" s="11">
        <v>3</v>
      </c>
      <c r="F24" s="12">
        <f t="shared" si="4"/>
        <v>0</v>
      </c>
      <c r="G24" s="12">
        <f t="shared" si="5"/>
        <v>0</v>
      </c>
      <c r="H24" s="20">
        <f t="shared" si="6"/>
        <v>7.0000000000000009</v>
      </c>
      <c r="I24" s="10">
        <f t="shared" si="7"/>
        <v>1.1666000000000001</v>
      </c>
      <c r="J24" s="10">
        <v>4</v>
      </c>
      <c r="K24" s="10">
        <f t="shared" si="0"/>
        <v>10.429600000000001</v>
      </c>
      <c r="L24" s="7">
        <f t="shared" si="1"/>
        <v>1.1042000000000001</v>
      </c>
      <c r="M24" s="10">
        <f t="shared" si="8"/>
        <v>1.07</v>
      </c>
      <c r="N24" s="8">
        <f t="shared" si="2"/>
        <v>1.1814</v>
      </c>
    </row>
    <row r="25" spans="1:14" ht="22.5" thickBot="1" x14ac:dyDescent="0.45">
      <c r="A25" s="9">
        <v>180</v>
      </c>
      <c r="B25" s="24">
        <f t="shared" si="3"/>
        <v>180000000</v>
      </c>
      <c r="C25" s="10">
        <v>5.1635</v>
      </c>
      <c r="D25" s="11">
        <v>21</v>
      </c>
      <c r="E25" s="11">
        <v>3</v>
      </c>
      <c r="F25" s="12">
        <f t="shared" si="4"/>
        <v>0</v>
      </c>
      <c r="G25" s="12">
        <f t="shared" si="5"/>
        <v>0</v>
      </c>
      <c r="H25" s="20">
        <f t="shared" si="6"/>
        <v>7.0000000000000009</v>
      </c>
      <c r="I25" s="10">
        <f>ROUNDDOWN((-1)*(H25/12)*((G25/100)+((D25+E25-1)*(F25/100))-(((F25+G25)/100)*((D25+1)/2))-(E25-1)),4)</f>
        <v>1.1666000000000001</v>
      </c>
      <c r="J25" s="10">
        <v>4</v>
      </c>
      <c r="K25" s="10">
        <f t="shared" si="0"/>
        <v>10.3301</v>
      </c>
      <c r="L25" s="7">
        <f t="shared" si="1"/>
        <v>1.1032999999999999</v>
      </c>
      <c r="M25" s="10">
        <f t="shared" si="8"/>
        <v>1.07</v>
      </c>
      <c r="N25" s="8">
        <f t="shared" si="2"/>
        <v>1.1805000000000001</v>
      </c>
    </row>
    <row r="26" spans="1:14" ht="22.5" thickBot="1" x14ac:dyDescent="0.45">
      <c r="A26" s="9">
        <v>190</v>
      </c>
      <c r="B26" s="24">
        <f t="shared" si="3"/>
        <v>190000000</v>
      </c>
      <c r="C26" s="10">
        <v>5.0719000000000003</v>
      </c>
      <c r="D26" s="11">
        <v>22</v>
      </c>
      <c r="E26" s="11">
        <v>3</v>
      </c>
      <c r="F26" s="12">
        <f t="shared" si="4"/>
        <v>0</v>
      </c>
      <c r="G26" s="12">
        <f t="shared" si="5"/>
        <v>0</v>
      </c>
      <c r="H26" s="20">
        <f t="shared" si="6"/>
        <v>7.0000000000000009</v>
      </c>
      <c r="I26" s="10">
        <f t="shared" si="7"/>
        <v>1.1666000000000001</v>
      </c>
      <c r="J26" s="10">
        <v>3.5</v>
      </c>
      <c r="K26" s="10">
        <f t="shared" si="0"/>
        <v>9.7385000000000002</v>
      </c>
      <c r="L26" s="7">
        <f t="shared" si="1"/>
        <v>1.0972999999999999</v>
      </c>
      <c r="M26" s="10">
        <f t="shared" si="8"/>
        <v>1.07</v>
      </c>
      <c r="N26" s="8">
        <f t="shared" si="2"/>
        <v>1.1740999999999999</v>
      </c>
    </row>
    <row r="27" spans="1:14" ht="22.5" thickBot="1" x14ac:dyDescent="0.45">
      <c r="A27" s="9">
        <v>200</v>
      </c>
      <c r="B27" s="24">
        <f t="shared" si="3"/>
        <v>200000000</v>
      </c>
      <c r="C27" s="10">
        <v>4.9767999999999999</v>
      </c>
      <c r="D27" s="11">
        <v>22</v>
      </c>
      <c r="E27" s="11">
        <v>3</v>
      </c>
      <c r="F27" s="12">
        <f t="shared" si="4"/>
        <v>0</v>
      </c>
      <c r="G27" s="12">
        <f t="shared" si="5"/>
        <v>0</v>
      </c>
      <c r="H27" s="20">
        <f t="shared" si="6"/>
        <v>7.0000000000000009</v>
      </c>
      <c r="I27" s="10">
        <f t="shared" si="7"/>
        <v>1.1666000000000001</v>
      </c>
      <c r="J27" s="10">
        <v>3.5</v>
      </c>
      <c r="K27" s="10">
        <f t="shared" si="0"/>
        <v>9.6433999999999997</v>
      </c>
      <c r="L27" s="7">
        <f t="shared" si="1"/>
        <v>1.0964</v>
      </c>
      <c r="M27" s="10">
        <f t="shared" si="8"/>
        <v>1.07</v>
      </c>
      <c r="N27" s="8">
        <f t="shared" si="2"/>
        <v>1.1731</v>
      </c>
    </row>
    <row r="28" spans="1:14" ht="22.5" thickBot="1" x14ac:dyDescent="0.45">
      <c r="A28" s="9">
        <v>210</v>
      </c>
      <c r="B28" s="24">
        <f t="shared" si="3"/>
        <v>210000000</v>
      </c>
      <c r="C28" s="10">
        <v>4.8876999999999997</v>
      </c>
      <c r="D28" s="11">
        <v>22</v>
      </c>
      <c r="E28" s="11">
        <v>3</v>
      </c>
      <c r="F28" s="12">
        <f t="shared" si="4"/>
        <v>0</v>
      </c>
      <c r="G28" s="12">
        <f t="shared" si="5"/>
        <v>0</v>
      </c>
      <c r="H28" s="20">
        <f t="shared" si="6"/>
        <v>7.0000000000000009</v>
      </c>
      <c r="I28" s="10">
        <f t="shared" si="7"/>
        <v>1.1666000000000001</v>
      </c>
      <c r="J28" s="10">
        <v>3.5</v>
      </c>
      <c r="K28" s="10">
        <f t="shared" si="0"/>
        <v>9.5542999999999996</v>
      </c>
      <c r="L28" s="7">
        <f t="shared" si="1"/>
        <v>1.0954999999999999</v>
      </c>
      <c r="M28" s="10">
        <f t="shared" si="8"/>
        <v>1.07</v>
      </c>
      <c r="N28" s="8">
        <f t="shared" si="2"/>
        <v>1.1720999999999999</v>
      </c>
    </row>
    <row r="29" spans="1:14" ht="22.5" thickBot="1" x14ac:dyDescent="0.45">
      <c r="A29" s="9">
        <v>220</v>
      </c>
      <c r="B29" s="24">
        <f t="shared" si="3"/>
        <v>220000000</v>
      </c>
      <c r="C29" s="10">
        <v>4.8144</v>
      </c>
      <c r="D29" s="11">
        <v>23</v>
      </c>
      <c r="E29" s="11">
        <v>3</v>
      </c>
      <c r="F29" s="12">
        <f t="shared" si="4"/>
        <v>0</v>
      </c>
      <c r="G29" s="12">
        <f t="shared" si="5"/>
        <v>0</v>
      </c>
      <c r="H29" s="20">
        <f t="shared" si="6"/>
        <v>7.0000000000000009</v>
      </c>
      <c r="I29" s="10">
        <f t="shared" si="7"/>
        <v>1.1666000000000001</v>
      </c>
      <c r="J29" s="10">
        <v>3.5</v>
      </c>
      <c r="K29" s="10">
        <f t="shared" si="0"/>
        <v>9.4809999999999999</v>
      </c>
      <c r="L29" s="7">
        <f t="shared" si="1"/>
        <v>1.0948</v>
      </c>
      <c r="M29" s="10">
        <f t="shared" si="8"/>
        <v>1.07</v>
      </c>
      <c r="N29" s="8">
        <f t="shared" si="2"/>
        <v>1.1714</v>
      </c>
    </row>
    <row r="30" spans="1:14" ht="22.5" thickBot="1" x14ac:dyDescent="0.45">
      <c r="A30" s="9">
        <v>230</v>
      </c>
      <c r="B30" s="24">
        <f t="shared" si="3"/>
        <v>230000000</v>
      </c>
      <c r="C30" s="13">
        <v>4.7356999999999996</v>
      </c>
      <c r="D30" s="14">
        <v>23</v>
      </c>
      <c r="E30" s="14">
        <v>3</v>
      </c>
      <c r="F30" s="12">
        <f t="shared" si="4"/>
        <v>0</v>
      </c>
      <c r="G30" s="12">
        <f t="shared" si="5"/>
        <v>0</v>
      </c>
      <c r="H30" s="20">
        <f t="shared" si="6"/>
        <v>7.0000000000000009</v>
      </c>
      <c r="I30" s="10">
        <f t="shared" si="7"/>
        <v>1.1666000000000001</v>
      </c>
      <c r="J30" s="13">
        <v>3.5</v>
      </c>
      <c r="K30" s="13">
        <f t="shared" si="0"/>
        <v>9.4023000000000003</v>
      </c>
      <c r="L30" s="7">
        <f t="shared" si="1"/>
        <v>1.0940000000000001</v>
      </c>
      <c r="M30" s="10">
        <f t="shared" si="8"/>
        <v>1.07</v>
      </c>
      <c r="N30" s="8">
        <f t="shared" si="2"/>
        <v>1.1705000000000001</v>
      </c>
    </row>
    <row r="31" spans="1:14" ht="22.5" thickBot="1" x14ac:dyDescent="0.45">
      <c r="A31" s="9">
        <v>240</v>
      </c>
      <c r="B31" s="24">
        <f t="shared" si="3"/>
        <v>240000000</v>
      </c>
      <c r="C31" s="13">
        <v>4.6715</v>
      </c>
      <c r="D31" s="14">
        <v>23</v>
      </c>
      <c r="E31" s="14">
        <v>3</v>
      </c>
      <c r="F31" s="12">
        <f t="shared" si="4"/>
        <v>0</v>
      </c>
      <c r="G31" s="12">
        <f t="shared" si="5"/>
        <v>0</v>
      </c>
      <c r="H31" s="20">
        <f t="shared" si="6"/>
        <v>7.0000000000000009</v>
      </c>
      <c r="I31" s="10">
        <f t="shared" ref="I31:I43" si="9">ROUNDDOWN((-1)*(H31/12)*((G31/100)+((D31+E31-1)*(F31/100))-(((F31+G31)/100)*((D31+1)/2))-(E31-1)),4)</f>
        <v>1.1666000000000001</v>
      </c>
      <c r="J31" s="13">
        <v>3.5</v>
      </c>
      <c r="K31" s="13">
        <f t="shared" ref="K31:K43" si="10">C31+I31+J31</f>
        <v>9.3381000000000007</v>
      </c>
      <c r="L31" s="7">
        <f t="shared" si="1"/>
        <v>1.0932999999999999</v>
      </c>
      <c r="M31" s="10">
        <f t="shared" si="8"/>
        <v>1.07</v>
      </c>
      <c r="N31" s="8">
        <f t="shared" ref="N31:N42" si="11">ROUNDDOWN(L31*M31,4)</f>
        <v>1.1698</v>
      </c>
    </row>
    <row r="32" spans="1:14" ht="22.5" thickBot="1" x14ac:dyDescent="0.45">
      <c r="A32" s="9">
        <v>250</v>
      </c>
      <c r="B32" s="24">
        <f t="shared" si="3"/>
        <v>250000000</v>
      </c>
      <c r="C32" s="13">
        <v>4.6006</v>
      </c>
      <c r="D32" s="14">
        <v>23</v>
      </c>
      <c r="E32" s="14">
        <v>3</v>
      </c>
      <c r="F32" s="12">
        <f t="shared" si="4"/>
        <v>0</v>
      </c>
      <c r="G32" s="12">
        <f t="shared" si="5"/>
        <v>0</v>
      </c>
      <c r="H32" s="20">
        <f t="shared" si="6"/>
        <v>7.0000000000000009</v>
      </c>
      <c r="I32" s="10">
        <f t="shared" si="9"/>
        <v>1.1666000000000001</v>
      </c>
      <c r="J32" s="13">
        <v>3.5</v>
      </c>
      <c r="K32" s="13">
        <f t="shared" si="10"/>
        <v>9.267199999999999</v>
      </c>
      <c r="L32" s="7">
        <f t="shared" si="1"/>
        <v>1.0926</v>
      </c>
      <c r="M32" s="10">
        <f t="shared" si="8"/>
        <v>1.07</v>
      </c>
      <c r="N32" s="8">
        <f t="shared" si="11"/>
        <v>1.169</v>
      </c>
    </row>
    <row r="33" spans="1:14" ht="22.5" thickBot="1" x14ac:dyDescent="0.45">
      <c r="A33" s="9">
        <v>260</v>
      </c>
      <c r="B33" s="24">
        <f t="shared" si="3"/>
        <v>260000000</v>
      </c>
      <c r="C33" s="13">
        <v>4.5433000000000003</v>
      </c>
      <c r="D33" s="14">
        <v>23</v>
      </c>
      <c r="E33" s="14">
        <v>3</v>
      </c>
      <c r="F33" s="12">
        <f t="shared" si="4"/>
        <v>0</v>
      </c>
      <c r="G33" s="12">
        <f t="shared" si="5"/>
        <v>0</v>
      </c>
      <c r="H33" s="20">
        <f t="shared" si="6"/>
        <v>7.0000000000000009</v>
      </c>
      <c r="I33" s="10">
        <f t="shared" si="9"/>
        <v>1.1666000000000001</v>
      </c>
      <c r="J33" s="13">
        <v>3.5</v>
      </c>
      <c r="K33" s="13">
        <f t="shared" si="10"/>
        <v>9.2099000000000011</v>
      </c>
      <c r="L33" s="7">
        <f t="shared" si="1"/>
        <v>1.0920000000000001</v>
      </c>
      <c r="M33" s="10">
        <f t="shared" si="8"/>
        <v>1.07</v>
      </c>
      <c r="N33" s="8">
        <f t="shared" si="11"/>
        <v>1.1684000000000001</v>
      </c>
    </row>
    <row r="34" spans="1:14" ht="22.5" thickBot="1" x14ac:dyDescent="0.45">
      <c r="A34" s="9">
        <v>270</v>
      </c>
      <c r="B34" s="24">
        <f t="shared" si="3"/>
        <v>270000000</v>
      </c>
      <c r="C34" s="13">
        <v>4.4897</v>
      </c>
      <c r="D34" s="14">
        <v>23</v>
      </c>
      <c r="E34" s="14">
        <v>3</v>
      </c>
      <c r="F34" s="12">
        <f t="shared" si="4"/>
        <v>0</v>
      </c>
      <c r="G34" s="12">
        <f t="shared" si="5"/>
        <v>0</v>
      </c>
      <c r="H34" s="20">
        <f t="shared" si="6"/>
        <v>7.0000000000000009</v>
      </c>
      <c r="I34" s="10">
        <f t="shared" si="9"/>
        <v>1.1666000000000001</v>
      </c>
      <c r="J34" s="13">
        <v>3.5</v>
      </c>
      <c r="K34" s="13">
        <f t="shared" si="10"/>
        <v>9.1562999999999999</v>
      </c>
      <c r="L34" s="7">
        <f t="shared" si="1"/>
        <v>1.0914999999999999</v>
      </c>
      <c r="M34" s="10">
        <f t="shared" si="8"/>
        <v>1.07</v>
      </c>
      <c r="N34" s="8">
        <f t="shared" si="11"/>
        <v>1.1678999999999999</v>
      </c>
    </row>
    <row r="35" spans="1:14" ht="22.5" thickBot="1" x14ac:dyDescent="0.45">
      <c r="A35" s="9">
        <v>280</v>
      </c>
      <c r="B35" s="24">
        <f t="shared" si="3"/>
        <v>280000000</v>
      </c>
      <c r="C35" s="13">
        <v>4.4283999999999999</v>
      </c>
      <c r="D35" s="14">
        <v>23</v>
      </c>
      <c r="E35" s="14">
        <v>3</v>
      </c>
      <c r="F35" s="12">
        <f t="shared" si="4"/>
        <v>0</v>
      </c>
      <c r="G35" s="12">
        <f t="shared" si="5"/>
        <v>0</v>
      </c>
      <c r="H35" s="20">
        <f t="shared" si="6"/>
        <v>7.0000000000000009</v>
      </c>
      <c r="I35" s="10">
        <f t="shared" si="9"/>
        <v>1.1666000000000001</v>
      </c>
      <c r="J35" s="13">
        <v>3.5</v>
      </c>
      <c r="K35" s="13">
        <f t="shared" si="10"/>
        <v>9.0949999999999989</v>
      </c>
      <c r="L35" s="7">
        <f t="shared" si="1"/>
        <v>1.0909</v>
      </c>
      <c r="M35" s="10">
        <f t="shared" si="8"/>
        <v>1.07</v>
      </c>
      <c r="N35" s="8">
        <f t="shared" si="11"/>
        <v>1.1672</v>
      </c>
    </row>
    <row r="36" spans="1:14" ht="22.5" thickBot="1" x14ac:dyDescent="0.45">
      <c r="A36" s="9">
        <v>290</v>
      </c>
      <c r="B36" s="24">
        <f t="shared" si="3"/>
        <v>290000000</v>
      </c>
      <c r="C36" s="13">
        <v>4.3798000000000004</v>
      </c>
      <c r="D36" s="14">
        <v>23</v>
      </c>
      <c r="E36" s="14">
        <v>3</v>
      </c>
      <c r="F36" s="12">
        <f t="shared" si="4"/>
        <v>0</v>
      </c>
      <c r="G36" s="12">
        <f t="shared" si="5"/>
        <v>0</v>
      </c>
      <c r="H36" s="20">
        <f t="shared" si="6"/>
        <v>7.0000000000000009</v>
      </c>
      <c r="I36" s="10">
        <f t="shared" si="9"/>
        <v>1.1666000000000001</v>
      </c>
      <c r="J36" s="13">
        <v>3.5</v>
      </c>
      <c r="K36" s="13">
        <f t="shared" si="10"/>
        <v>9.0464000000000002</v>
      </c>
      <c r="L36" s="7">
        <f t="shared" si="1"/>
        <v>1.0904</v>
      </c>
      <c r="M36" s="10">
        <f t="shared" si="8"/>
        <v>1.07</v>
      </c>
      <c r="N36" s="8">
        <f t="shared" si="11"/>
        <v>1.1667000000000001</v>
      </c>
    </row>
    <row r="37" spans="1:14" ht="22.5" thickBot="1" x14ac:dyDescent="0.45">
      <c r="A37" s="9">
        <v>300</v>
      </c>
      <c r="B37" s="24">
        <f t="shared" si="3"/>
        <v>300000000</v>
      </c>
      <c r="C37" s="13">
        <v>4.3235000000000001</v>
      </c>
      <c r="D37" s="14">
        <v>23</v>
      </c>
      <c r="E37" s="14">
        <v>3</v>
      </c>
      <c r="F37" s="12">
        <f t="shared" si="4"/>
        <v>0</v>
      </c>
      <c r="G37" s="12">
        <f t="shared" si="5"/>
        <v>0</v>
      </c>
      <c r="H37" s="20">
        <f t="shared" si="6"/>
        <v>7.0000000000000009</v>
      </c>
      <c r="I37" s="10">
        <f t="shared" si="9"/>
        <v>1.1666000000000001</v>
      </c>
      <c r="J37" s="13">
        <v>3.5</v>
      </c>
      <c r="K37" s="13">
        <f t="shared" si="10"/>
        <v>8.9901</v>
      </c>
      <c r="L37" s="7">
        <f t="shared" si="1"/>
        <v>1.0899000000000001</v>
      </c>
      <c r="M37" s="10">
        <f t="shared" si="8"/>
        <v>1.07</v>
      </c>
      <c r="N37" s="8">
        <f t="shared" si="11"/>
        <v>1.1660999999999999</v>
      </c>
    </row>
    <row r="38" spans="1:14" ht="22.5" thickBot="1" x14ac:dyDescent="0.45">
      <c r="A38" s="59">
        <v>350</v>
      </c>
      <c r="B38" s="24">
        <f t="shared" si="3"/>
        <v>350000000</v>
      </c>
      <c r="C38" s="13">
        <v>4.1233000000000004</v>
      </c>
      <c r="D38" s="14">
        <v>23</v>
      </c>
      <c r="E38" s="14">
        <v>3</v>
      </c>
      <c r="F38" s="12">
        <f t="shared" si="4"/>
        <v>0</v>
      </c>
      <c r="G38" s="12">
        <f t="shared" si="5"/>
        <v>0</v>
      </c>
      <c r="H38" s="20">
        <f t="shared" si="6"/>
        <v>7.0000000000000009</v>
      </c>
      <c r="I38" s="10">
        <f t="shared" si="9"/>
        <v>1.1666000000000001</v>
      </c>
      <c r="J38" s="13">
        <v>3.5</v>
      </c>
      <c r="K38" s="13">
        <f t="shared" si="10"/>
        <v>8.7898999999999994</v>
      </c>
      <c r="L38" s="7">
        <f t="shared" si="1"/>
        <v>1.0878000000000001</v>
      </c>
      <c r="M38" s="10">
        <f t="shared" si="8"/>
        <v>1.07</v>
      </c>
      <c r="N38" s="8">
        <f t="shared" si="11"/>
        <v>1.1638999999999999</v>
      </c>
    </row>
    <row r="39" spans="1:14" ht="22.5" thickBot="1" x14ac:dyDescent="0.45">
      <c r="A39" s="59">
        <v>400</v>
      </c>
      <c r="B39" s="24">
        <f t="shared" si="3"/>
        <v>400000000</v>
      </c>
      <c r="C39" s="13">
        <v>3.9510000000000001</v>
      </c>
      <c r="D39" s="14">
        <v>23</v>
      </c>
      <c r="E39" s="14">
        <v>3</v>
      </c>
      <c r="F39" s="12">
        <f t="shared" si="4"/>
        <v>0</v>
      </c>
      <c r="G39" s="12">
        <f t="shared" si="5"/>
        <v>0</v>
      </c>
      <c r="H39" s="20">
        <f t="shared" si="6"/>
        <v>7.0000000000000009</v>
      </c>
      <c r="I39" s="10">
        <f t="shared" si="9"/>
        <v>1.1666000000000001</v>
      </c>
      <c r="J39" s="13">
        <v>3.5</v>
      </c>
      <c r="K39" s="13">
        <f t="shared" si="10"/>
        <v>8.6175999999999995</v>
      </c>
      <c r="L39" s="7">
        <f t="shared" si="1"/>
        <v>1.0861000000000001</v>
      </c>
      <c r="M39" s="10">
        <f t="shared" si="8"/>
        <v>1.07</v>
      </c>
      <c r="N39" s="8">
        <f t="shared" si="11"/>
        <v>1.1620999999999999</v>
      </c>
    </row>
    <row r="40" spans="1:14" ht="22.5" thickBot="1" x14ac:dyDescent="0.45">
      <c r="A40" s="59">
        <v>450</v>
      </c>
      <c r="B40" s="24">
        <f t="shared" si="3"/>
        <v>450000000</v>
      </c>
      <c r="C40" s="13">
        <v>3.8064</v>
      </c>
      <c r="D40" s="14">
        <v>23</v>
      </c>
      <c r="E40" s="14">
        <v>3</v>
      </c>
      <c r="F40" s="12">
        <f t="shared" si="4"/>
        <v>0</v>
      </c>
      <c r="G40" s="12">
        <f t="shared" si="5"/>
        <v>0</v>
      </c>
      <c r="H40" s="20">
        <f t="shared" si="6"/>
        <v>7.0000000000000009</v>
      </c>
      <c r="I40" s="10">
        <f t="shared" si="9"/>
        <v>1.1666000000000001</v>
      </c>
      <c r="J40" s="13">
        <v>3.5</v>
      </c>
      <c r="K40" s="13">
        <f t="shared" si="10"/>
        <v>8.472999999999999</v>
      </c>
      <c r="L40" s="7">
        <f t="shared" si="1"/>
        <v>1.0847</v>
      </c>
      <c r="M40" s="10">
        <f t="shared" si="8"/>
        <v>1.07</v>
      </c>
      <c r="N40" s="8">
        <f t="shared" si="11"/>
        <v>1.1606000000000001</v>
      </c>
    </row>
    <row r="41" spans="1:14" ht="22.5" thickBot="1" x14ac:dyDescent="0.45">
      <c r="A41" s="59">
        <v>500</v>
      </c>
      <c r="B41" s="24">
        <f t="shared" si="3"/>
        <v>500000000</v>
      </c>
      <c r="C41" s="13">
        <v>3.6920999999999999</v>
      </c>
      <c r="D41" s="14">
        <v>23</v>
      </c>
      <c r="E41" s="14">
        <v>3</v>
      </c>
      <c r="F41" s="12">
        <f t="shared" si="4"/>
        <v>0</v>
      </c>
      <c r="G41" s="12">
        <f t="shared" si="5"/>
        <v>0</v>
      </c>
      <c r="H41" s="20">
        <f t="shared" si="6"/>
        <v>7.0000000000000009</v>
      </c>
      <c r="I41" s="10">
        <f t="shared" si="9"/>
        <v>1.1666000000000001</v>
      </c>
      <c r="J41" s="13">
        <v>3.5</v>
      </c>
      <c r="K41" s="13">
        <f t="shared" si="10"/>
        <v>8.3586999999999989</v>
      </c>
      <c r="L41" s="7">
        <f t="shared" si="1"/>
        <v>1.0834999999999999</v>
      </c>
      <c r="M41" s="10">
        <f t="shared" si="8"/>
        <v>1.07</v>
      </c>
      <c r="N41" s="8">
        <f t="shared" si="11"/>
        <v>1.1593</v>
      </c>
    </row>
    <row r="42" spans="1:14" ht="22.5" thickBot="1" x14ac:dyDescent="0.45">
      <c r="A42" s="59">
        <v>600</v>
      </c>
      <c r="B42" s="24">
        <f t="shared" si="3"/>
        <v>600000000</v>
      </c>
      <c r="C42" s="13">
        <v>3.4977</v>
      </c>
      <c r="D42" s="14">
        <v>23</v>
      </c>
      <c r="E42" s="14">
        <v>3</v>
      </c>
      <c r="F42" s="12">
        <f t="shared" si="4"/>
        <v>0</v>
      </c>
      <c r="G42" s="12">
        <f t="shared" si="5"/>
        <v>0</v>
      </c>
      <c r="H42" s="20">
        <f t="shared" si="6"/>
        <v>7.0000000000000009</v>
      </c>
      <c r="I42" s="10">
        <f t="shared" si="9"/>
        <v>1.1666000000000001</v>
      </c>
      <c r="J42" s="13">
        <v>3.5</v>
      </c>
      <c r="K42" s="13">
        <f t="shared" si="10"/>
        <v>8.1643000000000008</v>
      </c>
      <c r="L42" s="7">
        <f t="shared" si="1"/>
        <v>1.0815999999999999</v>
      </c>
      <c r="M42" s="10">
        <f t="shared" si="8"/>
        <v>1.07</v>
      </c>
      <c r="N42" s="8">
        <f t="shared" si="11"/>
        <v>1.1573</v>
      </c>
    </row>
    <row r="43" spans="1:14" ht="22.5" thickBot="1" x14ac:dyDescent="0.45">
      <c r="A43" s="59">
        <v>700</v>
      </c>
      <c r="B43" s="24">
        <f>A43*1000000</f>
        <v>700000000</v>
      </c>
      <c r="C43" s="13">
        <v>3.3532999999999999</v>
      </c>
      <c r="D43" s="14">
        <v>23</v>
      </c>
      <c r="E43" s="14">
        <v>3</v>
      </c>
      <c r="F43" s="12">
        <f t="shared" si="4"/>
        <v>0</v>
      </c>
      <c r="G43" s="12">
        <f t="shared" si="5"/>
        <v>0</v>
      </c>
      <c r="H43" s="20">
        <f t="shared" si="6"/>
        <v>7.0000000000000009</v>
      </c>
      <c r="I43" s="10">
        <f t="shared" si="9"/>
        <v>1.1666000000000001</v>
      </c>
      <c r="J43" s="13">
        <v>3.5</v>
      </c>
      <c r="K43" s="13">
        <f t="shared" si="10"/>
        <v>8.0198999999999998</v>
      </c>
      <c r="L43" s="7">
        <f t="shared" si="1"/>
        <v>1.0801000000000001</v>
      </c>
      <c r="M43" s="10">
        <f t="shared" si="8"/>
        <v>1.07</v>
      </c>
      <c r="N43" s="8">
        <f>ROUNDDOWN(L43*M43,4)</f>
        <v>1.1556999999999999</v>
      </c>
    </row>
    <row r="44" spans="1:14" ht="22.5" thickBot="1" x14ac:dyDescent="0.45">
      <c r="A44" s="59">
        <v>800</v>
      </c>
      <c r="B44" s="62">
        <f>A44*1000000</f>
        <v>800000000</v>
      </c>
      <c r="C44" s="13">
        <v>3.2265999999999999</v>
      </c>
      <c r="D44" s="14">
        <v>23</v>
      </c>
      <c r="E44" s="14">
        <v>3</v>
      </c>
      <c r="F44" s="12">
        <f t="shared" si="4"/>
        <v>0</v>
      </c>
      <c r="G44" s="12">
        <f t="shared" si="5"/>
        <v>0</v>
      </c>
      <c r="H44" s="20">
        <f t="shared" si="6"/>
        <v>7.0000000000000009</v>
      </c>
      <c r="I44" s="10">
        <f>ROUNDDOWN((-1)*(H44/12)*((G44/100)+((D44+E44-1)*(F44/100))-(((F44+G44)/100)*((D44+1)/2))-(E44-1)),4)</f>
        <v>1.1666000000000001</v>
      </c>
      <c r="J44" s="13">
        <v>3.5</v>
      </c>
      <c r="K44" s="13">
        <f t="shared" ref="K44:K47" si="12">C44+I44+J44</f>
        <v>7.8932000000000002</v>
      </c>
      <c r="L44" s="7">
        <f>ROUNDDOWN(1+(K44/100),4)</f>
        <v>1.0789</v>
      </c>
      <c r="M44" s="10">
        <f t="shared" si="8"/>
        <v>1.07</v>
      </c>
      <c r="N44" s="8">
        <f>ROUNDDOWN(L44*M44,4)</f>
        <v>1.1544000000000001</v>
      </c>
    </row>
    <row r="45" spans="1:14" ht="22.5" thickBot="1" x14ac:dyDescent="0.45">
      <c r="A45" s="59">
        <v>900</v>
      </c>
      <c r="B45" s="62">
        <f>A45*1000000</f>
        <v>900000000</v>
      </c>
      <c r="C45" s="13">
        <v>3.1402999999999999</v>
      </c>
      <c r="D45" s="14">
        <v>23</v>
      </c>
      <c r="E45" s="14">
        <v>3</v>
      </c>
      <c r="F45" s="12">
        <f t="shared" si="4"/>
        <v>0</v>
      </c>
      <c r="G45" s="12">
        <f t="shared" si="5"/>
        <v>0</v>
      </c>
      <c r="H45" s="20">
        <f t="shared" si="6"/>
        <v>7.0000000000000009</v>
      </c>
      <c r="I45" s="10">
        <f t="shared" ref="I45:I47" si="13">ROUNDDOWN((-1)*(H45/12)*((G45/100)+((D45+E45-1)*(F45/100))-(((F45+G45)/100)*((D45+1)/2))-(E45-1)),4)</f>
        <v>1.1666000000000001</v>
      </c>
      <c r="J45" s="13">
        <v>3.5</v>
      </c>
      <c r="K45" s="13">
        <f t="shared" si="12"/>
        <v>7.8068999999999997</v>
      </c>
      <c r="L45" s="7">
        <f t="shared" si="1"/>
        <v>1.0780000000000001</v>
      </c>
      <c r="M45" s="10">
        <f t="shared" si="8"/>
        <v>1.07</v>
      </c>
      <c r="N45" s="8">
        <f t="shared" ref="N45:N47" si="14">ROUNDDOWN(L45*M45,4)</f>
        <v>1.1534</v>
      </c>
    </row>
    <row r="46" spans="1:14" ht="22.5" thickBot="1" x14ac:dyDescent="0.45">
      <c r="A46" s="59">
        <v>1000</v>
      </c>
      <c r="B46" s="62">
        <f>A46*1000000</f>
        <v>1000000000</v>
      </c>
      <c r="C46" s="13">
        <v>3.0684999999999998</v>
      </c>
      <c r="D46" s="14">
        <v>23</v>
      </c>
      <c r="E46" s="14">
        <v>3</v>
      </c>
      <c r="F46" s="12">
        <f t="shared" si="4"/>
        <v>0</v>
      </c>
      <c r="G46" s="12">
        <f t="shared" si="5"/>
        <v>0</v>
      </c>
      <c r="H46" s="20">
        <f t="shared" si="6"/>
        <v>7.0000000000000009</v>
      </c>
      <c r="I46" s="10">
        <f t="shared" si="13"/>
        <v>1.1666000000000001</v>
      </c>
      <c r="J46" s="13">
        <v>3.5</v>
      </c>
      <c r="K46" s="13">
        <f t="shared" si="12"/>
        <v>7.7351000000000001</v>
      </c>
      <c r="L46" s="7">
        <f t="shared" si="1"/>
        <v>1.0772999999999999</v>
      </c>
      <c r="M46" s="10">
        <f t="shared" si="8"/>
        <v>1.07</v>
      </c>
      <c r="N46" s="8">
        <f t="shared" si="14"/>
        <v>1.1527000000000001</v>
      </c>
    </row>
    <row r="47" spans="1:14" ht="22.5" thickBot="1" x14ac:dyDescent="0.45">
      <c r="A47" s="59">
        <v>1000.000001</v>
      </c>
      <c r="B47" s="62">
        <f>A47*1000000</f>
        <v>1000000001</v>
      </c>
      <c r="C47" s="13">
        <v>3.0684999999999998</v>
      </c>
      <c r="D47" s="14">
        <v>23</v>
      </c>
      <c r="E47" s="14">
        <v>3</v>
      </c>
      <c r="F47" s="12">
        <f t="shared" si="4"/>
        <v>0</v>
      </c>
      <c r="G47" s="12">
        <f t="shared" si="5"/>
        <v>0</v>
      </c>
      <c r="H47" s="20">
        <f t="shared" si="6"/>
        <v>7.0000000000000009</v>
      </c>
      <c r="I47" s="10">
        <f t="shared" si="13"/>
        <v>1.1666000000000001</v>
      </c>
      <c r="J47" s="13">
        <v>3.5</v>
      </c>
      <c r="K47" s="13">
        <f t="shared" si="12"/>
        <v>7.7351000000000001</v>
      </c>
      <c r="L47" s="7">
        <f t="shared" si="1"/>
        <v>1.0772999999999999</v>
      </c>
      <c r="M47" s="10">
        <f t="shared" si="8"/>
        <v>1.07</v>
      </c>
      <c r="N47" s="8">
        <f t="shared" si="14"/>
        <v>1.1527000000000001</v>
      </c>
    </row>
  </sheetData>
  <mergeCells count="5">
    <mergeCell ref="A4:A5"/>
    <mergeCell ref="C4:K4"/>
    <mergeCell ref="L4:L5"/>
    <mergeCell ref="M4:M5"/>
    <mergeCell ref="N4:N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04CB-7E54-435A-BDBF-1AFA79C39F55}">
  <sheetPr codeName="Sheet8"/>
  <dimension ref="A1:N46"/>
  <sheetViews>
    <sheetView topLeftCell="A36" zoomScaleNormal="100" workbookViewId="0">
      <selection activeCell="K19" sqref="K19"/>
    </sheetView>
  </sheetViews>
  <sheetFormatPr defaultRowHeight="20.25" x14ac:dyDescent="0.3"/>
  <cols>
    <col min="2" max="2" width="8.6640625" customWidth="1"/>
    <col min="4" max="4" width="6.21875" bestFit="1" customWidth="1"/>
    <col min="5" max="5" width="7.109375" customWidth="1"/>
    <col min="6" max="6" width="7.5546875" customWidth="1"/>
    <col min="7" max="7" width="8.5546875" customWidth="1"/>
    <col min="8" max="9" width="5.44140625" customWidth="1"/>
    <col min="10" max="10" width="6" customWidth="1"/>
    <col min="11" max="11" width="9.109375" customWidth="1"/>
    <col min="12" max="12" width="6.109375" bestFit="1" customWidth="1"/>
    <col min="13" max="13" width="8" bestFit="1" customWidth="1"/>
    <col min="14" max="14" width="5.44140625" bestFit="1" customWidth="1"/>
  </cols>
  <sheetData>
    <row r="1" spans="1:14" ht="21.75" x14ac:dyDescent="0.4">
      <c r="A1" s="15" t="s">
        <v>14</v>
      </c>
      <c r="B1" s="17"/>
      <c r="C1" s="16"/>
      <c r="D1" s="17"/>
      <c r="E1" s="17"/>
      <c r="F1" s="17"/>
      <c r="G1" s="17"/>
      <c r="H1" s="17"/>
      <c r="I1">
        <f>'Factor F งานสะพาน'!D8*100</f>
        <v>0</v>
      </c>
      <c r="J1" s="16" t="s">
        <v>15</v>
      </c>
      <c r="K1" s="16" t="s">
        <v>16</v>
      </c>
      <c r="L1" s="17"/>
      <c r="M1">
        <f>'Factor F งานสะพาน'!D10*100</f>
        <v>7.0000000000000009</v>
      </c>
      <c r="N1" s="18" t="s">
        <v>15</v>
      </c>
    </row>
    <row r="2" spans="1:14" ht="21.75" x14ac:dyDescent="0.4">
      <c r="A2" s="15" t="s">
        <v>17</v>
      </c>
      <c r="B2" s="17"/>
      <c r="C2" s="16"/>
      <c r="D2" s="17"/>
      <c r="E2" s="17"/>
      <c r="F2" s="17"/>
      <c r="G2" s="17"/>
      <c r="H2" s="17"/>
      <c r="I2">
        <f>'Factor F งานสะพาน'!D9*100</f>
        <v>0</v>
      </c>
      <c r="J2" s="16" t="s">
        <v>15</v>
      </c>
      <c r="K2" s="16" t="s">
        <v>18</v>
      </c>
      <c r="L2" s="17"/>
      <c r="M2">
        <f>'Factor F งานสะพาน'!D11*100</f>
        <v>7.0000000000000009</v>
      </c>
      <c r="N2" s="18" t="s">
        <v>15</v>
      </c>
    </row>
    <row r="3" spans="1:14" ht="21" thickBot="1" x14ac:dyDescent="0.35"/>
    <row r="4" spans="1:14" ht="21" x14ac:dyDescent="0.3">
      <c r="A4" s="429" t="s">
        <v>0</v>
      </c>
      <c r="B4" s="21"/>
      <c r="C4" s="431" t="s">
        <v>1</v>
      </c>
      <c r="D4" s="432"/>
      <c r="E4" s="432"/>
      <c r="F4" s="432"/>
      <c r="G4" s="432"/>
      <c r="H4" s="432"/>
      <c r="I4" s="432"/>
      <c r="J4" s="432"/>
      <c r="K4" s="432"/>
      <c r="L4" s="431" t="s">
        <v>2</v>
      </c>
      <c r="M4" s="431" t="s">
        <v>3</v>
      </c>
      <c r="N4" s="434" t="s">
        <v>4</v>
      </c>
    </row>
    <row r="5" spans="1:14" ht="63.75" thickBot="1" x14ac:dyDescent="0.35">
      <c r="A5" s="430"/>
      <c r="B5" s="22"/>
      <c r="C5" s="1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1" t="s">
        <v>11</v>
      </c>
      <c r="J5" s="1" t="s">
        <v>12</v>
      </c>
      <c r="K5" s="1" t="s">
        <v>13</v>
      </c>
      <c r="L5" s="433"/>
      <c r="M5" s="433"/>
      <c r="N5" s="435"/>
    </row>
    <row r="6" spans="1:14" ht="21.75" thickBot="1" x14ac:dyDescent="0.35">
      <c r="A6" s="26"/>
      <c r="B6" s="27"/>
      <c r="C6" s="28"/>
      <c r="D6" s="29"/>
      <c r="E6" s="29"/>
      <c r="F6" s="29"/>
      <c r="G6" s="29"/>
      <c r="H6" s="29"/>
      <c r="I6" s="28"/>
      <c r="J6" s="28"/>
      <c r="K6" s="28"/>
      <c r="L6" s="30"/>
      <c r="M6" s="30"/>
      <c r="N6" s="31"/>
    </row>
    <row r="7" spans="1:14" ht="22.5" thickBot="1" x14ac:dyDescent="0.45">
      <c r="A7" s="3">
        <v>5</v>
      </c>
      <c r="B7" s="23">
        <f>A7*1000000</f>
        <v>5000000</v>
      </c>
      <c r="C7" s="4">
        <v>12.957599999999999</v>
      </c>
      <c r="D7" s="5">
        <v>5</v>
      </c>
      <c r="E7" s="5">
        <v>3</v>
      </c>
      <c r="F7" s="6">
        <f>$I$1</f>
        <v>0</v>
      </c>
      <c r="G7" s="6">
        <f>$I$2</f>
        <v>0</v>
      </c>
      <c r="H7" s="19">
        <f>$M$1</f>
        <v>7.0000000000000009</v>
      </c>
      <c r="I7" s="4">
        <f>ROUNDDOWN((-1)*(H7/12)*((G7/100)+((D7+E7-1)*(F7/100))-(((F7+G7)/100)*((D7+1)/2))-(E7-1)),4)</f>
        <v>1.1666000000000001</v>
      </c>
      <c r="J7" s="4">
        <v>5.5</v>
      </c>
      <c r="K7" s="4">
        <f>C7+I7+J7</f>
        <v>19.624200000000002</v>
      </c>
      <c r="L7" s="7">
        <f>ROUNDDOWN(1+(K7/100),4)</f>
        <v>1.1961999999999999</v>
      </c>
      <c r="M7" s="4">
        <f>1+($M$2/100)</f>
        <v>1.07</v>
      </c>
      <c r="N7" s="8">
        <f>ROUNDDOWN(L7*M7,4)</f>
        <v>1.2799</v>
      </c>
    </row>
    <row r="8" spans="1:14" ht="22.5" thickBot="1" x14ac:dyDescent="0.45">
      <c r="A8" s="9">
        <v>10</v>
      </c>
      <c r="B8" s="24">
        <f>A8*1000000</f>
        <v>10000000</v>
      </c>
      <c r="C8" s="10">
        <v>9.8194999999999997</v>
      </c>
      <c r="D8" s="11">
        <v>8</v>
      </c>
      <c r="E8" s="11">
        <v>3</v>
      </c>
      <c r="F8" s="12">
        <f>$I$1</f>
        <v>0</v>
      </c>
      <c r="G8" s="12">
        <f>$I$2</f>
        <v>0</v>
      </c>
      <c r="H8" s="20">
        <f>$M$1</f>
        <v>7.0000000000000009</v>
      </c>
      <c r="I8" s="10">
        <f>ROUNDDOWN((-1)*(H8/12)*((G8/100)+((D8+E8-1)*(F8/100))-(((F8+G8)/100)*((D8+1)/2))-(E8-1)),4)</f>
        <v>1.1666000000000001</v>
      </c>
      <c r="J8" s="10">
        <v>5.5</v>
      </c>
      <c r="K8" s="10">
        <f t="shared" ref="K8:K46" si="0">C8+I8+J8</f>
        <v>16.4861</v>
      </c>
      <c r="L8" s="7">
        <f t="shared" ref="L8:L46" si="1">ROUNDDOWN(1+(K8/100),4)</f>
        <v>1.1648000000000001</v>
      </c>
      <c r="M8" s="10">
        <f>1+($M$2/100)</f>
        <v>1.07</v>
      </c>
      <c r="N8" s="8">
        <f t="shared" ref="N8:N42" si="2">ROUNDDOWN(L8*M8,4)</f>
        <v>1.2463</v>
      </c>
    </row>
    <row r="9" spans="1:14" ht="22.5" thickBot="1" x14ac:dyDescent="0.45">
      <c r="A9" s="9">
        <v>15</v>
      </c>
      <c r="B9" s="24">
        <f t="shared" ref="B9:B42" si="3">A9*1000000</f>
        <v>15000000</v>
      </c>
      <c r="C9" s="10">
        <v>9.1514000000000006</v>
      </c>
      <c r="D9" s="11">
        <v>10</v>
      </c>
      <c r="E9" s="11">
        <v>3</v>
      </c>
      <c r="F9" s="12">
        <f t="shared" ref="F9:F46" si="4">$I$1</f>
        <v>0</v>
      </c>
      <c r="G9" s="12">
        <f t="shared" ref="G9:G46" si="5">$I$2</f>
        <v>0</v>
      </c>
      <c r="H9" s="20">
        <f t="shared" ref="H9:H46" si="6">$M$1</f>
        <v>7.0000000000000009</v>
      </c>
      <c r="I9" s="10">
        <f t="shared" ref="I9:I43" si="7">ROUNDDOWN((-1)*(H9/12)*((G9/100)+((D9+E9-1)*(F9/100))-(((F9+G9)/100)*((D9+1)/2))-(E9-1)),4)</f>
        <v>1.1666000000000001</v>
      </c>
      <c r="J9" s="10">
        <v>5.5</v>
      </c>
      <c r="K9" s="10">
        <f t="shared" si="0"/>
        <v>15.818000000000001</v>
      </c>
      <c r="L9" s="7">
        <f t="shared" si="1"/>
        <v>1.1580999999999999</v>
      </c>
      <c r="M9" s="10">
        <f t="shared" ref="M9:M46" si="8">1+($M$2/100)</f>
        <v>1.07</v>
      </c>
      <c r="N9" s="8">
        <f t="shared" si="2"/>
        <v>1.2391000000000001</v>
      </c>
    </row>
    <row r="10" spans="1:14" ht="22.5" thickBot="1" x14ac:dyDescent="0.45">
      <c r="A10" s="9">
        <v>20</v>
      </c>
      <c r="B10" s="24">
        <f t="shared" si="3"/>
        <v>20000000</v>
      </c>
      <c r="C10" s="10">
        <v>8.4931000000000001</v>
      </c>
      <c r="D10" s="11">
        <v>12</v>
      </c>
      <c r="E10" s="11">
        <v>3</v>
      </c>
      <c r="F10" s="12">
        <f t="shared" si="4"/>
        <v>0</v>
      </c>
      <c r="G10" s="12">
        <f t="shared" si="5"/>
        <v>0</v>
      </c>
      <c r="H10" s="20">
        <f t="shared" si="6"/>
        <v>7.0000000000000009</v>
      </c>
      <c r="I10" s="10">
        <f t="shared" si="7"/>
        <v>1.1666000000000001</v>
      </c>
      <c r="J10" s="10">
        <v>5.5</v>
      </c>
      <c r="K10" s="10">
        <f t="shared" si="0"/>
        <v>15.159700000000001</v>
      </c>
      <c r="L10" s="7">
        <f t="shared" si="1"/>
        <v>1.1515</v>
      </c>
      <c r="M10" s="10">
        <f t="shared" si="8"/>
        <v>1.07</v>
      </c>
      <c r="N10" s="8">
        <f t="shared" si="2"/>
        <v>1.2321</v>
      </c>
    </row>
    <row r="11" spans="1:14" ht="22.5" thickBot="1" x14ac:dyDescent="0.45">
      <c r="A11" s="9">
        <v>25</v>
      </c>
      <c r="B11" s="24">
        <f t="shared" si="3"/>
        <v>25000000</v>
      </c>
      <c r="C11" s="10">
        <v>6.9989999999999997</v>
      </c>
      <c r="D11" s="11">
        <v>13</v>
      </c>
      <c r="E11" s="11">
        <v>3</v>
      </c>
      <c r="F11" s="12">
        <f t="shared" si="4"/>
        <v>0</v>
      </c>
      <c r="G11" s="12">
        <f t="shared" si="5"/>
        <v>0</v>
      </c>
      <c r="H11" s="20">
        <f t="shared" si="6"/>
        <v>7.0000000000000009</v>
      </c>
      <c r="I11" s="10">
        <f t="shared" si="7"/>
        <v>1.1666000000000001</v>
      </c>
      <c r="J11" s="10">
        <v>5</v>
      </c>
      <c r="K11" s="10">
        <f t="shared" si="0"/>
        <v>13.1656</v>
      </c>
      <c r="L11" s="7">
        <f t="shared" si="1"/>
        <v>1.1315999999999999</v>
      </c>
      <c r="M11" s="10">
        <f t="shared" si="8"/>
        <v>1.07</v>
      </c>
      <c r="N11" s="8">
        <f t="shared" si="2"/>
        <v>1.2108000000000001</v>
      </c>
    </row>
    <row r="12" spans="1:14" ht="22.5" thickBot="1" x14ac:dyDescent="0.45">
      <c r="A12" s="9">
        <v>30</v>
      </c>
      <c r="B12" s="24">
        <f t="shared" si="3"/>
        <v>30000000</v>
      </c>
      <c r="C12" s="10">
        <v>7.3924000000000003</v>
      </c>
      <c r="D12" s="11">
        <v>14</v>
      </c>
      <c r="E12" s="11">
        <v>3</v>
      </c>
      <c r="F12" s="12">
        <f t="shared" si="4"/>
        <v>0</v>
      </c>
      <c r="G12" s="12">
        <f t="shared" si="5"/>
        <v>0</v>
      </c>
      <c r="H12" s="20">
        <f t="shared" si="6"/>
        <v>7.0000000000000009</v>
      </c>
      <c r="I12" s="10">
        <f t="shared" si="7"/>
        <v>1.1666000000000001</v>
      </c>
      <c r="J12" s="10">
        <v>5</v>
      </c>
      <c r="K12" s="10">
        <f t="shared" si="0"/>
        <v>13.559000000000001</v>
      </c>
      <c r="L12" s="7">
        <f t="shared" si="1"/>
        <v>1.1355</v>
      </c>
      <c r="M12" s="10">
        <f t="shared" si="8"/>
        <v>1.07</v>
      </c>
      <c r="N12" s="8">
        <f t="shared" si="2"/>
        <v>1.2149000000000001</v>
      </c>
    </row>
    <row r="13" spans="1:14" ht="22.5" thickBot="1" x14ac:dyDescent="0.45">
      <c r="A13" s="9">
        <v>35</v>
      </c>
      <c r="B13" s="24">
        <f t="shared" si="3"/>
        <v>35000000</v>
      </c>
      <c r="C13" s="10">
        <v>6.8853999999999997</v>
      </c>
      <c r="D13" s="11">
        <v>14</v>
      </c>
      <c r="E13" s="11">
        <v>3</v>
      </c>
      <c r="F13" s="12">
        <f t="shared" si="4"/>
        <v>0</v>
      </c>
      <c r="G13" s="12">
        <f t="shared" si="5"/>
        <v>0</v>
      </c>
      <c r="H13" s="20">
        <f t="shared" si="6"/>
        <v>7.0000000000000009</v>
      </c>
      <c r="I13" s="10">
        <f t="shared" si="7"/>
        <v>1.1666000000000001</v>
      </c>
      <c r="J13" s="10">
        <v>5</v>
      </c>
      <c r="K13" s="10">
        <f t="shared" si="0"/>
        <v>13.052</v>
      </c>
      <c r="L13" s="7">
        <f t="shared" si="1"/>
        <v>1.1305000000000001</v>
      </c>
      <c r="M13" s="10">
        <f t="shared" si="8"/>
        <v>1.07</v>
      </c>
      <c r="N13" s="8">
        <f t="shared" si="2"/>
        <v>1.2096</v>
      </c>
    </row>
    <row r="14" spans="1:14" ht="22.5" thickBot="1" x14ac:dyDescent="0.45">
      <c r="A14" s="9">
        <v>40</v>
      </c>
      <c r="B14" s="24">
        <f t="shared" si="3"/>
        <v>40000000</v>
      </c>
      <c r="C14" s="10">
        <v>6.1577999999999999</v>
      </c>
      <c r="D14" s="11">
        <v>15</v>
      </c>
      <c r="E14" s="11">
        <v>3</v>
      </c>
      <c r="F14" s="12">
        <f t="shared" si="4"/>
        <v>0</v>
      </c>
      <c r="G14" s="12">
        <f t="shared" si="5"/>
        <v>0</v>
      </c>
      <c r="H14" s="20">
        <f t="shared" si="6"/>
        <v>7.0000000000000009</v>
      </c>
      <c r="I14" s="10">
        <f t="shared" si="7"/>
        <v>1.1666000000000001</v>
      </c>
      <c r="J14" s="10">
        <v>4.5</v>
      </c>
      <c r="K14" s="10">
        <f t="shared" si="0"/>
        <v>11.824400000000001</v>
      </c>
      <c r="L14" s="7">
        <f>ROUND(1+(K14/100),4)</f>
        <v>1.1182000000000001</v>
      </c>
      <c r="M14" s="10">
        <f t="shared" si="8"/>
        <v>1.07</v>
      </c>
      <c r="N14" s="8">
        <f t="shared" si="2"/>
        <v>1.1963999999999999</v>
      </c>
    </row>
    <row r="15" spans="1:14" ht="22.5" thickBot="1" x14ac:dyDescent="0.45">
      <c r="A15" s="9">
        <v>45</v>
      </c>
      <c r="B15" s="24">
        <f t="shared" si="3"/>
        <v>45000000</v>
      </c>
      <c r="C15" s="10">
        <v>5.5918000000000001</v>
      </c>
      <c r="D15" s="11">
        <v>16</v>
      </c>
      <c r="E15" s="11">
        <v>3</v>
      </c>
      <c r="F15" s="12">
        <f t="shared" si="4"/>
        <v>0</v>
      </c>
      <c r="G15" s="12">
        <f t="shared" si="5"/>
        <v>0</v>
      </c>
      <c r="H15" s="20">
        <f t="shared" si="6"/>
        <v>7.0000000000000009</v>
      </c>
      <c r="I15" s="10">
        <f t="shared" si="7"/>
        <v>1.1666000000000001</v>
      </c>
      <c r="J15" s="10">
        <v>4.5</v>
      </c>
      <c r="K15" s="10">
        <f t="shared" si="0"/>
        <v>11.2584</v>
      </c>
      <c r="L15" s="7">
        <f t="shared" si="1"/>
        <v>1.1125</v>
      </c>
      <c r="M15" s="10">
        <f t="shared" si="8"/>
        <v>1.07</v>
      </c>
      <c r="N15" s="8">
        <f t="shared" si="2"/>
        <v>1.1902999999999999</v>
      </c>
    </row>
    <row r="16" spans="1:14" ht="22.5" thickBot="1" x14ac:dyDescent="0.45">
      <c r="A16" s="9">
        <v>50</v>
      </c>
      <c r="B16" s="24">
        <f t="shared" si="3"/>
        <v>50000000</v>
      </c>
      <c r="C16" s="10">
        <v>5.1391</v>
      </c>
      <c r="D16" s="11">
        <v>17</v>
      </c>
      <c r="E16" s="11">
        <v>3</v>
      </c>
      <c r="F16" s="12">
        <f t="shared" si="4"/>
        <v>0</v>
      </c>
      <c r="G16" s="12">
        <f t="shared" si="5"/>
        <v>0</v>
      </c>
      <c r="H16" s="20">
        <f t="shared" si="6"/>
        <v>7.0000000000000009</v>
      </c>
      <c r="I16" s="10">
        <f t="shared" si="7"/>
        <v>1.1666000000000001</v>
      </c>
      <c r="J16" s="10">
        <v>4.5</v>
      </c>
      <c r="K16" s="10">
        <f t="shared" si="0"/>
        <v>10.8057</v>
      </c>
      <c r="L16" s="7">
        <f t="shared" si="1"/>
        <v>1.1080000000000001</v>
      </c>
      <c r="M16" s="10">
        <f t="shared" si="8"/>
        <v>1.07</v>
      </c>
      <c r="N16" s="8">
        <f t="shared" si="2"/>
        <v>1.1855</v>
      </c>
    </row>
    <row r="17" spans="1:14" ht="22.5" thickBot="1" x14ac:dyDescent="0.45">
      <c r="A17" s="9">
        <v>55</v>
      </c>
      <c r="B17" s="24">
        <f t="shared" si="3"/>
        <v>55000000</v>
      </c>
      <c r="C17" s="10">
        <v>5.0155000000000003</v>
      </c>
      <c r="D17" s="11">
        <v>17</v>
      </c>
      <c r="E17" s="11">
        <v>3</v>
      </c>
      <c r="F17" s="12">
        <f t="shared" si="4"/>
        <v>0</v>
      </c>
      <c r="G17" s="12">
        <f t="shared" si="5"/>
        <v>0</v>
      </c>
      <c r="H17" s="20">
        <f t="shared" si="6"/>
        <v>7.0000000000000009</v>
      </c>
      <c r="I17" s="10">
        <f t="shared" si="7"/>
        <v>1.1666000000000001</v>
      </c>
      <c r="J17" s="10">
        <v>4.5</v>
      </c>
      <c r="K17" s="10">
        <f t="shared" si="0"/>
        <v>10.6821</v>
      </c>
      <c r="L17" s="7">
        <f t="shared" si="1"/>
        <v>1.1068</v>
      </c>
      <c r="M17" s="10">
        <f t="shared" si="8"/>
        <v>1.07</v>
      </c>
      <c r="N17" s="8">
        <f t="shared" si="2"/>
        <v>1.1841999999999999</v>
      </c>
    </row>
    <row r="18" spans="1:14" ht="22.5" thickBot="1" x14ac:dyDescent="0.45">
      <c r="A18" s="9">
        <v>60</v>
      </c>
      <c r="B18" s="24">
        <f t="shared" si="3"/>
        <v>60000000</v>
      </c>
      <c r="C18" s="10">
        <v>4.8662999999999998</v>
      </c>
      <c r="D18" s="11">
        <v>18</v>
      </c>
      <c r="E18" s="11">
        <v>3</v>
      </c>
      <c r="F18" s="12">
        <f t="shared" si="4"/>
        <v>0</v>
      </c>
      <c r="G18" s="12">
        <f t="shared" si="5"/>
        <v>0</v>
      </c>
      <c r="H18" s="20">
        <f t="shared" si="6"/>
        <v>7.0000000000000009</v>
      </c>
      <c r="I18" s="10">
        <f t="shared" si="7"/>
        <v>1.1666000000000001</v>
      </c>
      <c r="J18" s="10">
        <v>4</v>
      </c>
      <c r="K18" s="10">
        <f t="shared" si="0"/>
        <v>10.0329</v>
      </c>
      <c r="L18" s="7">
        <f t="shared" si="1"/>
        <v>1.1003000000000001</v>
      </c>
      <c r="M18" s="10">
        <f t="shared" si="8"/>
        <v>1.07</v>
      </c>
      <c r="N18" s="8">
        <f t="shared" si="2"/>
        <v>1.1773</v>
      </c>
    </row>
    <row r="19" spans="1:14" ht="22.5" thickBot="1" x14ac:dyDescent="0.45">
      <c r="A19" s="9">
        <v>65</v>
      </c>
      <c r="B19" s="24">
        <f t="shared" si="3"/>
        <v>65000000</v>
      </c>
      <c r="C19" s="10">
        <v>5.0599999999999996</v>
      </c>
      <c r="D19" s="11">
        <v>18</v>
      </c>
      <c r="E19" s="11">
        <v>3</v>
      </c>
      <c r="F19" s="12">
        <f t="shared" si="4"/>
        <v>0</v>
      </c>
      <c r="G19" s="12">
        <f t="shared" si="5"/>
        <v>0</v>
      </c>
      <c r="H19" s="20">
        <f t="shared" si="6"/>
        <v>7.0000000000000009</v>
      </c>
      <c r="I19" s="10">
        <f t="shared" si="7"/>
        <v>1.1666000000000001</v>
      </c>
      <c r="J19" s="10">
        <v>4</v>
      </c>
      <c r="K19" s="10">
        <f t="shared" si="0"/>
        <v>10.226599999999999</v>
      </c>
      <c r="L19" s="7">
        <f t="shared" si="1"/>
        <v>1.1022000000000001</v>
      </c>
      <c r="M19" s="10">
        <f t="shared" si="8"/>
        <v>1.07</v>
      </c>
      <c r="N19" s="8">
        <f t="shared" si="2"/>
        <v>1.1793</v>
      </c>
    </row>
    <row r="20" spans="1:14" ht="22.5" thickBot="1" x14ac:dyDescent="0.45">
      <c r="A20" s="9">
        <v>70</v>
      </c>
      <c r="B20" s="24">
        <f t="shared" si="3"/>
        <v>70000000</v>
      </c>
      <c r="C20" s="10">
        <v>4.9728000000000003</v>
      </c>
      <c r="D20" s="11">
        <v>19</v>
      </c>
      <c r="E20" s="11">
        <v>3</v>
      </c>
      <c r="F20" s="12">
        <f t="shared" si="4"/>
        <v>0</v>
      </c>
      <c r="G20" s="12">
        <f t="shared" si="5"/>
        <v>0</v>
      </c>
      <c r="H20" s="20">
        <f t="shared" si="6"/>
        <v>7.0000000000000009</v>
      </c>
      <c r="I20" s="10">
        <f t="shared" si="7"/>
        <v>1.1666000000000001</v>
      </c>
      <c r="J20" s="10">
        <v>4</v>
      </c>
      <c r="K20" s="10">
        <f t="shared" si="0"/>
        <v>10.1394</v>
      </c>
      <c r="L20" s="7">
        <f t="shared" si="1"/>
        <v>1.1012999999999999</v>
      </c>
      <c r="M20" s="10">
        <f t="shared" si="8"/>
        <v>1.07</v>
      </c>
      <c r="N20" s="8">
        <f t="shared" si="2"/>
        <v>1.1782999999999999</v>
      </c>
    </row>
    <row r="21" spans="1:14" ht="22.5" thickBot="1" x14ac:dyDescent="0.45">
      <c r="A21" s="9">
        <v>75</v>
      </c>
      <c r="B21" s="24">
        <f t="shared" si="3"/>
        <v>75000000</v>
      </c>
      <c r="C21" s="10">
        <v>4.7382</v>
      </c>
      <c r="D21" s="11">
        <v>19</v>
      </c>
      <c r="E21" s="11">
        <v>3</v>
      </c>
      <c r="F21" s="12">
        <f t="shared" si="4"/>
        <v>0</v>
      </c>
      <c r="G21" s="12">
        <f t="shared" si="5"/>
        <v>0</v>
      </c>
      <c r="H21" s="20">
        <f t="shared" si="6"/>
        <v>7.0000000000000009</v>
      </c>
      <c r="I21" s="10">
        <f t="shared" si="7"/>
        <v>1.1666000000000001</v>
      </c>
      <c r="J21" s="10">
        <v>4</v>
      </c>
      <c r="K21" s="10">
        <f t="shared" si="0"/>
        <v>9.9047999999999998</v>
      </c>
      <c r="L21" s="7">
        <f t="shared" si="1"/>
        <v>1.099</v>
      </c>
      <c r="M21" s="10">
        <f t="shared" si="8"/>
        <v>1.07</v>
      </c>
      <c r="N21" s="8">
        <f t="shared" si="2"/>
        <v>1.1758999999999999</v>
      </c>
    </row>
    <row r="22" spans="1:14" ht="22.5" thickBot="1" x14ac:dyDescent="0.45">
      <c r="A22" s="9">
        <v>80</v>
      </c>
      <c r="B22" s="24">
        <f t="shared" si="3"/>
        <v>80000000</v>
      </c>
      <c r="C22" s="10">
        <v>4.5083000000000002</v>
      </c>
      <c r="D22" s="11">
        <v>19</v>
      </c>
      <c r="E22" s="11">
        <v>3</v>
      </c>
      <c r="F22" s="12">
        <f t="shared" si="4"/>
        <v>0</v>
      </c>
      <c r="G22" s="12">
        <f t="shared" si="5"/>
        <v>0</v>
      </c>
      <c r="H22" s="20">
        <f t="shared" si="6"/>
        <v>7.0000000000000009</v>
      </c>
      <c r="I22" s="10">
        <f t="shared" si="7"/>
        <v>1.1666000000000001</v>
      </c>
      <c r="J22" s="10">
        <v>4</v>
      </c>
      <c r="K22" s="10">
        <f t="shared" si="0"/>
        <v>9.6749000000000009</v>
      </c>
      <c r="L22" s="7">
        <f t="shared" si="1"/>
        <v>1.0967</v>
      </c>
      <c r="M22" s="10">
        <f t="shared" si="8"/>
        <v>1.07</v>
      </c>
      <c r="N22" s="8">
        <f t="shared" si="2"/>
        <v>1.1734</v>
      </c>
    </row>
    <row r="23" spans="1:14" ht="22.5" thickBot="1" x14ac:dyDescent="0.45">
      <c r="A23" s="9">
        <v>85</v>
      </c>
      <c r="B23" s="24">
        <f t="shared" si="3"/>
        <v>85000000</v>
      </c>
      <c r="C23" s="10">
        <v>4.3053999999999997</v>
      </c>
      <c r="D23" s="11">
        <v>20</v>
      </c>
      <c r="E23" s="11">
        <v>3</v>
      </c>
      <c r="F23" s="12">
        <f t="shared" si="4"/>
        <v>0</v>
      </c>
      <c r="G23" s="12">
        <f t="shared" si="5"/>
        <v>0</v>
      </c>
      <c r="H23" s="20">
        <f t="shared" si="6"/>
        <v>7.0000000000000009</v>
      </c>
      <c r="I23" s="10">
        <f t="shared" si="7"/>
        <v>1.1666000000000001</v>
      </c>
      <c r="J23" s="10">
        <v>4</v>
      </c>
      <c r="K23" s="10">
        <f t="shared" si="0"/>
        <v>9.4719999999999995</v>
      </c>
      <c r="L23" s="7">
        <f t="shared" si="1"/>
        <v>1.0947</v>
      </c>
      <c r="M23" s="10">
        <f t="shared" si="8"/>
        <v>1.07</v>
      </c>
      <c r="N23" s="8">
        <f t="shared" si="2"/>
        <v>1.1713</v>
      </c>
    </row>
    <row r="24" spans="1:14" ht="22.5" thickBot="1" x14ac:dyDescent="0.45">
      <c r="A24" s="9">
        <v>90</v>
      </c>
      <c r="B24" s="24">
        <f t="shared" si="3"/>
        <v>90000000</v>
      </c>
      <c r="C24" s="10">
        <v>4.218</v>
      </c>
      <c r="D24" s="11">
        <v>20</v>
      </c>
      <c r="E24" s="11">
        <v>3</v>
      </c>
      <c r="F24" s="12">
        <f t="shared" si="4"/>
        <v>0</v>
      </c>
      <c r="G24" s="12">
        <f t="shared" si="5"/>
        <v>0</v>
      </c>
      <c r="H24" s="20">
        <f t="shared" si="6"/>
        <v>7.0000000000000009</v>
      </c>
      <c r="I24" s="10">
        <f t="shared" si="7"/>
        <v>1.1666000000000001</v>
      </c>
      <c r="J24" s="10">
        <v>4</v>
      </c>
      <c r="K24" s="10">
        <f t="shared" si="0"/>
        <v>9.3845999999999989</v>
      </c>
      <c r="L24" s="7">
        <f t="shared" si="1"/>
        <v>1.0938000000000001</v>
      </c>
      <c r="M24" s="10">
        <f t="shared" si="8"/>
        <v>1.07</v>
      </c>
      <c r="N24" s="8">
        <f t="shared" si="2"/>
        <v>1.1702999999999999</v>
      </c>
    </row>
    <row r="25" spans="1:14" ht="22.5" thickBot="1" x14ac:dyDescent="0.45">
      <c r="A25" s="9">
        <v>95</v>
      </c>
      <c r="B25" s="24">
        <f t="shared" si="3"/>
        <v>95000000</v>
      </c>
      <c r="C25" s="10">
        <v>4.1334</v>
      </c>
      <c r="D25" s="11">
        <v>21</v>
      </c>
      <c r="E25" s="11">
        <v>3</v>
      </c>
      <c r="F25" s="12">
        <f t="shared" si="4"/>
        <v>0</v>
      </c>
      <c r="G25" s="12">
        <f t="shared" si="5"/>
        <v>0</v>
      </c>
      <c r="H25" s="20">
        <f t="shared" si="6"/>
        <v>7.0000000000000009</v>
      </c>
      <c r="I25" s="10">
        <f>ROUNDDOWN((-1)*(H25/12)*((G25/100)+((D25+E25-1)*(F25/100))-(((F25+G25)/100)*((D25+1)/2))-(E25-1)),4)</f>
        <v>1.1666000000000001</v>
      </c>
      <c r="J25" s="10">
        <v>4</v>
      </c>
      <c r="K25" s="10">
        <f t="shared" si="0"/>
        <v>9.3000000000000007</v>
      </c>
      <c r="L25" s="7">
        <f t="shared" si="1"/>
        <v>1.093</v>
      </c>
      <c r="M25" s="10">
        <f t="shared" si="8"/>
        <v>1.07</v>
      </c>
      <c r="N25" s="8">
        <f t="shared" si="2"/>
        <v>1.1695</v>
      </c>
    </row>
    <row r="26" spans="1:14" ht="22.5" thickBot="1" x14ac:dyDescent="0.45">
      <c r="A26" s="9">
        <v>100</v>
      </c>
      <c r="B26" s="24">
        <f t="shared" si="3"/>
        <v>100000000</v>
      </c>
      <c r="C26" s="10">
        <v>3.9802</v>
      </c>
      <c r="D26" s="11">
        <v>22</v>
      </c>
      <c r="E26" s="11">
        <v>3</v>
      </c>
      <c r="F26" s="12">
        <f t="shared" si="4"/>
        <v>0</v>
      </c>
      <c r="G26" s="12">
        <f t="shared" si="5"/>
        <v>0</v>
      </c>
      <c r="H26" s="20">
        <f t="shared" si="6"/>
        <v>7.0000000000000009</v>
      </c>
      <c r="I26" s="10">
        <f t="shared" si="7"/>
        <v>1.1666000000000001</v>
      </c>
      <c r="J26" s="10">
        <v>3.5</v>
      </c>
      <c r="K26" s="10">
        <f t="shared" si="0"/>
        <v>8.6467999999999989</v>
      </c>
      <c r="L26" s="7">
        <f t="shared" si="1"/>
        <v>1.0864</v>
      </c>
      <c r="M26" s="10">
        <f t="shared" si="8"/>
        <v>1.07</v>
      </c>
      <c r="N26" s="8">
        <f t="shared" si="2"/>
        <v>1.1624000000000001</v>
      </c>
    </row>
    <row r="27" spans="1:14" ht="22.5" thickBot="1" x14ac:dyDescent="0.45">
      <c r="A27" s="9">
        <v>105</v>
      </c>
      <c r="B27" s="24">
        <f t="shared" si="3"/>
        <v>105000000</v>
      </c>
      <c r="C27" s="10">
        <v>4.4447999999999999</v>
      </c>
      <c r="D27" s="11">
        <v>22</v>
      </c>
      <c r="E27" s="11">
        <v>3</v>
      </c>
      <c r="F27" s="12">
        <f t="shared" si="4"/>
        <v>0</v>
      </c>
      <c r="G27" s="12">
        <f t="shared" si="5"/>
        <v>0</v>
      </c>
      <c r="H27" s="20">
        <f t="shared" si="6"/>
        <v>7.0000000000000009</v>
      </c>
      <c r="I27" s="10">
        <f t="shared" si="7"/>
        <v>1.1666000000000001</v>
      </c>
      <c r="J27" s="10">
        <v>3.5</v>
      </c>
      <c r="K27" s="10">
        <f t="shared" si="0"/>
        <v>9.1113999999999997</v>
      </c>
      <c r="L27" s="7">
        <f t="shared" si="1"/>
        <v>1.0911</v>
      </c>
      <c r="M27" s="10">
        <f t="shared" si="8"/>
        <v>1.07</v>
      </c>
      <c r="N27" s="8">
        <f t="shared" si="2"/>
        <v>1.1674</v>
      </c>
    </row>
    <row r="28" spans="1:14" ht="22.5" thickBot="1" x14ac:dyDescent="0.45">
      <c r="A28" s="9">
        <v>110</v>
      </c>
      <c r="B28" s="24">
        <f t="shared" si="3"/>
        <v>110000000</v>
      </c>
      <c r="C28" s="10">
        <v>4.3394000000000004</v>
      </c>
      <c r="D28" s="11">
        <v>22</v>
      </c>
      <c r="E28" s="11">
        <v>3</v>
      </c>
      <c r="F28" s="12">
        <f t="shared" si="4"/>
        <v>0</v>
      </c>
      <c r="G28" s="12">
        <f t="shared" si="5"/>
        <v>0</v>
      </c>
      <c r="H28" s="20">
        <f t="shared" si="6"/>
        <v>7.0000000000000009</v>
      </c>
      <c r="I28" s="10">
        <f t="shared" si="7"/>
        <v>1.1666000000000001</v>
      </c>
      <c r="J28" s="10">
        <v>3.5</v>
      </c>
      <c r="K28" s="10">
        <f t="shared" si="0"/>
        <v>9.0060000000000002</v>
      </c>
      <c r="L28" s="7">
        <f t="shared" si="1"/>
        <v>1.0900000000000001</v>
      </c>
      <c r="M28" s="10">
        <f t="shared" si="8"/>
        <v>1.07</v>
      </c>
      <c r="N28" s="8">
        <f t="shared" si="2"/>
        <v>1.1662999999999999</v>
      </c>
    </row>
    <row r="29" spans="1:14" ht="22.5" thickBot="1" x14ac:dyDescent="0.45">
      <c r="A29" s="9">
        <v>115</v>
      </c>
      <c r="B29" s="24">
        <f t="shared" si="3"/>
        <v>115000000</v>
      </c>
      <c r="C29" s="10">
        <v>4.1970999999999998</v>
      </c>
      <c r="D29" s="11">
        <v>23</v>
      </c>
      <c r="E29" s="11">
        <v>3</v>
      </c>
      <c r="F29" s="12">
        <f t="shared" si="4"/>
        <v>0</v>
      </c>
      <c r="G29" s="12">
        <f t="shared" si="5"/>
        <v>0</v>
      </c>
      <c r="H29" s="20">
        <f t="shared" si="6"/>
        <v>7.0000000000000009</v>
      </c>
      <c r="I29" s="10">
        <f t="shared" si="7"/>
        <v>1.1666000000000001</v>
      </c>
      <c r="J29" s="10">
        <v>3.5</v>
      </c>
      <c r="K29" s="10">
        <f t="shared" si="0"/>
        <v>8.8636999999999997</v>
      </c>
      <c r="L29" s="7">
        <f t="shared" si="1"/>
        <v>1.0886</v>
      </c>
      <c r="M29" s="10">
        <f t="shared" si="8"/>
        <v>1.07</v>
      </c>
      <c r="N29" s="8">
        <f t="shared" si="2"/>
        <v>1.1648000000000001</v>
      </c>
    </row>
    <row r="30" spans="1:14" ht="22.5" thickBot="1" x14ac:dyDescent="0.45">
      <c r="A30" s="9">
        <v>120</v>
      </c>
      <c r="B30" s="24">
        <f t="shared" si="3"/>
        <v>120000000</v>
      </c>
      <c r="C30" s="13">
        <v>4.0667</v>
      </c>
      <c r="D30" s="14">
        <v>23</v>
      </c>
      <c r="E30" s="14">
        <v>3</v>
      </c>
      <c r="F30" s="12">
        <f t="shared" si="4"/>
        <v>0</v>
      </c>
      <c r="G30" s="12">
        <f t="shared" si="5"/>
        <v>0</v>
      </c>
      <c r="H30" s="20">
        <f t="shared" si="6"/>
        <v>7.0000000000000009</v>
      </c>
      <c r="I30" s="10">
        <f t="shared" si="7"/>
        <v>1.1666000000000001</v>
      </c>
      <c r="J30" s="13">
        <v>3.5</v>
      </c>
      <c r="K30" s="13">
        <f t="shared" si="0"/>
        <v>8.7332999999999998</v>
      </c>
      <c r="L30" s="7">
        <f t="shared" si="1"/>
        <v>1.0872999999999999</v>
      </c>
      <c r="M30" s="10">
        <f t="shared" si="8"/>
        <v>1.07</v>
      </c>
      <c r="N30" s="8">
        <f t="shared" si="2"/>
        <v>1.1634</v>
      </c>
    </row>
    <row r="31" spans="1:14" ht="22.5" thickBot="1" x14ac:dyDescent="0.45">
      <c r="A31" s="9">
        <v>125</v>
      </c>
      <c r="B31" s="24">
        <f t="shared" si="3"/>
        <v>125000000</v>
      </c>
      <c r="C31" s="13">
        <v>4.0119999999999996</v>
      </c>
      <c r="D31" s="14">
        <v>23</v>
      </c>
      <c r="E31" s="14">
        <v>3</v>
      </c>
      <c r="F31" s="12">
        <f t="shared" si="4"/>
        <v>0</v>
      </c>
      <c r="G31" s="12">
        <f t="shared" si="5"/>
        <v>0</v>
      </c>
      <c r="H31" s="20">
        <f t="shared" si="6"/>
        <v>7.0000000000000009</v>
      </c>
      <c r="I31" s="10">
        <f t="shared" si="7"/>
        <v>1.1666000000000001</v>
      </c>
      <c r="J31" s="13">
        <v>3.5</v>
      </c>
      <c r="K31" s="13">
        <f t="shared" si="0"/>
        <v>8.6785999999999994</v>
      </c>
      <c r="L31" s="7">
        <f t="shared" si="1"/>
        <v>1.0867</v>
      </c>
      <c r="M31" s="10">
        <f t="shared" si="8"/>
        <v>1.07</v>
      </c>
      <c r="N31" s="8">
        <f t="shared" si="2"/>
        <v>1.1627000000000001</v>
      </c>
    </row>
    <row r="32" spans="1:14" ht="22.5" thickBot="1" x14ac:dyDescent="0.45">
      <c r="A32" s="9">
        <v>130</v>
      </c>
      <c r="B32" s="24">
        <f t="shared" si="3"/>
        <v>130000000</v>
      </c>
      <c r="C32" s="13">
        <v>3.9901</v>
      </c>
      <c r="D32" s="14">
        <v>23</v>
      </c>
      <c r="E32" s="14">
        <v>3</v>
      </c>
      <c r="F32" s="12">
        <f t="shared" si="4"/>
        <v>0</v>
      </c>
      <c r="G32" s="12">
        <f t="shared" si="5"/>
        <v>0</v>
      </c>
      <c r="H32" s="20">
        <f t="shared" si="6"/>
        <v>7.0000000000000009</v>
      </c>
      <c r="I32" s="10">
        <f t="shared" si="7"/>
        <v>1.1666000000000001</v>
      </c>
      <c r="J32" s="13">
        <v>3.5</v>
      </c>
      <c r="K32" s="13">
        <f t="shared" si="0"/>
        <v>8.6567000000000007</v>
      </c>
      <c r="L32" s="7">
        <f t="shared" si="1"/>
        <v>1.0865</v>
      </c>
      <c r="M32" s="10">
        <f t="shared" si="8"/>
        <v>1.07</v>
      </c>
      <c r="N32" s="8">
        <f t="shared" si="2"/>
        <v>1.1625000000000001</v>
      </c>
    </row>
    <row r="33" spans="1:14" ht="22.5" thickBot="1" x14ac:dyDescent="0.45">
      <c r="A33" s="9">
        <v>135</v>
      </c>
      <c r="B33" s="24">
        <f t="shared" si="3"/>
        <v>135000000</v>
      </c>
      <c r="C33" s="13">
        <v>3.8822000000000001</v>
      </c>
      <c r="D33" s="14">
        <v>23</v>
      </c>
      <c r="E33" s="14">
        <v>3</v>
      </c>
      <c r="F33" s="12">
        <f t="shared" si="4"/>
        <v>0</v>
      </c>
      <c r="G33" s="12">
        <f t="shared" si="5"/>
        <v>0</v>
      </c>
      <c r="H33" s="20">
        <f t="shared" si="6"/>
        <v>7.0000000000000009</v>
      </c>
      <c r="I33" s="10">
        <f t="shared" si="7"/>
        <v>1.1666000000000001</v>
      </c>
      <c r="J33" s="13">
        <v>3.5</v>
      </c>
      <c r="K33" s="13">
        <f t="shared" si="0"/>
        <v>8.5488</v>
      </c>
      <c r="L33" s="7">
        <f t="shared" si="1"/>
        <v>1.0853999999999999</v>
      </c>
      <c r="M33" s="10">
        <f t="shared" si="8"/>
        <v>1.07</v>
      </c>
      <c r="N33" s="8">
        <f t="shared" si="2"/>
        <v>1.1613</v>
      </c>
    </row>
    <row r="34" spans="1:14" ht="22.5" thickBot="1" x14ac:dyDescent="0.45">
      <c r="A34" s="9">
        <v>140</v>
      </c>
      <c r="B34" s="24">
        <f t="shared" si="3"/>
        <v>140000000</v>
      </c>
      <c r="C34" s="13">
        <v>3.782</v>
      </c>
      <c r="D34" s="14">
        <v>23</v>
      </c>
      <c r="E34" s="14">
        <v>3</v>
      </c>
      <c r="F34" s="12">
        <f t="shared" si="4"/>
        <v>0</v>
      </c>
      <c r="G34" s="12">
        <f t="shared" si="5"/>
        <v>0</v>
      </c>
      <c r="H34" s="20">
        <f t="shared" si="6"/>
        <v>7.0000000000000009</v>
      </c>
      <c r="I34" s="10">
        <f t="shared" si="7"/>
        <v>1.1666000000000001</v>
      </c>
      <c r="J34" s="13">
        <v>3.5</v>
      </c>
      <c r="K34" s="13">
        <f t="shared" si="0"/>
        <v>8.448599999999999</v>
      </c>
      <c r="L34" s="7">
        <f t="shared" si="1"/>
        <v>1.0844</v>
      </c>
      <c r="M34" s="10">
        <f t="shared" si="8"/>
        <v>1.07</v>
      </c>
      <c r="N34" s="8">
        <f t="shared" si="2"/>
        <v>1.1603000000000001</v>
      </c>
    </row>
    <row r="35" spans="1:14" ht="22.5" thickBot="1" x14ac:dyDescent="0.45">
      <c r="A35" s="9">
        <v>145</v>
      </c>
      <c r="B35" s="24">
        <f t="shared" si="3"/>
        <v>145000000</v>
      </c>
      <c r="C35" s="13">
        <v>3.6886999999999999</v>
      </c>
      <c r="D35" s="14">
        <v>23</v>
      </c>
      <c r="E35" s="14">
        <v>3</v>
      </c>
      <c r="F35" s="12">
        <f t="shared" si="4"/>
        <v>0</v>
      </c>
      <c r="G35" s="12">
        <f t="shared" si="5"/>
        <v>0</v>
      </c>
      <c r="H35" s="20">
        <f t="shared" si="6"/>
        <v>7.0000000000000009</v>
      </c>
      <c r="I35" s="10">
        <f t="shared" si="7"/>
        <v>1.1666000000000001</v>
      </c>
      <c r="J35" s="13">
        <v>3.5</v>
      </c>
      <c r="K35" s="13">
        <f t="shared" si="0"/>
        <v>8.3552999999999997</v>
      </c>
      <c r="L35" s="7">
        <f t="shared" si="1"/>
        <v>1.0834999999999999</v>
      </c>
      <c r="M35" s="10">
        <f t="shared" si="8"/>
        <v>1.07</v>
      </c>
      <c r="N35" s="8">
        <f t="shared" si="2"/>
        <v>1.1593</v>
      </c>
    </row>
    <row r="36" spans="1:14" ht="22.5" thickBot="1" x14ac:dyDescent="0.45">
      <c r="A36" s="9">
        <v>150</v>
      </c>
      <c r="B36" s="24">
        <f t="shared" si="3"/>
        <v>150000000</v>
      </c>
      <c r="C36" s="13">
        <v>3.6015999999999999</v>
      </c>
      <c r="D36" s="14">
        <v>23</v>
      </c>
      <c r="E36" s="14">
        <v>3</v>
      </c>
      <c r="F36" s="12">
        <f t="shared" si="4"/>
        <v>0</v>
      </c>
      <c r="G36" s="12">
        <f t="shared" si="5"/>
        <v>0</v>
      </c>
      <c r="H36" s="20">
        <f t="shared" si="6"/>
        <v>7.0000000000000009</v>
      </c>
      <c r="I36" s="10">
        <f t="shared" si="7"/>
        <v>1.1666000000000001</v>
      </c>
      <c r="J36" s="13">
        <v>3.5</v>
      </c>
      <c r="K36" s="13">
        <f t="shared" si="0"/>
        <v>8.2682000000000002</v>
      </c>
      <c r="L36" s="7">
        <f t="shared" si="1"/>
        <v>1.0826</v>
      </c>
      <c r="M36" s="10">
        <f t="shared" si="8"/>
        <v>1.07</v>
      </c>
      <c r="N36" s="8">
        <f t="shared" si="2"/>
        <v>1.1583000000000001</v>
      </c>
    </row>
    <row r="37" spans="1:14" ht="22.5" thickBot="1" x14ac:dyDescent="0.45">
      <c r="A37" s="9">
        <v>155</v>
      </c>
      <c r="B37" s="24">
        <f t="shared" si="3"/>
        <v>155000000</v>
      </c>
      <c r="C37" s="13">
        <v>3.5021</v>
      </c>
      <c r="D37" s="14">
        <v>23</v>
      </c>
      <c r="E37" s="14">
        <v>3</v>
      </c>
      <c r="F37" s="12">
        <f t="shared" si="4"/>
        <v>0</v>
      </c>
      <c r="G37" s="12">
        <f t="shared" si="5"/>
        <v>0</v>
      </c>
      <c r="H37" s="20">
        <f t="shared" si="6"/>
        <v>7.0000000000000009</v>
      </c>
      <c r="I37" s="10">
        <f t="shared" si="7"/>
        <v>1.1666000000000001</v>
      </c>
      <c r="J37" s="13">
        <v>3.5</v>
      </c>
      <c r="K37" s="13">
        <f t="shared" si="0"/>
        <v>8.1687000000000012</v>
      </c>
      <c r="L37" s="7">
        <f t="shared" si="1"/>
        <v>1.0815999999999999</v>
      </c>
      <c r="M37" s="10">
        <f t="shared" si="8"/>
        <v>1.07</v>
      </c>
      <c r="N37" s="8">
        <f t="shared" si="2"/>
        <v>1.1573</v>
      </c>
    </row>
    <row r="38" spans="1:14" ht="22.5" thickBot="1" x14ac:dyDescent="0.45">
      <c r="A38" s="9">
        <v>160</v>
      </c>
      <c r="B38" s="24">
        <f t="shared" si="3"/>
        <v>160000000</v>
      </c>
      <c r="C38" s="13">
        <v>3.4437000000000002</v>
      </c>
      <c r="D38" s="14">
        <v>23</v>
      </c>
      <c r="E38" s="14">
        <v>3</v>
      </c>
      <c r="F38" s="12">
        <f t="shared" si="4"/>
        <v>0</v>
      </c>
      <c r="G38" s="12">
        <f t="shared" si="5"/>
        <v>0</v>
      </c>
      <c r="H38" s="20">
        <f t="shared" si="6"/>
        <v>7.0000000000000009</v>
      </c>
      <c r="I38" s="10">
        <f t="shared" si="7"/>
        <v>1.1666000000000001</v>
      </c>
      <c r="J38" s="13">
        <v>3.5</v>
      </c>
      <c r="K38" s="13">
        <f t="shared" si="0"/>
        <v>8.1103000000000005</v>
      </c>
      <c r="L38" s="7">
        <f t="shared" si="1"/>
        <v>1.0810999999999999</v>
      </c>
      <c r="M38" s="10">
        <f t="shared" si="8"/>
        <v>1.07</v>
      </c>
      <c r="N38" s="8">
        <f t="shared" si="2"/>
        <v>1.1567000000000001</v>
      </c>
    </row>
    <row r="39" spans="1:14" ht="22.5" thickBot="1" x14ac:dyDescent="0.45">
      <c r="A39" s="9">
        <v>165</v>
      </c>
      <c r="B39" s="24">
        <f t="shared" si="3"/>
        <v>165000000</v>
      </c>
      <c r="C39" s="13">
        <v>3.3719999999999999</v>
      </c>
      <c r="D39" s="14">
        <v>23</v>
      </c>
      <c r="E39" s="14">
        <v>3</v>
      </c>
      <c r="F39" s="12">
        <f t="shared" si="4"/>
        <v>0</v>
      </c>
      <c r="G39" s="12">
        <f t="shared" si="5"/>
        <v>0</v>
      </c>
      <c r="H39" s="20">
        <f t="shared" si="6"/>
        <v>7.0000000000000009</v>
      </c>
      <c r="I39" s="10">
        <f t="shared" si="7"/>
        <v>1.1666000000000001</v>
      </c>
      <c r="J39" s="13">
        <v>3.5</v>
      </c>
      <c r="K39" s="13">
        <f t="shared" si="0"/>
        <v>8.0385999999999989</v>
      </c>
      <c r="L39" s="7">
        <f t="shared" si="1"/>
        <v>1.0803</v>
      </c>
      <c r="M39" s="10">
        <f t="shared" si="8"/>
        <v>1.07</v>
      </c>
      <c r="N39" s="8">
        <f t="shared" si="2"/>
        <v>1.1558999999999999</v>
      </c>
    </row>
    <row r="40" spans="1:14" ht="22.5" thickBot="1" x14ac:dyDescent="0.45">
      <c r="A40" s="9">
        <v>170</v>
      </c>
      <c r="B40" s="24">
        <f t="shared" si="3"/>
        <v>170000000</v>
      </c>
      <c r="C40" s="13">
        <v>3.3045</v>
      </c>
      <c r="D40" s="14">
        <v>23</v>
      </c>
      <c r="E40" s="14">
        <v>3</v>
      </c>
      <c r="F40" s="12">
        <f t="shared" si="4"/>
        <v>0</v>
      </c>
      <c r="G40" s="12">
        <f t="shared" si="5"/>
        <v>0</v>
      </c>
      <c r="H40" s="20">
        <f t="shared" si="6"/>
        <v>7.0000000000000009</v>
      </c>
      <c r="I40" s="10">
        <f t="shared" si="7"/>
        <v>1.1666000000000001</v>
      </c>
      <c r="J40" s="13">
        <v>3.5</v>
      </c>
      <c r="K40" s="13">
        <f t="shared" si="0"/>
        <v>7.9710999999999999</v>
      </c>
      <c r="L40" s="7">
        <f t="shared" si="1"/>
        <v>1.0797000000000001</v>
      </c>
      <c r="M40" s="10">
        <f t="shared" si="8"/>
        <v>1.07</v>
      </c>
      <c r="N40" s="8">
        <f t="shared" si="2"/>
        <v>1.1552</v>
      </c>
    </row>
    <row r="41" spans="1:14" ht="22.5" thickBot="1" x14ac:dyDescent="0.45">
      <c r="A41" s="9">
        <v>175</v>
      </c>
      <c r="B41" s="24">
        <f t="shared" si="3"/>
        <v>175000000</v>
      </c>
      <c r="C41" s="13">
        <v>3.2408000000000001</v>
      </c>
      <c r="D41" s="14">
        <v>23</v>
      </c>
      <c r="E41" s="14">
        <v>3</v>
      </c>
      <c r="F41" s="12">
        <f t="shared" si="4"/>
        <v>0</v>
      </c>
      <c r="G41" s="12">
        <f t="shared" si="5"/>
        <v>0</v>
      </c>
      <c r="H41" s="20">
        <f t="shared" si="6"/>
        <v>7.0000000000000009</v>
      </c>
      <c r="I41" s="10">
        <f t="shared" si="7"/>
        <v>1.1666000000000001</v>
      </c>
      <c r="J41" s="13">
        <v>3.5</v>
      </c>
      <c r="K41" s="13">
        <f t="shared" si="0"/>
        <v>7.9074</v>
      </c>
      <c r="L41" s="7">
        <f t="shared" si="1"/>
        <v>1.079</v>
      </c>
      <c r="M41" s="10">
        <f t="shared" si="8"/>
        <v>1.07</v>
      </c>
      <c r="N41" s="8">
        <f t="shared" si="2"/>
        <v>1.1545000000000001</v>
      </c>
    </row>
    <row r="42" spans="1:14" ht="22.5" thickBot="1" x14ac:dyDescent="0.45">
      <c r="A42" s="9">
        <v>180</v>
      </c>
      <c r="B42" s="24">
        <f t="shared" si="3"/>
        <v>180000000</v>
      </c>
      <c r="C42" s="13">
        <v>3.1806999999999999</v>
      </c>
      <c r="D42" s="14">
        <v>23</v>
      </c>
      <c r="E42" s="14">
        <v>3</v>
      </c>
      <c r="F42" s="12">
        <f t="shared" si="4"/>
        <v>0</v>
      </c>
      <c r="G42" s="12">
        <f t="shared" si="5"/>
        <v>0</v>
      </c>
      <c r="H42" s="20">
        <f t="shared" si="6"/>
        <v>7.0000000000000009</v>
      </c>
      <c r="I42" s="10">
        <f t="shared" si="7"/>
        <v>1.1666000000000001</v>
      </c>
      <c r="J42" s="13">
        <v>3.5</v>
      </c>
      <c r="K42" s="13">
        <f t="shared" si="0"/>
        <v>7.8472999999999997</v>
      </c>
      <c r="L42" s="7">
        <f t="shared" si="1"/>
        <v>1.0784</v>
      </c>
      <c r="M42" s="10">
        <f t="shared" si="8"/>
        <v>1.07</v>
      </c>
      <c r="N42" s="8">
        <f t="shared" si="2"/>
        <v>1.1537999999999999</v>
      </c>
    </row>
    <row r="43" spans="1:14" ht="22.5" thickBot="1" x14ac:dyDescent="0.45">
      <c r="A43" s="9">
        <v>185</v>
      </c>
      <c r="B43" s="24">
        <f>A43*1000000</f>
        <v>185000000</v>
      </c>
      <c r="C43" s="13">
        <v>3.1238000000000001</v>
      </c>
      <c r="D43" s="14">
        <v>23</v>
      </c>
      <c r="E43" s="14">
        <v>3</v>
      </c>
      <c r="F43" s="12">
        <f t="shared" si="4"/>
        <v>0</v>
      </c>
      <c r="G43" s="12">
        <f t="shared" si="5"/>
        <v>0</v>
      </c>
      <c r="H43" s="20">
        <f t="shared" si="6"/>
        <v>7.0000000000000009</v>
      </c>
      <c r="I43" s="10">
        <f t="shared" si="7"/>
        <v>1.1666000000000001</v>
      </c>
      <c r="J43" s="13">
        <v>3.5</v>
      </c>
      <c r="K43" s="13">
        <f t="shared" si="0"/>
        <v>7.7904</v>
      </c>
      <c r="L43" s="7">
        <f t="shared" si="1"/>
        <v>1.0779000000000001</v>
      </c>
      <c r="M43" s="10">
        <f t="shared" si="8"/>
        <v>1.07</v>
      </c>
      <c r="N43" s="8">
        <f>ROUNDDOWN(L43*M43,4)</f>
        <v>1.1533</v>
      </c>
    </row>
    <row r="44" spans="1:14" ht="22.5" thickBot="1" x14ac:dyDescent="0.45">
      <c r="A44" s="9">
        <v>190</v>
      </c>
      <c r="B44" s="62">
        <f>A44*1000000</f>
        <v>190000000</v>
      </c>
      <c r="C44" s="13">
        <v>3.0699000000000001</v>
      </c>
      <c r="D44" s="14">
        <v>23</v>
      </c>
      <c r="E44" s="14">
        <v>3</v>
      </c>
      <c r="F44" s="12">
        <f t="shared" si="4"/>
        <v>0</v>
      </c>
      <c r="G44" s="12">
        <f t="shared" si="5"/>
        <v>0</v>
      </c>
      <c r="H44" s="20">
        <f t="shared" si="6"/>
        <v>7.0000000000000009</v>
      </c>
      <c r="I44" s="10">
        <f>ROUNDDOWN((-1)*(H44/12)*((G44/100)+((D44+E44-1)*(F44/100))-(((F44+G44)/100)*((D44+1)/2))-(E44-1)),4)</f>
        <v>1.1666000000000001</v>
      </c>
      <c r="J44" s="13">
        <v>3.5</v>
      </c>
      <c r="K44" s="13">
        <f t="shared" si="0"/>
        <v>7.7365000000000004</v>
      </c>
      <c r="L44" s="7">
        <f>ROUNDDOWN(1+(K44/100),4)</f>
        <v>1.0772999999999999</v>
      </c>
      <c r="M44" s="10">
        <f t="shared" si="8"/>
        <v>1.07</v>
      </c>
      <c r="N44" s="8">
        <f>ROUNDDOWN(L44*M44,4)</f>
        <v>1.1527000000000001</v>
      </c>
    </row>
    <row r="45" spans="1:14" ht="22.5" thickBot="1" x14ac:dyDescent="0.45">
      <c r="A45" s="9">
        <v>195</v>
      </c>
      <c r="B45" s="62">
        <f>A45*1000000</f>
        <v>195000000</v>
      </c>
      <c r="C45" s="13">
        <v>3.0188000000000001</v>
      </c>
      <c r="D45" s="14">
        <v>23</v>
      </c>
      <c r="E45" s="14">
        <v>3</v>
      </c>
      <c r="F45" s="12">
        <f t="shared" si="4"/>
        <v>0</v>
      </c>
      <c r="G45" s="12">
        <f t="shared" si="5"/>
        <v>0</v>
      </c>
      <c r="H45" s="20">
        <f t="shared" si="6"/>
        <v>7.0000000000000009</v>
      </c>
      <c r="I45" s="10">
        <f t="shared" ref="I45:I46" si="9">ROUNDDOWN((-1)*(H45/12)*((G45/100)+((D45+E45-1)*(F45/100))-(((F45+G45)/100)*((D45+1)/2))-(E45-1)),4)</f>
        <v>1.1666000000000001</v>
      </c>
      <c r="J45" s="13">
        <v>3.5</v>
      </c>
      <c r="K45" s="13">
        <f t="shared" si="0"/>
        <v>7.6854000000000005</v>
      </c>
      <c r="L45" s="7">
        <f t="shared" si="1"/>
        <v>1.0768</v>
      </c>
      <c r="M45" s="10">
        <f t="shared" si="8"/>
        <v>1.07</v>
      </c>
      <c r="N45" s="8">
        <f t="shared" ref="N45:N46" si="10">ROUNDDOWN(L45*M45,4)</f>
        <v>1.1520999999999999</v>
      </c>
    </row>
    <row r="46" spans="1:14" ht="22.5" thickBot="1" x14ac:dyDescent="0.45">
      <c r="A46" s="9">
        <v>200</v>
      </c>
      <c r="B46" s="62">
        <f>A46*1000000</f>
        <v>200000000</v>
      </c>
      <c r="C46" s="13">
        <v>2.9702000000000002</v>
      </c>
      <c r="D46" s="14">
        <v>23</v>
      </c>
      <c r="E46" s="14">
        <v>3</v>
      </c>
      <c r="F46" s="12">
        <f t="shared" si="4"/>
        <v>0</v>
      </c>
      <c r="G46" s="12">
        <f t="shared" si="5"/>
        <v>0</v>
      </c>
      <c r="H46" s="20">
        <f t="shared" si="6"/>
        <v>7.0000000000000009</v>
      </c>
      <c r="I46" s="10">
        <f t="shared" si="9"/>
        <v>1.1666000000000001</v>
      </c>
      <c r="J46" s="13">
        <v>3.5</v>
      </c>
      <c r="K46" s="13">
        <f t="shared" si="0"/>
        <v>7.6368</v>
      </c>
      <c r="L46" s="7">
        <f t="shared" si="1"/>
        <v>1.0763</v>
      </c>
      <c r="M46" s="10">
        <f t="shared" si="8"/>
        <v>1.07</v>
      </c>
      <c r="N46" s="8">
        <f t="shared" si="10"/>
        <v>1.1516</v>
      </c>
    </row>
  </sheetData>
  <mergeCells count="5">
    <mergeCell ref="A4:A5"/>
    <mergeCell ref="C4:K4"/>
    <mergeCell ref="L4:L5"/>
    <mergeCell ref="M4:M5"/>
    <mergeCell ref="N4:N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5001-DF84-4023-96C7-D70CDE21E111}">
  <sheetPr codeName="Sheet6"/>
  <dimension ref="A1:M47"/>
  <sheetViews>
    <sheetView view="pageBreakPreview" zoomScaleNormal="100" zoomScaleSheetLayoutView="100" workbookViewId="0">
      <selection activeCell="E9" sqref="E9"/>
    </sheetView>
  </sheetViews>
  <sheetFormatPr defaultColWidth="8.6640625" defaultRowHeight="18.75" x14ac:dyDescent="0.3"/>
  <cols>
    <col min="1" max="1" width="9.21875" style="25" bestFit="1" customWidth="1"/>
    <col min="2" max="2" width="1.44140625" style="25" customWidth="1"/>
    <col min="3" max="3" width="15.77734375" style="25" customWidth="1"/>
    <col min="4" max="4" width="3.109375" style="25" customWidth="1"/>
    <col min="5" max="5" width="10.88671875" style="25" hidden="1" customWidth="1"/>
    <col min="6" max="6" width="7.77734375" style="25" customWidth="1"/>
    <col min="7" max="8" width="7.109375" style="25" hidden="1" customWidth="1"/>
    <col min="9" max="9" width="6.109375" style="25" bestFit="1" customWidth="1"/>
    <col min="10" max="10" width="6.77734375" style="25" hidden="1" customWidth="1"/>
    <col min="11" max="11" width="20.6640625" style="25" customWidth="1"/>
    <col min="12" max="16384" width="8.6640625" style="25"/>
  </cols>
  <sheetData>
    <row r="1" spans="1:13" x14ac:dyDescent="0.3">
      <c r="A1" s="419" t="s">
        <v>358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3" x14ac:dyDescent="0.3">
      <c r="A2" s="8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L2" s="413">
        <f>SUM(ปร.4!F24:F37)</f>
        <v>354829.70956288162</v>
      </c>
      <c r="M2" s="413"/>
    </row>
    <row r="3" spans="1:13" x14ac:dyDescent="0.3">
      <c r="A3" s="84" t="str">
        <f>"สถานที่ก่อสร้าง : "&amp;ข้อมูล!$F$5&amp;" "&amp;ข้อมูล!$B$5&amp;" "&amp;ข้อมูล!$I$4&amp;" "&amp;ข้อมูล!$F$4&amp;" 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ท่าหลวง ท่าหลวง ลพบุรี</v>
      </c>
    </row>
    <row r="4" spans="1:13" x14ac:dyDescent="0.3">
      <c r="A4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5" spans="1:13" x14ac:dyDescent="0.3">
      <c r="A5" s="25" t="str">
        <f>"จังหวัด : "&amp;ข้อมูล!$B$4</f>
        <v>จังหวัด : ลพบุรี</v>
      </c>
    </row>
    <row r="6" spans="1:13" x14ac:dyDescent="0.3">
      <c r="A6" s="420" t="s">
        <v>21</v>
      </c>
      <c r="B6" s="420"/>
      <c r="C6" s="420"/>
      <c r="D6" s="420"/>
      <c r="E6" s="35"/>
      <c r="F6" s="36" t="s">
        <v>26</v>
      </c>
      <c r="G6" s="36"/>
      <c r="H6" s="36"/>
      <c r="I6" s="420" t="s">
        <v>28</v>
      </c>
      <c r="J6" s="428" t="s">
        <v>44</v>
      </c>
      <c r="K6" s="420" t="s">
        <v>29</v>
      </c>
    </row>
    <row r="7" spans="1:13" x14ac:dyDescent="0.3">
      <c r="A7" s="420"/>
      <c r="B7" s="420"/>
      <c r="C7" s="420"/>
      <c r="D7" s="420"/>
      <c r="E7" s="35"/>
      <c r="F7" s="36" t="s">
        <v>27</v>
      </c>
      <c r="G7" s="36"/>
      <c r="H7" s="36"/>
      <c r="I7" s="420"/>
      <c r="J7" s="428"/>
      <c r="K7" s="420"/>
    </row>
    <row r="8" spans="1:13" x14ac:dyDescent="0.3">
      <c r="A8" s="37"/>
      <c r="B8" s="38" t="s">
        <v>22</v>
      </c>
      <c r="C8" s="38"/>
      <c r="D8" s="74">
        <f>ข้อมูล!B16/100</f>
        <v>0</v>
      </c>
      <c r="E8" s="40"/>
      <c r="F8" s="53" t="s">
        <v>30</v>
      </c>
      <c r="G8" s="41">
        <v>5000000</v>
      </c>
      <c r="H8" s="41">
        <f>F9*1000000</f>
        <v>10000000</v>
      </c>
      <c r="I8" s="60">
        <f>'ตาราง F งานสะพาน'!N7</f>
        <v>1.2799</v>
      </c>
      <c r="J8" s="40">
        <f>'ตาราง F งานสะพาน'!N8</f>
        <v>1.2463</v>
      </c>
      <c r="K8" s="56"/>
    </row>
    <row r="9" spans="1:13" x14ac:dyDescent="0.3">
      <c r="A9" s="42"/>
      <c r="B9" s="40" t="s">
        <v>23</v>
      </c>
      <c r="C9" s="40"/>
      <c r="D9" s="75">
        <f>ข้อมูล!B17/100</f>
        <v>0</v>
      </c>
      <c r="E9" s="40"/>
      <c r="F9" s="54">
        <v>10</v>
      </c>
      <c r="G9" s="41">
        <f>F9*1000000</f>
        <v>10000000</v>
      </c>
      <c r="H9" s="41">
        <f t="shared" ref="H9:H47" si="0">F10*1000000</f>
        <v>15000000</v>
      </c>
      <c r="I9" s="61">
        <f>'ตาราง F งานสะพาน'!N8</f>
        <v>1.2463</v>
      </c>
      <c r="J9" s="40">
        <f>'ตาราง F งานสะพาน'!N9</f>
        <v>1.2391000000000001</v>
      </c>
      <c r="K9" s="57"/>
    </row>
    <row r="10" spans="1:13" x14ac:dyDescent="0.3">
      <c r="A10" s="42"/>
      <c r="B10" s="40" t="s">
        <v>24</v>
      </c>
      <c r="C10" s="40"/>
      <c r="D10" s="75">
        <f>ข้อมูล!E16/100</f>
        <v>7.0000000000000007E-2</v>
      </c>
      <c r="E10" s="40"/>
      <c r="F10" s="54">
        <v>15</v>
      </c>
      <c r="G10" s="41">
        <f t="shared" ref="G10:G47" si="1">F10*1000000</f>
        <v>15000000</v>
      </c>
      <c r="H10" s="41">
        <f t="shared" si="0"/>
        <v>20000000</v>
      </c>
      <c r="I10" s="61">
        <f>'ตาราง F งานสะพาน'!N9</f>
        <v>1.2391000000000001</v>
      </c>
      <c r="J10" s="40">
        <f>'ตาราง F งานสะพาน'!N10</f>
        <v>1.2321</v>
      </c>
      <c r="K10" s="57"/>
    </row>
    <row r="11" spans="1:13" x14ac:dyDescent="0.3">
      <c r="A11" s="44"/>
      <c r="B11" s="45" t="s">
        <v>25</v>
      </c>
      <c r="C11" s="45"/>
      <c r="D11" s="76">
        <f>ข้อมูล!E17/100</f>
        <v>7.0000000000000007E-2</v>
      </c>
      <c r="E11" s="40"/>
      <c r="F11" s="54">
        <v>20</v>
      </c>
      <c r="G11" s="41">
        <f t="shared" si="1"/>
        <v>20000000</v>
      </c>
      <c r="H11" s="41">
        <f t="shared" si="0"/>
        <v>25000000</v>
      </c>
      <c r="I11" s="61">
        <f>'ตาราง F งานสะพาน'!N10</f>
        <v>1.2321</v>
      </c>
      <c r="J11" s="40">
        <f>'ตาราง F งานสะพาน'!N11</f>
        <v>1.2108000000000001</v>
      </c>
      <c r="K11" s="57"/>
    </row>
    <row r="12" spans="1:13" x14ac:dyDescent="0.3">
      <c r="A12" s="421" t="s">
        <v>31</v>
      </c>
      <c r="B12" s="421"/>
      <c r="C12" s="421"/>
      <c r="D12" s="421"/>
      <c r="E12" s="47"/>
      <c r="F12" s="54">
        <v>25</v>
      </c>
      <c r="G12" s="41">
        <f t="shared" si="1"/>
        <v>25000000</v>
      </c>
      <c r="H12" s="41">
        <f t="shared" si="0"/>
        <v>30000000</v>
      </c>
      <c r="I12" s="61">
        <f>'ตาราง F งานสะพาน'!N11</f>
        <v>1.2108000000000001</v>
      </c>
      <c r="J12" s="40">
        <f>'ตาราง F งานสะพาน'!N12</f>
        <v>1.2149000000000001</v>
      </c>
      <c r="K12" s="57"/>
    </row>
    <row r="13" spans="1:13" ht="18" customHeight="1" x14ac:dyDescent="0.3">
      <c r="A13" s="422" t="s">
        <v>32</v>
      </c>
      <c r="B13" s="424" t="s">
        <v>33</v>
      </c>
      <c r="C13" s="48" t="s">
        <v>35</v>
      </c>
      <c r="D13" s="426" t="s">
        <v>34</v>
      </c>
      <c r="E13" s="49"/>
      <c r="F13" s="54">
        <v>30</v>
      </c>
      <c r="G13" s="41">
        <f t="shared" si="1"/>
        <v>30000000</v>
      </c>
      <c r="H13" s="41">
        <f t="shared" si="0"/>
        <v>35000000</v>
      </c>
      <c r="I13" s="61">
        <f>'ตาราง F งานสะพาน'!N12</f>
        <v>1.2149000000000001</v>
      </c>
      <c r="J13" s="40">
        <f>'ตาราง F งานสะพาน'!N13</f>
        <v>1.2096</v>
      </c>
      <c r="K13" s="57"/>
    </row>
    <row r="14" spans="1:13" ht="18" customHeight="1" x14ac:dyDescent="0.3">
      <c r="A14" s="423"/>
      <c r="B14" s="425"/>
      <c r="C14" s="50" t="s">
        <v>36</v>
      </c>
      <c r="D14" s="427"/>
      <c r="E14" s="49"/>
      <c r="F14" s="54">
        <v>35</v>
      </c>
      <c r="G14" s="41">
        <f t="shared" si="1"/>
        <v>35000000</v>
      </c>
      <c r="H14" s="41">
        <f t="shared" si="0"/>
        <v>40000000</v>
      </c>
      <c r="I14" s="61">
        <f>'ตาราง F งานสะพาน'!N13</f>
        <v>1.2096</v>
      </c>
      <c r="J14" s="40">
        <f>'ตาราง F งานสะพาน'!N14</f>
        <v>1.1963999999999999</v>
      </c>
      <c r="K14" s="57"/>
    </row>
    <row r="15" spans="1:13" x14ac:dyDescent="0.3">
      <c r="A15" s="51" t="s">
        <v>37</v>
      </c>
      <c r="B15" s="38" t="s">
        <v>38</v>
      </c>
      <c r="C15" s="38"/>
      <c r="D15" s="39"/>
      <c r="E15" s="52">
        <f>$L$2</f>
        <v>354829.70956288162</v>
      </c>
      <c r="F15" s="54">
        <v>40</v>
      </c>
      <c r="G15" s="41">
        <f t="shared" si="1"/>
        <v>40000000</v>
      </c>
      <c r="H15" s="41">
        <f t="shared" si="0"/>
        <v>45000000</v>
      </c>
      <c r="I15" s="61">
        <f>'ตาราง F งานสะพาน'!N14</f>
        <v>1.1963999999999999</v>
      </c>
      <c r="J15" s="40">
        <f>'ตาราง F งานสะพาน'!N15</f>
        <v>1.1902999999999999</v>
      </c>
      <c r="K15" s="57"/>
    </row>
    <row r="16" spans="1:13" x14ac:dyDescent="0.3">
      <c r="A16" s="42"/>
      <c r="B16" s="40" t="s">
        <v>39</v>
      </c>
      <c r="C16" s="40"/>
      <c r="D16" s="43"/>
      <c r="E16" s="40" t="e">
        <f>VLOOKUP($L$2,$G$8:$H$47,1)</f>
        <v>#N/A</v>
      </c>
      <c r="F16" s="54">
        <v>45</v>
      </c>
      <c r="G16" s="41">
        <f t="shared" si="1"/>
        <v>45000000</v>
      </c>
      <c r="H16" s="41">
        <f t="shared" si="0"/>
        <v>50000000</v>
      </c>
      <c r="I16" s="61">
        <f>'ตาราง F งานสะพาน'!N15</f>
        <v>1.1902999999999999</v>
      </c>
      <c r="J16" s="40">
        <f>'ตาราง F งานสะพาน'!N16</f>
        <v>1.1855</v>
      </c>
      <c r="K16" s="57"/>
    </row>
    <row r="17" spans="1:11" x14ac:dyDescent="0.3">
      <c r="A17" s="42"/>
      <c r="B17" s="40" t="s">
        <v>40</v>
      </c>
      <c r="C17" s="40"/>
      <c r="D17" s="43"/>
      <c r="E17" s="40" t="e">
        <f>VLOOKUP($L$2,$G$8:$H$47,2)</f>
        <v>#N/A</v>
      </c>
      <c r="F17" s="54">
        <v>50</v>
      </c>
      <c r="G17" s="41">
        <f t="shared" si="1"/>
        <v>50000000</v>
      </c>
      <c r="H17" s="41">
        <f t="shared" si="0"/>
        <v>55000000</v>
      </c>
      <c r="I17" s="61">
        <f>'ตาราง F งานสะพาน'!N16</f>
        <v>1.1855</v>
      </c>
      <c r="J17" s="40">
        <f>'ตาราง F งานสะพาน'!N17</f>
        <v>1.1841999999999999</v>
      </c>
      <c r="K17" s="57"/>
    </row>
    <row r="18" spans="1:11" x14ac:dyDescent="0.3">
      <c r="A18" s="42"/>
      <c r="B18" s="40" t="s">
        <v>41</v>
      </c>
      <c r="C18" s="40"/>
      <c r="D18" s="43"/>
      <c r="E18" s="40" t="e">
        <f>VLOOKUP(VLOOKUP($L$2,$G$8:$H$47,1),$G$8:$J$47,3)</f>
        <v>#N/A</v>
      </c>
      <c r="F18" s="54">
        <v>55</v>
      </c>
      <c r="G18" s="41">
        <f t="shared" si="1"/>
        <v>55000000</v>
      </c>
      <c r="H18" s="41">
        <f t="shared" si="0"/>
        <v>60000000</v>
      </c>
      <c r="I18" s="61">
        <f>'ตาราง F งานสะพาน'!N17</f>
        <v>1.1841999999999999</v>
      </c>
      <c r="J18" s="40">
        <f>'ตาราง F งานสะพาน'!N18</f>
        <v>1.1773</v>
      </c>
      <c r="K18" s="57"/>
    </row>
    <row r="19" spans="1:11" x14ac:dyDescent="0.3">
      <c r="A19" s="44"/>
      <c r="B19" s="45" t="s">
        <v>42</v>
      </c>
      <c r="C19" s="45"/>
      <c r="D19" s="46"/>
      <c r="E19" s="40" t="e">
        <f>VLOOKUP(VLOOKUP($L$2,$G$8:$H$47,2),$G$8:$J$47,4)</f>
        <v>#N/A</v>
      </c>
      <c r="F19" s="54">
        <v>60</v>
      </c>
      <c r="G19" s="41">
        <f t="shared" si="1"/>
        <v>60000000</v>
      </c>
      <c r="H19" s="41">
        <f t="shared" si="0"/>
        <v>65000000</v>
      </c>
      <c r="I19" s="61">
        <f>'ตาราง F งานสะพาน'!N18</f>
        <v>1.1773</v>
      </c>
      <c r="J19" s="40">
        <f>'ตาราง F งานสะพาน'!N19</f>
        <v>1.1793</v>
      </c>
      <c r="K19" s="57"/>
    </row>
    <row r="20" spans="1:11" x14ac:dyDescent="0.3">
      <c r="A20" s="51" t="s">
        <v>43</v>
      </c>
      <c r="B20" s="38"/>
      <c r="C20" s="38" t="s">
        <v>45</v>
      </c>
      <c r="D20" s="39"/>
      <c r="E20" s="40"/>
      <c r="F20" s="54">
        <v>65</v>
      </c>
      <c r="G20" s="41">
        <f t="shared" si="1"/>
        <v>65000000</v>
      </c>
      <c r="H20" s="41">
        <f t="shared" si="0"/>
        <v>70000000</v>
      </c>
      <c r="I20" s="61">
        <f>'ตาราง F งานสะพาน'!N19</f>
        <v>1.1793</v>
      </c>
      <c r="J20" s="40">
        <f>'ตาราง F งานสะพาน'!N20</f>
        <v>1.1782999999999999</v>
      </c>
      <c r="K20" s="57"/>
    </row>
    <row r="21" spans="1:11" x14ac:dyDescent="0.3">
      <c r="A21" s="414" t="e">
        <f>$E$18&amp;"-{("&amp;$E$18&amp;" - "&amp;$E$19&amp;") x ("&amp;$E$15&amp;" - "&amp;$E$16&amp;")"</f>
        <v>#N/A</v>
      </c>
      <c r="B21" s="415"/>
      <c r="C21" s="415"/>
      <c r="D21" s="416"/>
      <c r="E21" s="40"/>
      <c r="F21" s="54">
        <v>70</v>
      </c>
      <c r="G21" s="41">
        <f t="shared" si="1"/>
        <v>70000000</v>
      </c>
      <c r="H21" s="41">
        <f t="shared" si="0"/>
        <v>75000000</v>
      </c>
      <c r="I21" s="61">
        <f>'ตาราง F งานสะพาน'!N20</f>
        <v>1.1782999999999999</v>
      </c>
      <c r="J21" s="40">
        <f>'ตาราง F งานสะพาน'!N21</f>
        <v>1.1758999999999999</v>
      </c>
      <c r="K21" s="57"/>
    </row>
    <row r="22" spans="1:11" x14ac:dyDescent="0.3">
      <c r="A22" s="77"/>
      <c r="B22" s="417" t="e">
        <f>"("&amp;$E$17&amp;" - "&amp;$E$16&amp;")"</f>
        <v>#N/A</v>
      </c>
      <c r="C22" s="417"/>
      <c r="D22" s="418"/>
      <c r="E22" s="40"/>
      <c r="F22" s="54">
        <v>75</v>
      </c>
      <c r="G22" s="41">
        <f t="shared" si="1"/>
        <v>75000000</v>
      </c>
      <c r="H22" s="41">
        <f t="shared" si="0"/>
        <v>80000000</v>
      </c>
      <c r="I22" s="61">
        <f>'ตาราง F งานสะพาน'!N21</f>
        <v>1.1758999999999999</v>
      </c>
      <c r="J22" s="40">
        <f>'ตาราง F งานสะพาน'!N22</f>
        <v>1.1734</v>
      </c>
      <c r="K22" s="57"/>
    </row>
    <row r="23" spans="1:11" ht="20.25" x14ac:dyDescent="0.3">
      <c r="A23" s="224" t="s">
        <v>46</v>
      </c>
      <c r="B23" s="47" t="s">
        <v>47</v>
      </c>
      <c r="C23" s="225">
        <f>$E$15</f>
        <v>354829.70956288162</v>
      </c>
      <c r="D23" s="43"/>
      <c r="E23" s="40"/>
      <c r="F23" s="54">
        <v>80</v>
      </c>
      <c r="G23" s="41">
        <f t="shared" si="1"/>
        <v>80000000</v>
      </c>
      <c r="H23" s="41">
        <f t="shared" si="0"/>
        <v>85000000</v>
      </c>
      <c r="I23" s="61">
        <f>'ตาราง F งานสะพาน'!N22</f>
        <v>1.1734</v>
      </c>
      <c r="J23" s="40">
        <f>'ตาราง F งานสะพาน'!N23</f>
        <v>1.1713</v>
      </c>
      <c r="K23" s="57"/>
    </row>
    <row r="24" spans="1:11" ht="22.5" x14ac:dyDescent="0.45">
      <c r="A24" s="224" t="s">
        <v>48</v>
      </c>
      <c r="B24" s="47" t="s">
        <v>47</v>
      </c>
      <c r="C24" s="226">
        <f>IF($C$23&lt;5000000,$I$8,ROUNDDOWN($E$18-((($E$18-$E$19)*($E$15-$E$16))/($E$17-$E$16)),4))</f>
        <v>1.2799</v>
      </c>
      <c r="D24" s="43"/>
      <c r="E24" s="40"/>
      <c r="F24" s="54">
        <v>85</v>
      </c>
      <c r="G24" s="41">
        <f t="shared" si="1"/>
        <v>85000000</v>
      </c>
      <c r="H24" s="41">
        <f t="shared" si="0"/>
        <v>90000000</v>
      </c>
      <c r="I24" s="61">
        <f>'ตาราง F งานสะพาน'!N23</f>
        <v>1.1713</v>
      </c>
      <c r="J24" s="40">
        <f>'ตาราง F งานสะพาน'!N24</f>
        <v>1.1702999999999999</v>
      </c>
      <c r="K24" s="57"/>
    </row>
    <row r="25" spans="1:11" x14ac:dyDescent="0.3">
      <c r="A25" s="42"/>
      <c r="B25" s="40"/>
      <c r="C25" s="40"/>
      <c r="D25" s="43"/>
      <c r="E25" s="40"/>
      <c r="F25" s="54">
        <v>90</v>
      </c>
      <c r="G25" s="41">
        <f t="shared" si="1"/>
        <v>90000000</v>
      </c>
      <c r="H25" s="41">
        <f t="shared" si="0"/>
        <v>95000000</v>
      </c>
      <c r="I25" s="61">
        <f>'ตาราง F งานสะพาน'!N24</f>
        <v>1.1702999999999999</v>
      </c>
      <c r="J25" s="40">
        <f>'ตาราง F งานสะพาน'!N25</f>
        <v>1.1695</v>
      </c>
      <c r="K25" s="57"/>
    </row>
    <row r="26" spans="1:11" x14ac:dyDescent="0.3">
      <c r="A26" s="42"/>
      <c r="B26" s="40"/>
      <c r="C26" s="40"/>
      <c r="D26" s="43"/>
      <c r="E26" s="40"/>
      <c r="F26" s="54">
        <v>95</v>
      </c>
      <c r="G26" s="41">
        <f t="shared" si="1"/>
        <v>95000000</v>
      </c>
      <c r="H26" s="41">
        <f t="shared" si="0"/>
        <v>100000000</v>
      </c>
      <c r="I26" s="61">
        <f>'ตาราง F งานสะพาน'!N25</f>
        <v>1.1695</v>
      </c>
      <c r="J26" s="40">
        <f>'ตาราง F งานสะพาน'!N26</f>
        <v>1.1624000000000001</v>
      </c>
      <c r="K26" s="57"/>
    </row>
    <row r="27" spans="1:11" x14ac:dyDescent="0.3">
      <c r="A27" s="42"/>
      <c r="B27" s="40"/>
      <c r="C27" s="40"/>
      <c r="D27" s="43"/>
      <c r="E27" s="40"/>
      <c r="F27" s="54">
        <v>100</v>
      </c>
      <c r="G27" s="41">
        <f t="shared" si="1"/>
        <v>100000000</v>
      </c>
      <c r="H27" s="41">
        <f t="shared" si="0"/>
        <v>105000000</v>
      </c>
      <c r="I27" s="61">
        <f>'ตาราง F งานสะพาน'!N26</f>
        <v>1.1624000000000001</v>
      </c>
      <c r="J27" s="40">
        <f>'ตาราง F งานสะพาน'!N27</f>
        <v>1.1674</v>
      </c>
      <c r="K27" s="57"/>
    </row>
    <row r="28" spans="1:11" x14ac:dyDescent="0.3">
      <c r="A28" s="42"/>
      <c r="B28" s="40"/>
      <c r="C28" s="40"/>
      <c r="D28" s="43"/>
      <c r="E28" s="40"/>
      <c r="F28" s="54">
        <v>105</v>
      </c>
      <c r="G28" s="41">
        <f t="shared" si="1"/>
        <v>105000000</v>
      </c>
      <c r="H28" s="41">
        <f t="shared" si="0"/>
        <v>110000000</v>
      </c>
      <c r="I28" s="61">
        <f>'ตาราง F งานสะพาน'!N27</f>
        <v>1.1674</v>
      </c>
      <c r="J28" s="40">
        <f>'ตาราง F งานสะพาน'!N28</f>
        <v>1.1662999999999999</v>
      </c>
      <c r="K28" s="57"/>
    </row>
    <row r="29" spans="1:11" x14ac:dyDescent="0.3">
      <c r="A29" s="42"/>
      <c r="B29" s="40"/>
      <c r="C29" s="40"/>
      <c r="D29" s="43"/>
      <c r="E29" s="40"/>
      <c r="F29" s="54">
        <v>110</v>
      </c>
      <c r="G29" s="41">
        <f t="shared" si="1"/>
        <v>110000000</v>
      </c>
      <c r="H29" s="41">
        <f t="shared" si="0"/>
        <v>115000000</v>
      </c>
      <c r="I29" s="61">
        <f>'ตาราง F งานสะพาน'!N28</f>
        <v>1.1662999999999999</v>
      </c>
      <c r="J29" s="40">
        <f>'ตาราง F งานสะพาน'!N29</f>
        <v>1.1648000000000001</v>
      </c>
      <c r="K29" s="57"/>
    </row>
    <row r="30" spans="1:11" x14ac:dyDescent="0.3">
      <c r="A30" s="42"/>
      <c r="B30" s="40"/>
      <c r="C30" s="40"/>
      <c r="D30" s="43"/>
      <c r="E30" s="40"/>
      <c r="F30" s="54">
        <v>115</v>
      </c>
      <c r="G30" s="41">
        <f t="shared" si="1"/>
        <v>115000000</v>
      </c>
      <c r="H30" s="41">
        <f t="shared" si="0"/>
        <v>120000000</v>
      </c>
      <c r="I30" s="61">
        <f>'ตาราง F งานสะพาน'!N29</f>
        <v>1.1648000000000001</v>
      </c>
      <c r="J30" s="40">
        <f>'ตาราง F งานสะพาน'!N30</f>
        <v>1.1634</v>
      </c>
      <c r="K30" s="57"/>
    </row>
    <row r="31" spans="1:11" x14ac:dyDescent="0.3">
      <c r="A31" s="42"/>
      <c r="B31" s="40"/>
      <c r="C31" s="40"/>
      <c r="D31" s="43"/>
      <c r="E31" s="40"/>
      <c r="F31" s="54">
        <v>120</v>
      </c>
      <c r="G31" s="41">
        <f t="shared" si="1"/>
        <v>120000000</v>
      </c>
      <c r="H31" s="41">
        <f t="shared" si="0"/>
        <v>125000000</v>
      </c>
      <c r="I31" s="61">
        <f>'ตาราง F งานสะพาน'!N30</f>
        <v>1.1634</v>
      </c>
      <c r="J31" s="40">
        <f>'ตาราง F งานสะพาน'!N31</f>
        <v>1.1627000000000001</v>
      </c>
      <c r="K31" s="57"/>
    </row>
    <row r="32" spans="1:11" x14ac:dyDescent="0.3">
      <c r="A32" s="42"/>
      <c r="B32" s="40"/>
      <c r="C32" s="40"/>
      <c r="D32" s="43"/>
      <c r="E32" s="40"/>
      <c r="F32" s="54">
        <v>125</v>
      </c>
      <c r="G32" s="41">
        <f t="shared" si="1"/>
        <v>125000000</v>
      </c>
      <c r="H32" s="41">
        <f t="shared" si="0"/>
        <v>130000000</v>
      </c>
      <c r="I32" s="61">
        <f>'ตาราง F งานสะพาน'!N31</f>
        <v>1.1627000000000001</v>
      </c>
      <c r="J32" s="40">
        <f>'ตาราง F งานสะพาน'!N32</f>
        <v>1.1625000000000001</v>
      </c>
      <c r="K32" s="57"/>
    </row>
    <row r="33" spans="1:11" x14ac:dyDescent="0.3">
      <c r="A33" s="42"/>
      <c r="B33" s="40"/>
      <c r="C33" s="40"/>
      <c r="D33" s="43"/>
      <c r="E33" s="40"/>
      <c r="F33" s="54">
        <v>130</v>
      </c>
      <c r="G33" s="41">
        <f t="shared" si="1"/>
        <v>130000000</v>
      </c>
      <c r="H33" s="41">
        <f t="shared" si="0"/>
        <v>135000000</v>
      </c>
      <c r="I33" s="61">
        <f>'ตาราง F งานสะพาน'!N32</f>
        <v>1.1625000000000001</v>
      </c>
      <c r="J33" s="40">
        <f>'ตาราง F งานสะพาน'!N33</f>
        <v>1.1613</v>
      </c>
      <c r="K33" s="57"/>
    </row>
    <row r="34" spans="1:11" x14ac:dyDescent="0.3">
      <c r="A34" s="42"/>
      <c r="B34" s="40"/>
      <c r="C34" s="40"/>
      <c r="D34" s="43"/>
      <c r="E34" s="40"/>
      <c r="F34" s="54">
        <v>135</v>
      </c>
      <c r="G34" s="41">
        <f t="shared" si="1"/>
        <v>135000000</v>
      </c>
      <c r="H34" s="41">
        <f t="shared" si="0"/>
        <v>140000000</v>
      </c>
      <c r="I34" s="61">
        <f>'ตาราง F งานสะพาน'!N33</f>
        <v>1.1613</v>
      </c>
      <c r="J34" s="40">
        <f>'ตาราง F งานสะพาน'!N34</f>
        <v>1.1603000000000001</v>
      </c>
      <c r="K34" s="57"/>
    </row>
    <row r="35" spans="1:11" x14ac:dyDescent="0.3">
      <c r="A35" s="42"/>
      <c r="B35" s="40"/>
      <c r="C35" s="40"/>
      <c r="D35" s="43"/>
      <c r="E35" s="40"/>
      <c r="F35" s="54">
        <v>140</v>
      </c>
      <c r="G35" s="41">
        <f t="shared" si="1"/>
        <v>140000000</v>
      </c>
      <c r="H35" s="41">
        <f t="shared" si="0"/>
        <v>145000000</v>
      </c>
      <c r="I35" s="61">
        <f>'ตาราง F งานสะพาน'!N34</f>
        <v>1.1603000000000001</v>
      </c>
      <c r="J35" s="40">
        <f>'ตาราง F งานสะพาน'!N35</f>
        <v>1.1593</v>
      </c>
      <c r="K35" s="57"/>
    </row>
    <row r="36" spans="1:11" x14ac:dyDescent="0.3">
      <c r="A36" s="42"/>
      <c r="B36" s="40"/>
      <c r="C36" s="40"/>
      <c r="D36" s="43"/>
      <c r="E36" s="40"/>
      <c r="F36" s="54">
        <v>145</v>
      </c>
      <c r="G36" s="41">
        <f t="shared" si="1"/>
        <v>145000000</v>
      </c>
      <c r="H36" s="41">
        <f t="shared" si="0"/>
        <v>150000000</v>
      </c>
      <c r="I36" s="61">
        <f>'ตาราง F งานสะพาน'!N35</f>
        <v>1.1593</v>
      </c>
      <c r="J36" s="40">
        <f>'ตาราง F งานสะพาน'!N36</f>
        <v>1.1583000000000001</v>
      </c>
      <c r="K36" s="57"/>
    </row>
    <row r="37" spans="1:11" x14ac:dyDescent="0.3">
      <c r="A37" s="42"/>
      <c r="B37" s="40"/>
      <c r="C37" s="40"/>
      <c r="D37" s="43"/>
      <c r="E37" s="40"/>
      <c r="F37" s="54">
        <v>150</v>
      </c>
      <c r="G37" s="41">
        <f t="shared" si="1"/>
        <v>150000000</v>
      </c>
      <c r="H37" s="41">
        <f t="shared" si="0"/>
        <v>155000000</v>
      </c>
      <c r="I37" s="61">
        <f>'ตาราง F งานสะพาน'!N36</f>
        <v>1.1583000000000001</v>
      </c>
      <c r="J37" s="40">
        <f>'ตาราง F งานสะพาน'!N37</f>
        <v>1.1573</v>
      </c>
      <c r="K37" s="57"/>
    </row>
    <row r="38" spans="1:11" x14ac:dyDescent="0.3">
      <c r="A38" s="42"/>
      <c r="B38" s="40"/>
      <c r="C38" s="40"/>
      <c r="D38" s="43"/>
      <c r="E38" s="40"/>
      <c r="F38" s="54">
        <v>155</v>
      </c>
      <c r="G38" s="41">
        <f t="shared" si="1"/>
        <v>155000000</v>
      </c>
      <c r="H38" s="41">
        <f t="shared" si="0"/>
        <v>160000000</v>
      </c>
      <c r="I38" s="61">
        <f>'ตาราง F งานสะพาน'!N37</f>
        <v>1.1573</v>
      </c>
      <c r="J38" s="40">
        <f>'ตาราง F งานสะพาน'!N38</f>
        <v>1.1567000000000001</v>
      </c>
      <c r="K38" s="57"/>
    </row>
    <row r="39" spans="1:11" x14ac:dyDescent="0.3">
      <c r="A39" s="42"/>
      <c r="B39" s="40"/>
      <c r="C39" s="40"/>
      <c r="D39" s="43"/>
      <c r="E39" s="40"/>
      <c r="F39" s="54">
        <v>160</v>
      </c>
      <c r="G39" s="41">
        <f t="shared" si="1"/>
        <v>160000000</v>
      </c>
      <c r="H39" s="41">
        <f t="shared" si="0"/>
        <v>165000000</v>
      </c>
      <c r="I39" s="61">
        <f>'ตาราง F งานสะพาน'!N38</f>
        <v>1.1567000000000001</v>
      </c>
      <c r="J39" s="40">
        <f>'ตาราง F งานสะพาน'!N39</f>
        <v>1.1558999999999999</v>
      </c>
      <c r="K39" s="57"/>
    </row>
    <row r="40" spans="1:11" x14ac:dyDescent="0.3">
      <c r="A40" s="42"/>
      <c r="B40" s="40"/>
      <c r="C40" s="40"/>
      <c r="D40" s="43"/>
      <c r="E40" s="40"/>
      <c r="F40" s="54">
        <v>165</v>
      </c>
      <c r="G40" s="41">
        <f t="shared" si="1"/>
        <v>165000000</v>
      </c>
      <c r="H40" s="41">
        <f t="shared" si="0"/>
        <v>170000000</v>
      </c>
      <c r="I40" s="61">
        <f>'ตาราง F งานสะพาน'!N39</f>
        <v>1.1558999999999999</v>
      </c>
      <c r="J40" s="40">
        <f>'ตาราง F งานสะพาน'!N40</f>
        <v>1.1552</v>
      </c>
      <c r="K40" s="57"/>
    </row>
    <row r="41" spans="1:11" x14ac:dyDescent="0.3">
      <c r="A41" s="42"/>
      <c r="B41" s="40"/>
      <c r="C41" s="40"/>
      <c r="D41" s="43"/>
      <c r="E41" s="40"/>
      <c r="F41" s="54">
        <v>170</v>
      </c>
      <c r="G41" s="41">
        <f t="shared" si="1"/>
        <v>170000000</v>
      </c>
      <c r="H41" s="41">
        <f t="shared" si="0"/>
        <v>175000000</v>
      </c>
      <c r="I41" s="61">
        <f>'ตาราง F งานสะพาน'!N40</f>
        <v>1.1552</v>
      </c>
      <c r="J41" s="40">
        <f>'ตาราง F งานสะพาน'!N41</f>
        <v>1.1545000000000001</v>
      </c>
      <c r="K41" s="57"/>
    </row>
    <row r="42" spans="1:11" x14ac:dyDescent="0.3">
      <c r="A42" s="42"/>
      <c r="B42" s="40"/>
      <c r="C42" s="40"/>
      <c r="D42" s="43"/>
      <c r="E42" s="40"/>
      <c r="F42" s="54">
        <v>175</v>
      </c>
      <c r="G42" s="41">
        <f t="shared" si="1"/>
        <v>175000000</v>
      </c>
      <c r="H42" s="41">
        <f t="shared" si="0"/>
        <v>180000000</v>
      </c>
      <c r="I42" s="61">
        <f>'ตาราง F งานสะพาน'!N41</f>
        <v>1.1545000000000001</v>
      </c>
      <c r="J42" s="40">
        <f>'ตาราง F งานสะพาน'!N42</f>
        <v>1.1537999999999999</v>
      </c>
      <c r="K42" s="57"/>
    </row>
    <row r="43" spans="1:11" x14ac:dyDescent="0.3">
      <c r="A43" s="42"/>
      <c r="B43" s="40"/>
      <c r="C43" s="40"/>
      <c r="D43" s="43"/>
      <c r="E43" s="40"/>
      <c r="F43" s="54">
        <v>180</v>
      </c>
      <c r="G43" s="41">
        <f t="shared" si="1"/>
        <v>180000000</v>
      </c>
      <c r="H43" s="41">
        <f t="shared" si="0"/>
        <v>185000000</v>
      </c>
      <c r="I43" s="61">
        <f>'ตาราง F งานสะพาน'!N42</f>
        <v>1.1537999999999999</v>
      </c>
      <c r="J43" s="40">
        <f>'ตาราง F งานสะพาน'!N43</f>
        <v>1.1533</v>
      </c>
      <c r="K43" s="57"/>
    </row>
    <row r="44" spans="1:11" x14ac:dyDescent="0.3">
      <c r="A44" s="42"/>
      <c r="B44" s="40"/>
      <c r="C44" s="40"/>
      <c r="D44" s="43"/>
      <c r="E44" s="40"/>
      <c r="F44" s="54">
        <v>185</v>
      </c>
      <c r="G44" s="41">
        <f t="shared" si="1"/>
        <v>185000000</v>
      </c>
      <c r="H44" s="41">
        <f t="shared" si="0"/>
        <v>190000000</v>
      </c>
      <c r="I44" s="61">
        <f>'ตาราง F งานสะพาน'!N43</f>
        <v>1.1533</v>
      </c>
      <c r="J44" s="57">
        <f>'ตาราง F งานสะพาน'!O43</f>
        <v>0</v>
      </c>
      <c r="K44" s="57"/>
    </row>
    <row r="45" spans="1:11" x14ac:dyDescent="0.3">
      <c r="A45" s="42"/>
      <c r="B45" s="40"/>
      <c r="C45" s="40"/>
      <c r="D45" s="43"/>
      <c r="E45" s="40"/>
      <c r="F45" s="54">
        <v>190</v>
      </c>
      <c r="G45" s="41">
        <f t="shared" si="1"/>
        <v>190000000</v>
      </c>
      <c r="H45" s="41">
        <f t="shared" si="0"/>
        <v>195000000</v>
      </c>
      <c r="I45" s="61">
        <f>'ตาราง F งานสะพาน'!N44</f>
        <v>1.1527000000000001</v>
      </c>
      <c r="J45" s="40" t="e">
        <f>'ตาราง F งานสะพาน'!#REF!</f>
        <v>#REF!</v>
      </c>
      <c r="K45" s="57"/>
    </row>
    <row r="46" spans="1:11" x14ac:dyDescent="0.3">
      <c r="A46" s="42"/>
      <c r="B46" s="40"/>
      <c r="C46" s="40"/>
      <c r="D46" s="43"/>
      <c r="E46" s="40"/>
      <c r="F46" s="54">
        <v>195</v>
      </c>
      <c r="G46" s="41">
        <f t="shared" si="1"/>
        <v>195000000</v>
      </c>
      <c r="H46" s="41">
        <f t="shared" si="0"/>
        <v>200000000</v>
      </c>
      <c r="I46" s="61">
        <f>'ตาราง F งานสะพาน'!N45</f>
        <v>1.1520999999999999</v>
      </c>
      <c r="J46" s="40">
        <f>'ตาราง F งานสะพาน'!N44</f>
        <v>1.1527000000000001</v>
      </c>
      <c r="K46" s="57"/>
    </row>
    <row r="47" spans="1:11" x14ac:dyDescent="0.3">
      <c r="A47" s="44"/>
      <c r="B47" s="45"/>
      <c r="C47" s="45"/>
      <c r="D47" s="46"/>
      <c r="E47" s="40"/>
      <c r="F47" s="55">
        <v>200</v>
      </c>
      <c r="G47" s="50">
        <f t="shared" si="1"/>
        <v>200000000</v>
      </c>
      <c r="H47" s="50">
        <f t="shared" si="0"/>
        <v>0</v>
      </c>
      <c r="I47" s="223">
        <f>'ตาราง F งานสะพาน'!N46</f>
        <v>1.1516</v>
      </c>
      <c r="J47" s="40">
        <f>'ตาราง F งานสะพาน'!N45</f>
        <v>1.1520999999999999</v>
      </c>
      <c r="K47" s="58"/>
    </row>
  </sheetData>
  <mergeCells count="12">
    <mergeCell ref="B22:D22"/>
    <mergeCell ref="A1:K1"/>
    <mergeCell ref="L2:M2"/>
    <mergeCell ref="A6:D7"/>
    <mergeCell ref="I6:I7"/>
    <mergeCell ref="J6:J7"/>
    <mergeCell ref="K6:K7"/>
    <mergeCell ref="A12:D12"/>
    <mergeCell ref="A13:A14"/>
    <mergeCell ref="B13:B14"/>
    <mergeCell ref="D13:D14"/>
    <mergeCell ref="A21:D21"/>
  </mergeCells>
  <pageMargins left="0.98425196850393704" right="0.78740157480314965" top="0.78740157480314965" bottom="0" header="0.39370078740157483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6C16-D40F-4C9E-ADDF-3D5C110B4523}">
  <sheetPr codeName="Sheet10"/>
  <dimension ref="A1:M30"/>
  <sheetViews>
    <sheetView view="pageBreakPreview" topLeftCell="A16" zoomScaleNormal="100" zoomScaleSheetLayoutView="100" workbookViewId="0">
      <selection activeCell="E9" sqref="E9"/>
    </sheetView>
  </sheetViews>
  <sheetFormatPr defaultColWidth="8.6640625" defaultRowHeight="18.75" x14ac:dyDescent="0.3"/>
  <cols>
    <col min="1" max="1" width="9.21875" style="25" bestFit="1" customWidth="1"/>
    <col min="2" max="2" width="1.44140625" style="25" customWidth="1"/>
    <col min="3" max="3" width="15.77734375" style="25" customWidth="1"/>
    <col min="4" max="4" width="3.109375" style="25" customWidth="1"/>
    <col min="5" max="5" width="10.88671875" style="25" hidden="1" customWidth="1"/>
    <col min="6" max="6" width="7.77734375" style="25" customWidth="1"/>
    <col min="7" max="8" width="7.109375" style="25" hidden="1" customWidth="1"/>
    <col min="9" max="9" width="6.109375" style="25" bestFit="1" customWidth="1"/>
    <col min="10" max="10" width="6.77734375" style="25" hidden="1" customWidth="1"/>
    <col min="11" max="11" width="20.6640625" style="25" customWidth="1"/>
    <col min="12" max="16384" width="8.6640625" style="25"/>
  </cols>
  <sheetData>
    <row r="1" spans="1:13" x14ac:dyDescent="0.3">
      <c r="A1" s="419" t="s">
        <v>358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3" x14ac:dyDescent="0.3">
      <c r="A2" s="8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L2" s="413" t="e">
        <f>ปร.4!#REF!</f>
        <v>#REF!</v>
      </c>
      <c r="M2" s="413"/>
    </row>
    <row r="3" spans="1:13" x14ac:dyDescent="0.3">
      <c r="A3" s="84" t="str">
        <f>"สถานที่ก่อสร้าง : "&amp;ข้อมูล!$F$5&amp;" "&amp;ข้อมูล!$B$5&amp;" "&amp;ข้อมูล!$I$4&amp;" "&amp;ข้อมูล!$F$4&amp;" 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ท่าหลวง ท่าหลวง ลพบุรี</v>
      </c>
    </row>
    <row r="4" spans="1:13" x14ac:dyDescent="0.3">
      <c r="A4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5" spans="1:13" x14ac:dyDescent="0.3">
      <c r="A5" s="25" t="str">
        <f>"จังหวัด : "&amp;ข้อมูล!$B$4</f>
        <v>จังหวัด : ลพบุรี</v>
      </c>
    </row>
    <row r="6" spans="1:13" x14ac:dyDescent="0.3">
      <c r="A6" s="420" t="s">
        <v>21</v>
      </c>
      <c r="B6" s="420"/>
      <c r="C6" s="420"/>
      <c r="D6" s="420"/>
      <c r="E6" s="35"/>
      <c r="F6" s="36" t="s">
        <v>26</v>
      </c>
      <c r="G6" s="36"/>
      <c r="H6" s="36"/>
      <c r="I6" s="420" t="s">
        <v>28</v>
      </c>
      <c r="J6" s="428" t="s">
        <v>44</v>
      </c>
      <c r="K6" s="420" t="s">
        <v>29</v>
      </c>
    </row>
    <row r="7" spans="1:13" x14ac:dyDescent="0.3">
      <c r="A7" s="420"/>
      <c r="B7" s="420"/>
      <c r="C7" s="420"/>
      <c r="D7" s="420"/>
      <c r="E7" s="35"/>
      <c r="F7" s="36" t="s">
        <v>27</v>
      </c>
      <c r="G7" s="36"/>
      <c r="H7" s="36"/>
      <c r="I7" s="420"/>
      <c r="J7" s="428"/>
      <c r="K7" s="420"/>
    </row>
    <row r="8" spans="1:13" x14ac:dyDescent="0.3">
      <c r="A8" s="37"/>
      <c r="B8" s="38" t="s">
        <v>22</v>
      </c>
      <c r="C8" s="38"/>
      <c r="D8" s="74">
        <f>ข้อมูล!B16/100</f>
        <v>0</v>
      </c>
      <c r="E8" s="40"/>
      <c r="F8" s="53" t="s">
        <v>30</v>
      </c>
      <c r="G8" s="41">
        <v>500000</v>
      </c>
      <c r="H8" s="41">
        <f>F9*1000000</f>
        <v>1000000</v>
      </c>
      <c r="I8" s="60">
        <f>'ตาราง F งานทาง'!N7</f>
        <v>1.3090999999999999</v>
      </c>
      <c r="J8" s="40">
        <f>'ตาราง F งานทาง'!N8</f>
        <v>1.3067</v>
      </c>
      <c r="K8" s="56"/>
    </row>
    <row r="9" spans="1:13" x14ac:dyDescent="0.3">
      <c r="A9" s="42"/>
      <c r="B9" s="40" t="s">
        <v>23</v>
      </c>
      <c r="C9" s="40"/>
      <c r="D9" s="75">
        <f>ข้อมูล!B17/100</f>
        <v>0</v>
      </c>
      <c r="E9" s="40"/>
      <c r="F9" s="54">
        <v>1</v>
      </c>
      <c r="G9" s="41">
        <f>F9*1000000</f>
        <v>1000000</v>
      </c>
      <c r="H9" s="41">
        <f t="shared" ref="H9:H29" si="0">F10*1000000</f>
        <v>2000000</v>
      </c>
      <c r="I9" s="61">
        <f>'ตาราง F งานทาง'!N8</f>
        <v>1.3067</v>
      </c>
      <c r="J9" s="40">
        <f>'ตาราง F งานทาง'!N9</f>
        <v>1.3050999999999999</v>
      </c>
      <c r="K9" s="57"/>
    </row>
    <row r="10" spans="1:13" x14ac:dyDescent="0.3">
      <c r="A10" s="42"/>
      <c r="B10" s="40" t="s">
        <v>24</v>
      </c>
      <c r="C10" s="40"/>
      <c r="D10" s="75">
        <f>ข้อมูล!E16/100</f>
        <v>7.0000000000000007E-2</v>
      </c>
      <c r="E10" s="40"/>
      <c r="F10" s="54">
        <v>2</v>
      </c>
      <c r="G10" s="41">
        <f t="shared" ref="G10:G30" si="1">F10*1000000</f>
        <v>2000000</v>
      </c>
      <c r="H10" s="41">
        <f t="shared" si="0"/>
        <v>5000000</v>
      </c>
      <c r="I10" s="61">
        <f>'ตาราง F งานทาง'!N9</f>
        <v>1.3050999999999999</v>
      </c>
      <c r="J10" s="40">
        <f>'ตาราง F งานทาง'!N10</f>
        <v>1.302</v>
      </c>
      <c r="K10" s="57"/>
    </row>
    <row r="11" spans="1:13" x14ac:dyDescent="0.3">
      <c r="A11" s="44"/>
      <c r="B11" s="45" t="s">
        <v>25</v>
      </c>
      <c r="C11" s="45"/>
      <c r="D11" s="76">
        <f>ข้อมูล!E17/100</f>
        <v>7.0000000000000007E-2</v>
      </c>
      <c r="E11" s="40"/>
      <c r="F11" s="54">
        <v>5</v>
      </c>
      <c r="G11" s="41">
        <f t="shared" si="1"/>
        <v>5000000</v>
      </c>
      <c r="H11" s="41">
        <f t="shared" si="0"/>
        <v>10000000</v>
      </c>
      <c r="I11" s="61">
        <f>'ตาราง F งานทาง'!N10</f>
        <v>1.302</v>
      </c>
      <c r="J11" s="40">
        <f>'ตาราง F งานทาง'!N11</f>
        <v>1.296</v>
      </c>
      <c r="K11" s="57"/>
    </row>
    <row r="12" spans="1:13" x14ac:dyDescent="0.3">
      <c r="A12" s="421" t="s">
        <v>31</v>
      </c>
      <c r="B12" s="421"/>
      <c r="C12" s="421"/>
      <c r="D12" s="421"/>
      <c r="E12" s="47"/>
      <c r="F12" s="54">
        <v>10</v>
      </c>
      <c r="G12" s="41">
        <f t="shared" si="1"/>
        <v>10000000</v>
      </c>
      <c r="H12" s="41">
        <f t="shared" si="0"/>
        <v>15000000</v>
      </c>
      <c r="I12" s="61">
        <f>'ตาราง F งานทาง'!N11</f>
        <v>1.296</v>
      </c>
      <c r="J12" s="40">
        <f>'ตาราง F งานทาง'!N12</f>
        <v>1.2611000000000001</v>
      </c>
      <c r="K12" s="57"/>
    </row>
    <row r="13" spans="1:13" ht="18" customHeight="1" x14ac:dyDescent="0.3">
      <c r="A13" s="422" t="s">
        <v>32</v>
      </c>
      <c r="B13" s="424" t="s">
        <v>33</v>
      </c>
      <c r="C13" s="48" t="s">
        <v>35</v>
      </c>
      <c r="D13" s="426" t="s">
        <v>34</v>
      </c>
      <c r="E13" s="49"/>
      <c r="F13" s="54">
        <v>15</v>
      </c>
      <c r="G13" s="41">
        <f t="shared" si="1"/>
        <v>15000000</v>
      </c>
      <c r="H13" s="41">
        <f t="shared" si="0"/>
        <v>20000000</v>
      </c>
      <c r="I13" s="61">
        <f>'ตาราง F งานทาง'!N12</f>
        <v>1.2611000000000001</v>
      </c>
      <c r="J13" s="40">
        <f>'ตาราง F งานทาง'!N13</f>
        <v>1.2535000000000001</v>
      </c>
      <c r="K13" s="57"/>
    </row>
    <row r="14" spans="1:13" ht="18" customHeight="1" x14ac:dyDescent="0.3">
      <c r="A14" s="423"/>
      <c r="B14" s="425"/>
      <c r="C14" s="50" t="s">
        <v>36</v>
      </c>
      <c r="D14" s="427"/>
      <c r="E14" s="49"/>
      <c r="F14" s="54">
        <v>20</v>
      </c>
      <c r="G14" s="41">
        <f t="shared" si="1"/>
        <v>20000000</v>
      </c>
      <c r="H14" s="41">
        <f t="shared" si="0"/>
        <v>25000000</v>
      </c>
      <c r="I14" s="61">
        <f>'ตาราง F งานทาง'!N13</f>
        <v>1.2535000000000001</v>
      </c>
      <c r="J14" s="40">
        <f>'ตาราง F งานทาง'!N14</f>
        <v>1.2264999999999999</v>
      </c>
      <c r="K14" s="57"/>
    </row>
    <row r="15" spans="1:13" x14ac:dyDescent="0.3">
      <c r="A15" s="51" t="s">
        <v>37</v>
      </c>
      <c r="B15" s="38" t="s">
        <v>38</v>
      </c>
      <c r="C15" s="38"/>
      <c r="D15" s="39"/>
      <c r="E15" s="52" t="e">
        <f>$L$2</f>
        <v>#REF!</v>
      </c>
      <c r="F15" s="54">
        <v>25</v>
      </c>
      <c r="G15" s="41">
        <f t="shared" si="1"/>
        <v>25000000</v>
      </c>
      <c r="H15" s="41">
        <f t="shared" si="0"/>
        <v>30000000</v>
      </c>
      <c r="I15" s="61">
        <f>'ตาราง F งานทาง'!N14</f>
        <v>1.2264999999999999</v>
      </c>
      <c r="J15" s="40">
        <f>'ตาราง F งานทาง'!N15</f>
        <v>1.2181</v>
      </c>
      <c r="K15" s="57"/>
    </row>
    <row r="16" spans="1:13" x14ac:dyDescent="0.3">
      <c r="A16" s="42"/>
      <c r="B16" s="40" t="s">
        <v>39</v>
      </c>
      <c r="C16" s="40"/>
      <c r="D16" s="43"/>
      <c r="E16" s="40" t="e">
        <f>VLOOKUP($L$2,$G$8:$H$30,1)</f>
        <v>#REF!</v>
      </c>
      <c r="F16" s="54">
        <v>30</v>
      </c>
      <c r="G16" s="41">
        <f t="shared" si="1"/>
        <v>30000000</v>
      </c>
      <c r="H16" s="41">
        <f t="shared" si="0"/>
        <v>40000000</v>
      </c>
      <c r="I16" s="61">
        <f>'ตาราง F งานทาง'!N15</f>
        <v>1.2181</v>
      </c>
      <c r="J16" s="40">
        <f>'ตาราง F งานทาง'!N16</f>
        <v>1.2177</v>
      </c>
      <c r="K16" s="57"/>
    </row>
    <row r="17" spans="1:11" x14ac:dyDescent="0.3">
      <c r="A17" s="42"/>
      <c r="B17" s="40" t="s">
        <v>40</v>
      </c>
      <c r="C17" s="40"/>
      <c r="D17" s="43"/>
      <c r="E17" s="40" t="e">
        <f>VLOOKUP($L$2,$G$8:$H$30,2)</f>
        <v>#REF!</v>
      </c>
      <c r="F17" s="54">
        <v>40</v>
      </c>
      <c r="G17" s="41">
        <f t="shared" si="1"/>
        <v>40000000</v>
      </c>
      <c r="H17" s="41">
        <f t="shared" si="0"/>
        <v>50000000</v>
      </c>
      <c r="I17" s="61">
        <f>'ตาราง F งานทาง'!N16</f>
        <v>1.2177</v>
      </c>
      <c r="J17" s="40">
        <f>'ตาราง F งานทาง'!N17</f>
        <v>1.2176</v>
      </c>
      <c r="K17" s="57"/>
    </row>
    <row r="18" spans="1:11" x14ac:dyDescent="0.3">
      <c r="A18" s="42"/>
      <c r="B18" s="40" t="s">
        <v>41</v>
      </c>
      <c r="C18" s="40"/>
      <c r="D18" s="43"/>
      <c r="E18" s="40" t="e">
        <f>VLOOKUP(VLOOKUP($L$2,$G$8:$H$30,1),$G$8:$J$30,3)</f>
        <v>#REF!</v>
      </c>
      <c r="F18" s="54">
        <v>50</v>
      </c>
      <c r="G18" s="41">
        <f t="shared" si="1"/>
        <v>50000000</v>
      </c>
      <c r="H18" s="41">
        <f t="shared" si="0"/>
        <v>60000000</v>
      </c>
      <c r="I18" s="61">
        <f>'ตาราง F งานทาง'!N17</f>
        <v>1.2176</v>
      </c>
      <c r="J18" s="40">
        <f>'ตาราง F งานทาง'!N18</f>
        <v>1.2078</v>
      </c>
      <c r="K18" s="57"/>
    </row>
    <row r="19" spans="1:11" x14ac:dyDescent="0.3">
      <c r="A19" s="44"/>
      <c r="B19" s="45" t="s">
        <v>42</v>
      </c>
      <c r="C19" s="45"/>
      <c r="D19" s="46"/>
      <c r="E19" s="40" t="e">
        <f>VLOOKUP(VLOOKUP($L$2,$G$8:$H$30,2),$G$8:$J$30,4)</f>
        <v>#REF!</v>
      </c>
      <c r="F19" s="54">
        <v>60</v>
      </c>
      <c r="G19" s="41">
        <f t="shared" si="1"/>
        <v>60000000</v>
      </c>
      <c r="H19" s="41">
        <f t="shared" si="0"/>
        <v>70000000</v>
      </c>
      <c r="I19" s="61">
        <f>'ตาราง F งานทาง'!N18</f>
        <v>1.2078</v>
      </c>
      <c r="J19" s="40">
        <f>'ตาราง F งานทาง'!N19</f>
        <v>1.2067000000000001</v>
      </c>
      <c r="K19" s="57"/>
    </row>
    <row r="20" spans="1:11" x14ac:dyDescent="0.3">
      <c r="A20" s="51" t="s">
        <v>43</v>
      </c>
      <c r="B20" s="38"/>
      <c r="C20" s="38" t="s">
        <v>45</v>
      </c>
      <c r="D20" s="39"/>
      <c r="E20" s="40"/>
      <c r="F20" s="54">
        <v>70</v>
      </c>
      <c r="G20" s="41">
        <f t="shared" si="1"/>
        <v>70000000</v>
      </c>
      <c r="H20" s="41">
        <f t="shared" si="0"/>
        <v>80000000</v>
      </c>
      <c r="I20" s="61">
        <f>'ตาราง F งานทาง'!N19</f>
        <v>1.2067000000000001</v>
      </c>
      <c r="J20" s="40">
        <f>'ตาราง F งานทาง'!N20</f>
        <v>1.2067000000000001</v>
      </c>
      <c r="K20" s="57"/>
    </row>
    <row r="21" spans="1:11" x14ac:dyDescent="0.3">
      <c r="A21" s="414" t="e">
        <f>$E$18&amp;"-{("&amp;$E$18&amp;" - "&amp;$E$19&amp;") x ("&amp;$E$15&amp;" - "&amp;$E$16&amp;")"</f>
        <v>#REF!</v>
      </c>
      <c r="B21" s="415"/>
      <c r="C21" s="415"/>
      <c r="D21" s="416"/>
      <c r="E21" s="40"/>
      <c r="F21" s="54">
        <v>80</v>
      </c>
      <c r="G21" s="41">
        <f t="shared" si="1"/>
        <v>80000000</v>
      </c>
      <c r="H21" s="41">
        <f t="shared" si="0"/>
        <v>90000000</v>
      </c>
      <c r="I21" s="61">
        <f>'ตาราง F งานทาง'!N20</f>
        <v>1.2067000000000001</v>
      </c>
      <c r="J21" s="40">
        <f>'ตาราง F งานทาง'!N21</f>
        <v>1.2065999999999999</v>
      </c>
      <c r="K21" s="57"/>
    </row>
    <row r="22" spans="1:11" x14ac:dyDescent="0.3">
      <c r="A22" s="77"/>
      <c r="B22" s="417" t="e">
        <f>"("&amp;$E$17&amp;" - "&amp;$E$16&amp;")"</f>
        <v>#REF!</v>
      </c>
      <c r="C22" s="417"/>
      <c r="D22" s="418"/>
      <c r="E22" s="40"/>
      <c r="F22" s="54">
        <v>90</v>
      </c>
      <c r="G22" s="41">
        <f t="shared" si="1"/>
        <v>90000000</v>
      </c>
      <c r="H22" s="41">
        <f t="shared" si="0"/>
        <v>100000000</v>
      </c>
      <c r="I22" s="61">
        <f>'ตาราง F งานทาง'!N21</f>
        <v>1.2065999999999999</v>
      </c>
      <c r="J22" s="40">
        <f>'ตาราง F งานทาง'!N22</f>
        <v>1.2065999999999999</v>
      </c>
      <c r="K22" s="57"/>
    </row>
    <row r="23" spans="1:11" ht="20.25" x14ac:dyDescent="0.3">
      <c r="A23" s="51" t="s">
        <v>46</v>
      </c>
      <c r="B23" s="227" t="s">
        <v>47</v>
      </c>
      <c r="C23" s="228" t="e">
        <f>E15</f>
        <v>#REF!</v>
      </c>
      <c r="D23" s="39"/>
      <c r="E23" s="40"/>
      <c r="F23" s="54">
        <v>100</v>
      </c>
      <c r="G23" s="41">
        <f t="shared" si="1"/>
        <v>100000000</v>
      </c>
      <c r="H23" s="41">
        <f t="shared" si="0"/>
        <v>150000000</v>
      </c>
      <c r="I23" s="61">
        <f>'ตาราง F งานทาง'!N22</f>
        <v>1.2065999999999999</v>
      </c>
      <c r="J23" s="40">
        <f>'ตาราง F งานทาง'!N23</f>
        <v>1.2039</v>
      </c>
      <c r="K23" s="57"/>
    </row>
    <row r="24" spans="1:11" ht="22.5" x14ac:dyDescent="0.45">
      <c r="A24" s="224" t="s">
        <v>48</v>
      </c>
      <c r="B24" s="47" t="s">
        <v>47</v>
      </c>
      <c r="C24" s="226" t="e">
        <f>IF($C$23&lt;5000000,$I$8,ROUNDDOWN($E$18-((($E$18-$E$19)*($E$15-$E$16))/($E$17-$E$16)),4))</f>
        <v>#REF!</v>
      </c>
      <c r="D24" s="43"/>
      <c r="E24" s="40"/>
      <c r="F24" s="54">
        <v>150</v>
      </c>
      <c r="G24" s="41">
        <f t="shared" si="1"/>
        <v>150000000</v>
      </c>
      <c r="H24" s="41">
        <f t="shared" si="0"/>
        <v>200000000</v>
      </c>
      <c r="I24" s="61">
        <f>'ตาราง F งานทาง'!N23</f>
        <v>1.2039</v>
      </c>
      <c r="J24" s="40">
        <f>'ตาราง F งานทาง'!N24</f>
        <v>1.2039</v>
      </c>
      <c r="K24" s="57"/>
    </row>
    <row r="25" spans="1:11" x14ac:dyDescent="0.3">
      <c r="A25" s="42"/>
      <c r="B25" s="40"/>
      <c r="C25" s="40"/>
      <c r="D25" s="43"/>
      <c r="E25" s="40"/>
      <c r="F25" s="54">
        <v>200</v>
      </c>
      <c r="G25" s="41">
        <f t="shared" si="1"/>
        <v>200000000</v>
      </c>
      <c r="H25" s="41">
        <f t="shared" si="0"/>
        <v>250000000</v>
      </c>
      <c r="I25" s="61">
        <f>'ตาราง F งานทาง'!N24</f>
        <v>1.2039</v>
      </c>
      <c r="J25" s="40">
        <f>'ตาราง F งานทาง'!N25</f>
        <v>1.2031000000000001</v>
      </c>
      <c r="K25" s="57"/>
    </row>
    <row r="26" spans="1:11" x14ac:dyDescent="0.3">
      <c r="A26" s="42"/>
      <c r="B26" s="40"/>
      <c r="C26" s="40"/>
      <c r="D26" s="43"/>
      <c r="E26" s="40"/>
      <c r="F26" s="54">
        <v>250</v>
      </c>
      <c r="G26" s="41">
        <f t="shared" si="1"/>
        <v>250000000</v>
      </c>
      <c r="H26" s="41">
        <f t="shared" si="0"/>
        <v>300000000</v>
      </c>
      <c r="I26" s="61">
        <f>'ตาราง F งานทาง'!N25</f>
        <v>1.2031000000000001</v>
      </c>
      <c r="J26" s="40">
        <f>'ตาราง F งานทาง'!N26</f>
        <v>1.1969000000000001</v>
      </c>
      <c r="K26" s="57"/>
    </row>
    <row r="27" spans="1:11" x14ac:dyDescent="0.3">
      <c r="A27" s="42"/>
      <c r="B27" s="40"/>
      <c r="C27" s="40"/>
      <c r="D27" s="43"/>
      <c r="E27" s="40"/>
      <c r="F27" s="54">
        <v>300</v>
      </c>
      <c r="G27" s="41">
        <f t="shared" si="1"/>
        <v>300000000</v>
      </c>
      <c r="H27" s="41">
        <f t="shared" si="0"/>
        <v>350000000</v>
      </c>
      <c r="I27" s="61">
        <f>'ตาราง F งานทาง'!N26</f>
        <v>1.1969000000000001</v>
      </c>
      <c r="J27" s="40">
        <f>'ตาราง F งานทาง'!N27</f>
        <v>1.1883999999999999</v>
      </c>
      <c r="K27" s="57"/>
    </row>
    <row r="28" spans="1:11" x14ac:dyDescent="0.3">
      <c r="A28" s="42"/>
      <c r="B28" s="40"/>
      <c r="C28" s="40"/>
      <c r="D28" s="43"/>
      <c r="E28" s="40"/>
      <c r="F28" s="54">
        <v>350</v>
      </c>
      <c r="G28" s="41">
        <f t="shared" si="1"/>
        <v>350000000</v>
      </c>
      <c r="H28" s="41">
        <f t="shared" si="0"/>
        <v>400000000</v>
      </c>
      <c r="I28" s="61">
        <f>'ตาราง F งานทาง'!N27</f>
        <v>1.1883999999999999</v>
      </c>
      <c r="J28" s="40">
        <f>'ตาราง F งานทาง'!N28</f>
        <v>1.1877</v>
      </c>
      <c r="K28" s="57"/>
    </row>
    <row r="29" spans="1:11" x14ac:dyDescent="0.3">
      <c r="A29" s="42"/>
      <c r="B29" s="40"/>
      <c r="C29" s="40"/>
      <c r="D29" s="43"/>
      <c r="E29" s="40"/>
      <c r="F29" s="54">
        <v>400</v>
      </c>
      <c r="G29" s="41">
        <f t="shared" si="1"/>
        <v>400000000</v>
      </c>
      <c r="H29" s="41">
        <f t="shared" si="0"/>
        <v>500000000</v>
      </c>
      <c r="I29" s="61">
        <f>'ตาราง F งานทาง'!N28</f>
        <v>1.1877</v>
      </c>
      <c r="J29" s="40">
        <f>'ตาราง F งานทาง'!N29</f>
        <v>1.1871</v>
      </c>
      <c r="K29" s="57"/>
    </row>
    <row r="30" spans="1:11" x14ac:dyDescent="0.3">
      <c r="A30" s="44"/>
      <c r="B30" s="45"/>
      <c r="C30" s="45"/>
      <c r="D30" s="46"/>
      <c r="E30" s="40"/>
      <c r="F30" s="55">
        <v>500</v>
      </c>
      <c r="G30" s="50">
        <f t="shared" si="1"/>
        <v>500000000</v>
      </c>
      <c r="H30" s="50">
        <f>G30+1</f>
        <v>500000001</v>
      </c>
      <c r="I30" s="223">
        <f>'ตาราง F งานทาง'!N29</f>
        <v>1.1871</v>
      </c>
      <c r="J30" s="45" t="e">
        <f>'ตาราง F งานทาง'!#REF!</f>
        <v>#REF!</v>
      </c>
      <c r="K30" s="58"/>
    </row>
  </sheetData>
  <mergeCells count="12">
    <mergeCell ref="B22:D22"/>
    <mergeCell ref="A1:K1"/>
    <mergeCell ref="L2:M2"/>
    <mergeCell ref="A6:D7"/>
    <mergeCell ref="I6:I7"/>
    <mergeCell ref="J6:J7"/>
    <mergeCell ref="K6:K7"/>
    <mergeCell ref="A12:D12"/>
    <mergeCell ref="A13:A14"/>
    <mergeCell ref="B13:B14"/>
    <mergeCell ref="D13:D14"/>
    <mergeCell ref="A21:D21"/>
  </mergeCells>
  <pageMargins left="0.98425196850393704" right="0.78740157480314965" top="0.78740157480314965" bottom="0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2A25-F36F-4A98-8F44-D707617ABC23}">
  <sheetPr codeName="Sheet11"/>
  <dimension ref="A1:N29"/>
  <sheetViews>
    <sheetView topLeftCell="E3" zoomScaleNormal="100" workbookViewId="0">
      <selection activeCell="C30" sqref="C30"/>
    </sheetView>
  </sheetViews>
  <sheetFormatPr defaultRowHeight="20.25" x14ac:dyDescent="0.3"/>
  <cols>
    <col min="2" max="2" width="8.6640625" customWidth="1"/>
    <col min="4" max="4" width="6.21875" bestFit="1" customWidth="1"/>
    <col min="5" max="5" width="7.109375" customWidth="1"/>
    <col min="6" max="6" width="7.5546875" customWidth="1"/>
    <col min="7" max="7" width="8.5546875" customWidth="1"/>
    <col min="8" max="9" width="5.44140625" customWidth="1"/>
    <col min="10" max="10" width="6" customWidth="1"/>
    <col min="11" max="11" width="9.109375" customWidth="1"/>
    <col min="12" max="12" width="6.109375" bestFit="1" customWidth="1"/>
    <col min="13" max="13" width="8" bestFit="1" customWidth="1"/>
    <col min="14" max="14" width="5.44140625" bestFit="1" customWidth="1"/>
  </cols>
  <sheetData>
    <row r="1" spans="1:14" ht="21.75" x14ac:dyDescent="0.4">
      <c r="A1" s="15" t="s">
        <v>14</v>
      </c>
      <c r="B1" s="17"/>
      <c r="C1" s="16"/>
      <c r="D1" s="17"/>
      <c r="E1" s="17"/>
      <c r="F1" s="17"/>
      <c r="G1" s="17"/>
      <c r="H1" s="17"/>
      <c r="I1">
        <f>'Factor F งานทาง'!D8*100</f>
        <v>0</v>
      </c>
      <c r="J1" s="16" t="s">
        <v>15</v>
      </c>
      <c r="K1" s="16" t="s">
        <v>16</v>
      </c>
      <c r="L1" s="17"/>
      <c r="M1">
        <f>'Factor F งานทาง'!D10*100</f>
        <v>7.0000000000000009</v>
      </c>
      <c r="N1" s="18" t="s">
        <v>15</v>
      </c>
    </row>
    <row r="2" spans="1:14" ht="21.75" x14ac:dyDescent="0.4">
      <c r="A2" s="15" t="s">
        <v>17</v>
      </c>
      <c r="B2" s="17"/>
      <c r="C2" s="16"/>
      <c r="D2" s="17"/>
      <c r="E2" s="17"/>
      <c r="F2" s="17"/>
      <c r="G2" s="17"/>
      <c r="H2" s="17"/>
      <c r="I2">
        <f>'Factor F งานทาง'!D9*100</f>
        <v>0</v>
      </c>
      <c r="J2" s="16" t="s">
        <v>15</v>
      </c>
      <c r="K2" s="16" t="s">
        <v>18</v>
      </c>
      <c r="L2" s="17"/>
      <c r="M2">
        <f>'Factor F งานทาง'!D11*100</f>
        <v>7.0000000000000009</v>
      </c>
      <c r="N2" s="18" t="s">
        <v>15</v>
      </c>
    </row>
    <row r="3" spans="1:14" ht="21" thickBot="1" x14ac:dyDescent="0.35"/>
    <row r="4" spans="1:14" ht="21" x14ac:dyDescent="0.3">
      <c r="A4" s="429" t="s">
        <v>0</v>
      </c>
      <c r="B4" s="21"/>
      <c r="C4" s="431" t="s">
        <v>1</v>
      </c>
      <c r="D4" s="432"/>
      <c r="E4" s="432"/>
      <c r="F4" s="432"/>
      <c r="G4" s="432"/>
      <c r="H4" s="432"/>
      <c r="I4" s="432"/>
      <c r="J4" s="432"/>
      <c r="K4" s="432"/>
      <c r="L4" s="431" t="s">
        <v>2</v>
      </c>
      <c r="M4" s="431" t="s">
        <v>3</v>
      </c>
      <c r="N4" s="434" t="s">
        <v>4</v>
      </c>
    </row>
    <row r="5" spans="1:14" ht="63.75" thickBot="1" x14ac:dyDescent="0.35">
      <c r="A5" s="430"/>
      <c r="B5" s="22"/>
      <c r="C5" s="1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1" t="s">
        <v>11</v>
      </c>
      <c r="J5" s="1" t="s">
        <v>12</v>
      </c>
      <c r="K5" s="1" t="s">
        <v>13</v>
      </c>
      <c r="L5" s="433"/>
      <c r="M5" s="433"/>
      <c r="N5" s="435"/>
    </row>
    <row r="6" spans="1:14" ht="21.75" thickBot="1" x14ac:dyDescent="0.35">
      <c r="A6" s="26"/>
      <c r="B6" s="27"/>
      <c r="C6" s="28"/>
      <c r="D6" s="29"/>
      <c r="E6" s="29"/>
      <c r="F6" s="29"/>
      <c r="G6" s="29"/>
      <c r="H6" s="29"/>
      <c r="I6" s="28"/>
      <c r="J6" s="28"/>
      <c r="K6" s="28"/>
      <c r="L6" s="30"/>
      <c r="M6" s="30"/>
      <c r="N6" s="31"/>
    </row>
    <row r="7" spans="1:14" ht="22.5" thickBot="1" x14ac:dyDescent="0.45">
      <c r="A7" s="3">
        <v>0.5</v>
      </c>
      <c r="B7" s="23">
        <f>A7*1000000</f>
        <v>500000</v>
      </c>
      <c r="C7" s="4">
        <v>15.685600000000001</v>
      </c>
      <c r="D7" s="5">
        <v>5</v>
      </c>
      <c r="E7" s="5">
        <v>3</v>
      </c>
      <c r="F7" s="6">
        <f>$I$1</f>
        <v>0</v>
      </c>
      <c r="G7" s="6">
        <f>$I$2</f>
        <v>0</v>
      </c>
      <c r="H7" s="19">
        <f>$M$1</f>
        <v>7.0000000000000009</v>
      </c>
      <c r="I7" s="4">
        <f>ROUNDDOWN((-1)*(H7/12)*((G7/100)+((D7+E7-1)*(F7/100))-(((F7+G7)/100)*((D7+1)/2))-(E7-1)),4)</f>
        <v>1.1666000000000001</v>
      </c>
      <c r="J7" s="4">
        <v>5.5</v>
      </c>
      <c r="K7" s="4">
        <f>C7+I7+J7</f>
        <v>22.3522</v>
      </c>
      <c r="L7" s="7">
        <f>ROUNDDOWN(1+(K7/100),4)</f>
        <v>1.2235</v>
      </c>
      <c r="M7" s="4">
        <f>1+($M$2/100)</f>
        <v>1.07</v>
      </c>
      <c r="N7" s="8">
        <f>ROUNDDOWN(L7*M7,4)</f>
        <v>1.3090999999999999</v>
      </c>
    </row>
    <row r="8" spans="1:14" ht="22.5" thickBot="1" x14ac:dyDescent="0.45">
      <c r="A8" s="9">
        <v>1</v>
      </c>
      <c r="B8" s="24">
        <f>A8*1000000</f>
        <v>1000000</v>
      </c>
      <c r="C8" s="10">
        <v>15.465400000000001</v>
      </c>
      <c r="D8" s="11">
        <v>8</v>
      </c>
      <c r="E8" s="11">
        <v>3</v>
      </c>
      <c r="F8" s="12">
        <f>$I$1</f>
        <v>0</v>
      </c>
      <c r="G8" s="12">
        <f>$I$2</f>
        <v>0</v>
      </c>
      <c r="H8" s="20">
        <f>$M$1</f>
        <v>7.0000000000000009</v>
      </c>
      <c r="I8" s="10">
        <f>ROUNDDOWN((-1)*(H8/12)*((G8/100)+((D8+E8-1)*(F8/100))-(((F8+G8)/100)*((D8+1)/2))-(E8-1)),4)</f>
        <v>1.1666000000000001</v>
      </c>
      <c r="J8" s="10">
        <v>5.5</v>
      </c>
      <c r="K8" s="10">
        <f t="shared" ref="K8:K29" si="0">C8+I8+J8</f>
        <v>22.132000000000001</v>
      </c>
      <c r="L8" s="7">
        <f t="shared" ref="L8:L29" si="1">ROUNDDOWN(1+(K8/100),4)</f>
        <v>1.2213000000000001</v>
      </c>
      <c r="M8" s="10">
        <f>1+($M$2/100)</f>
        <v>1.07</v>
      </c>
      <c r="N8" s="8">
        <f t="shared" ref="N8:N29" si="2">ROUNDDOWN(L8*M8,4)</f>
        <v>1.3067</v>
      </c>
    </row>
    <row r="9" spans="1:14" ht="22.5" thickBot="1" x14ac:dyDescent="0.45">
      <c r="A9" s="9">
        <v>2</v>
      </c>
      <c r="B9" s="24">
        <f t="shared" ref="B9:B29" si="3">A9*1000000</f>
        <v>2000000</v>
      </c>
      <c r="C9" s="10">
        <v>15.321999999999999</v>
      </c>
      <c r="D9" s="11">
        <v>10</v>
      </c>
      <c r="E9" s="11">
        <v>3</v>
      </c>
      <c r="F9" s="12">
        <f t="shared" ref="F9:F29" si="4">$I$1</f>
        <v>0</v>
      </c>
      <c r="G9" s="12">
        <f t="shared" ref="G9:G29" si="5">$I$2</f>
        <v>0</v>
      </c>
      <c r="H9" s="20">
        <f t="shared" ref="H9:H29" si="6">$M$1</f>
        <v>7.0000000000000009</v>
      </c>
      <c r="I9" s="10">
        <f t="shared" ref="I9:I29" si="7">ROUNDDOWN((-1)*(H9/12)*((G9/100)+((D9+E9-1)*(F9/100))-(((F9+G9)/100)*((D9+1)/2))-(E9-1)),4)</f>
        <v>1.1666000000000001</v>
      </c>
      <c r="J9" s="10">
        <v>5.5</v>
      </c>
      <c r="K9" s="10">
        <f t="shared" si="0"/>
        <v>21.988599999999998</v>
      </c>
      <c r="L9" s="7">
        <f t="shared" si="1"/>
        <v>1.2198</v>
      </c>
      <c r="M9" s="10">
        <f t="shared" ref="M9:M29" si="8">1+($M$2/100)</f>
        <v>1.07</v>
      </c>
      <c r="N9" s="8">
        <f t="shared" si="2"/>
        <v>1.3050999999999999</v>
      </c>
    </row>
    <row r="10" spans="1:14" ht="22.5" thickBot="1" x14ac:dyDescent="0.45">
      <c r="A10" s="9">
        <v>5</v>
      </c>
      <c r="B10" s="24">
        <f t="shared" si="3"/>
        <v>5000000</v>
      </c>
      <c r="C10" s="10">
        <v>15.0245</v>
      </c>
      <c r="D10" s="11">
        <v>12</v>
      </c>
      <c r="E10" s="11">
        <v>3</v>
      </c>
      <c r="F10" s="12">
        <f t="shared" si="4"/>
        <v>0</v>
      </c>
      <c r="G10" s="12">
        <f t="shared" si="5"/>
        <v>0</v>
      </c>
      <c r="H10" s="20">
        <f t="shared" si="6"/>
        <v>7.0000000000000009</v>
      </c>
      <c r="I10" s="10">
        <f t="shared" si="7"/>
        <v>1.1666000000000001</v>
      </c>
      <c r="J10" s="10">
        <v>5.5</v>
      </c>
      <c r="K10" s="10">
        <f t="shared" si="0"/>
        <v>21.691099999999999</v>
      </c>
      <c r="L10" s="7">
        <f t="shared" si="1"/>
        <v>1.2169000000000001</v>
      </c>
      <c r="M10" s="10">
        <f t="shared" si="8"/>
        <v>1.07</v>
      </c>
      <c r="N10" s="8">
        <f t="shared" si="2"/>
        <v>1.302</v>
      </c>
    </row>
    <row r="11" spans="1:14" ht="22.5" thickBot="1" x14ac:dyDescent="0.45">
      <c r="A11" s="9">
        <v>10</v>
      </c>
      <c r="B11" s="24">
        <f t="shared" si="3"/>
        <v>10000000</v>
      </c>
      <c r="C11" s="10">
        <v>14.9659</v>
      </c>
      <c r="D11" s="11">
        <v>13</v>
      </c>
      <c r="E11" s="11">
        <v>3</v>
      </c>
      <c r="F11" s="12">
        <f t="shared" si="4"/>
        <v>0</v>
      </c>
      <c r="G11" s="12">
        <f t="shared" si="5"/>
        <v>0</v>
      </c>
      <c r="H11" s="20">
        <f t="shared" si="6"/>
        <v>7.0000000000000009</v>
      </c>
      <c r="I11" s="10">
        <f t="shared" si="7"/>
        <v>1.1666000000000001</v>
      </c>
      <c r="J11" s="10">
        <v>5</v>
      </c>
      <c r="K11" s="10">
        <f t="shared" si="0"/>
        <v>21.1325</v>
      </c>
      <c r="L11" s="7">
        <f t="shared" si="1"/>
        <v>1.2113</v>
      </c>
      <c r="M11" s="10">
        <f t="shared" si="8"/>
        <v>1.07</v>
      </c>
      <c r="N11" s="8">
        <f t="shared" si="2"/>
        <v>1.296</v>
      </c>
    </row>
    <row r="12" spans="1:14" ht="22.5" thickBot="1" x14ac:dyDescent="0.45">
      <c r="A12" s="9">
        <v>15</v>
      </c>
      <c r="B12" s="24">
        <f t="shared" si="3"/>
        <v>15000000</v>
      </c>
      <c r="C12" s="10">
        <v>11.7</v>
      </c>
      <c r="D12" s="11">
        <v>14</v>
      </c>
      <c r="E12" s="11">
        <v>3</v>
      </c>
      <c r="F12" s="12">
        <f t="shared" si="4"/>
        <v>0</v>
      </c>
      <c r="G12" s="12">
        <f t="shared" si="5"/>
        <v>0</v>
      </c>
      <c r="H12" s="20">
        <f t="shared" si="6"/>
        <v>7.0000000000000009</v>
      </c>
      <c r="I12" s="10">
        <f t="shared" si="7"/>
        <v>1.1666000000000001</v>
      </c>
      <c r="J12" s="10">
        <v>5</v>
      </c>
      <c r="K12" s="10">
        <f t="shared" si="0"/>
        <v>17.866599999999998</v>
      </c>
      <c r="L12" s="7">
        <f t="shared" si="1"/>
        <v>1.1786000000000001</v>
      </c>
      <c r="M12" s="10">
        <f t="shared" si="8"/>
        <v>1.07</v>
      </c>
      <c r="N12" s="8">
        <f t="shared" si="2"/>
        <v>1.2611000000000001</v>
      </c>
    </row>
    <row r="13" spans="1:14" ht="22.5" thickBot="1" x14ac:dyDescent="0.45">
      <c r="A13" s="9">
        <v>20</v>
      </c>
      <c r="B13" s="24">
        <f t="shared" si="3"/>
        <v>20000000</v>
      </c>
      <c r="C13" s="10">
        <v>10.9884</v>
      </c>
      <c r="D13" s="11">
        <v>14</v>
      </c>
      <c r="E13" s="11">
        <v>3</v>
      </c>
      <c r="F13" s="12">
        <f t="shared" si="4"/>
        <v>0</v>
      </c>
      <c r="G13" s="12">
        <f t="shared" si="5"/>
        <v>0</v>
      </c>
      <c r="H13" s="20">
        <f t="shared" si="6"/>
        <v>7.0000000000000009</v>
      </c>
      <c r="I13" s="10">
        <f t="shared" si="7"/>
        <v>1.1666000000000001</v>
      </c>
      <c r="J13" s="10">
        <v>5</v>
      </c>
      <c r="K13" s="10">
        <f t="shared" si="0"/>
        <v>17.155000000000001</v>
      </c>
      <c r="L13" s="7">
        <f t="shared" si="1"/>
        <v>1.1715</v>
      </c>
      <c r="M13" s="10">
        <f t="shared" si="8"/>
        <v>1.07</v>
      </c>
      <c r="N13" s="8">
        <f t="shared" si="2"/>
        <v>1.2535000000000001</v>
      </c>
    </row>
    <row r="14" spans="1:14" ht="22.5" thickBot="1" x14ac:dyDescent="0.45">
      <c r="A14" s="9">
        <v>25</v>
      </c>
      <c r="B14" s="24">
        <f t="shared" si="3"/>
        <v>25000000</v>
      </c>
      <c r="C14" s="10">
        <v>8.9674999999999994</v>
      </c>
      <c r="D14" s="11">
        <v>15</v>
      </c>
      <c r="E14" s="11">
        <v>3</v>
      </c>
      <c r="F14" s="12">
        <f t="shared" si="4"/>
        <v>0</v>
      </c>
      <c r="G14" s="12">
        <f t="shared" si="5"/>
        <v>0</v>
      </c>
      <c r="H14" s="20">
        <f t="shared" si="6"/>
        <v>7.0000000000000009</v>
      </c>
      <c r="I14" s="10">
        <f t="shared" si="7"/>
        <v>1.1666000000000001</v>
      </c>
      <c r="J14" s="10">
        <v>4.5</v>
      </c>
      <c r="K14" s="10">
        <f t="shared" si="0"/>
        <v>14.6341</v>
      </c>
      <c r="L14" s="7">
        <f>ROUND(1+(K14/100),4)</f>
        <v>1.1463000000000001</v>
      </c>
      <c r="M14" s="10">
        <f t="shared" si="8"/>
        <v>1.07</v>
      </c>
      <c r="N14" s="8">
        <f t="shared" si="2"/>
        <v>1.2264999999999999</v>
      </c>
    </row>
    <row r="15" spans="1:14" ht="22.5" thickBot="1" x14ac:dyDescent="0.45">
      <c r="A15" s="9">
        <v>30</v>
      </c>
      <c r="B15" s="24">
        <f t="shared" si="3"/>
        <v>30000000</v>
      </c>
      <c r="C15" s="10">
        <v>8.1852</v>
      </c>
      <c r="D15" s="11">
        <v>16</v>
      </c>
      <c r="E15" s="11">
        <v>3</v>
      </c>
      <c r="F15" s="12">
        <f t="shared" si="4"/>
        <v>0</v>
      </c>
      <c r="G15" s="12">
        <f t="shared" si="5"/>
        <v>0</v>
      </c>
      <c r="H15" s="20">
        <f t="shared" si="6"/>
        <v>7.0000000000000009</v>
      </c>
      <c r="I15" s="10">
        <f t="shared" si="7"/>
        <v>1.1666000000000001</v>
      </c>
      <c r="J15" s="10">
        <v>4.5</v>
      </c>
      <c r="K15" s="10">
        <f t="shared" si="0"/>
        <v>13.851800000000001</v>
      </c>
      <c r="L15" s="7">
        <f t="shared" si="1"/>
        <v>1.1385000000000001</v>
      </c>
      <c r="M15" s="10">
        <f t="shared" si="8"/>
        <v>1.07</v>
      </c>
      <c r="N15" s="8">
        <f t="shared" si="2"/>
        <v>1.2181</v>
      </c>
    </row>
    <row r="16" spans="1:14" ht="22.5" thickBot="1" x14ac:dyDescent="0.45">
      <c r="A16" s="9">
        <v>40</v>
      </c>
      <c r="B16" s="24">
        <f t="shared" si="3"/>
        <v>40000000</v>
      </c>
      <c r="C16" s="10">
        <v>8.1486999999999998</v>
      </c>
      <c r="D16" s="11">
        <v>17</v>
      </c>
      <c r="E16" s="11">
        <v>3</v>
      </c>
      <c r="F16" s="12">
        <f t="shared" si="4"/>
        <v>0</v>
      </c>
      <c r="G16" s="12">
        <f t="shared" si="5"/>
        <v>0</v>
      </c>
      <c r="H16" s="20">
        <f t="shared" si="6"/>
        <v>7.0000000000000009</v>
      </c>
      <c r="I16" s="10">
        <f t="shared" si="7"/>
        <v>1.1666000000000001</v>
      </c>
      <c r="J16" s="10">
        <v>4.5</v>
      </c>
      <c r="K16" s="10">
        <f t="shared" si="0"/>
        <v>13.815300000000001</v>
      </c>
      <c r="L16" s="7">
        <f t="shared" si="1"/>
        <v>1.1380999999999999</v>
      </c>
      <c r="M16" s="10">
        <f t="shared" si="8"/>
        <v>1.07</v>
      </c>
      <c r="N16" s="8">
        <f t="shared" si="2"/>
        <v>1.2177</v>
      </c>
    </row>
    <row r="17" spans="1:14" ht="22.5" thickBot="1" x14ac:dyDescent="0.45">
      <c r="A17" s="9">
        <v>50</v>
      </c>
      <c r="B17" s="24">
        <f t="shared" si="3"/>
        <v>50000000</v>
      </c>
      <c r="C17" s="10">
        <v>8.1373999999999995</v>
      </c>
      <c r="D17" s="11">
        <v>17</v>
      </c>
      <c r="E17" s="11">
        <v>3</v>
      </c>
      <c r="F17" s="12">
        <f t="shared" si="4"/>
        <v>0</v>
      </c>
      <c r="G17" s="12">
        <f t="shared" si="5"/>
        <v>0</v>
      </c>
      <c r="H17" s="20">
        <f t="shared" si="6"/>
        <v>7.0000000000000009</v>
      </c>
      <c r="I17" s="10">
        <f t="shared" si="7"/>
        <v>1.1666000000000001</v>
      </c>
      <c r="J17" s="10">
        <v>4.5</v>
      </c>
      <c r="K17" s="10">
        <f t="shared" si="0"/>
        <v>13.804</v>
      </c>
      <c r="L17" s="7">
        <f t="shared" si="1"/>
        <v>1.1379999999999999</v>
      </c>
      <c r="M17" s="10">
        <f t="shared" si="8"/>
        <v>1.07</v>
      </c>
      <c r="N17" s="8">
        <f t="shared" si="2"/>
        <v>1.2176</v>
      </c>
    </row>
    <row r="18" spans="1:14" ht="22.5" thickBot="1" x14ac:dyDescent="0.45">
      <c r="A18" s="9">
        <v>60</v>
      </c>
      <c r="B18" s="24">
        <f t="shared" si="3"/>
        <v>60000000</v>
      </c>
      <c r="C18" s="10">
        <v>7.7209000000000003</v>
      </c>
      <c r="D18" s="11">
        <v>18</v>
      </c>
      <c r="E18" s="11">
        <v>3</v>
      </c>
      <c r="F18" s="12">
        <f t="shared" si="4"/>
        <v>0</v>
      </c>
      <c r="G18" s="12">
        <f t="shared" si="5"/>
        <v>0</v>
      </c>
      <c r="H18" s="20">
        <f t="shared" si="6"/>
        <v>7.0000000000000009</v>
      </c>
      <c r="I18" s="10">
        <f t="shared" si="7"/>
        <v>1.1666000000000001</v>
      </c>
      <c r="J18" s="10">
        <v>4</v>
      </c>
      <c r="K18" s="10">
        <f t="shared" si="0"/>
        <v>12.887500000000001</v>
      </c>
      <c r="L18" s="7">
        <f t="shared" si="1"/>
        <v>1.1288</v>
      </c>
      <c r="M18" s="10">
        <f t="shared" si="8"/>
        <v>1.07</v>
      </c>
      <c r="N18" s="8">
        <f t="shared" si="2"/>
        <v>1.2078</v>
      </c>
    </row>
    <row r="19" spans="1:14" ht="22.5" thickBot="1" x14ac:dyDescent="0.45">
      <c r="A19" s="9">
        <v>70</v>
      </c>
      <c r="B19" s="24">
        <f t="shared" si="3"/>
        <v>70000000</v>
      </c>
      <c r="C19" s="10">
        <v>7.6177999999999999</v>
      </c>
      <c r="D19" s="11">
        <v>18</v>
      </c>
      <c r="E19" s="11">
        <v>3</v>
      </c>
      <c r="F19" s="12">
        <f t="shared" si="4"/>
        <v>0</v>
      </c>
      <c r="G19" s="12">
        <f t="shared" si="5"/>
        <v>0</v>
      </c>
      <c r="H19" s="20">
        <f t="shared" si="6"/>
        <v>7.0000000000000009</v>
      </c>
      <c r="I19" s="10">
        <f t="shared" si="7"/>
        <v>1.1666000000000001</v>
      </c>
      <c r="J19" s="10">
        <v>4</v>
      </c>
      <c r="K19" s="10">
        <f t="shared" si="0"/>
        <v>12.7844</v>
      </c>
      <c r="L19" s="7">
        <f t="shared" si="1"/>
        <v>1.1277999999999999</v>
      </c>
      <c r="M19" s="10">
        <f t="shared" si="8"/>
        <v>1.07</v>
      </c>
      <c r="N19" s="8">
        <f t="shared" si="2"/>
        <v>1.2067000000000001</v>
      </c>
    </row>
    <row r="20" spans="1:14" ht="22.5" thickBot="1" x14ac:dyDescent="0.45">
      <c r="A20" s="9">
        <v>80</v>
      </c>
      <c r="B20" s="24">
        <f t="shared" si="3"/>
        <v>80000000</v>
      </c>
      <c r="C20" s="10">
        <v>7.6177999999999999</v>
      </c>
      <c r="D20" s="11">
        <v>19</v>
      </c>
      <c r="E20" s="11">
        <v>3</v>
      </c>
      <c r="F20" s="12">
        <f t="shared" si="4"/>
        <v>0</v>
      </c>
      <c r="G20" s="12">
        <f t="shared" si="5"/>
        <v>0</v>
      </c>
      <c r="H20" s="20">
        <f t="shared" si="6"/>
        <v>7.0000000000000009</v>
      </c>
      <c r="I20" s="10">
        <f t="shared" si="7"/>
        <v>1.1666000000000001</v>
      </c>
      <c r="J20" s="10">
        <v>4</v>
      </c>
      <c r="K20" s="10">
        <f t="shared" si="0"/>
        <v>12.7844</v>
      </c>
      <c r="L20" s="7">
        <f t="shared" si="1"/>
        <v>1.1277999999999999</v>
      </c>
      <c r="M20" s="10">
        <f t="shared" si="8"/>
        <v>1.07</v>
      </c>
      <c r="N20" s="8">
        <f t="shared" si="2"/>
        <v>1.2067000000000001</v>
      </c>
    </row>
    <row r="21" spans="1:14" ht="22.5" thickBot="1" x14ac:dyDescent="0.45">
      <c r="A21" s="9">
        <v>90</v>
      </c>
      <c r="B21" s="24">
        <f t="shared" si="3"/>
        <v>90000000</v>
      </c>
      <c r="C21" s="10">
        <v>7.6094999999999997</v>
      </c>
      <c r="D21" s="11">
        <v>19</v>
      </c>
      <c r="E21" s="11">
        <v>3</v>
      </c>
      <c r="F21" s="12">
        <f t="shared" si="4"/>
        <v>0</v>
      </c>
      <c r="G21" s="12">
        <f t="shared" si="5"/>
        <v>0</v>
      </c>
      <c r="H21" s="20">
        <f t="shared" si="6"/>
        <v>7.0000000000000009</v>
      </c>
      <c r="I21" s="10">
        <f t="shared" si="7"/>
        <v>1.1666000000000001</v>
      </c>
      <c r="J21" s="10">
        <v>4</v>
      </c>
      <c r="K21" s="10">
        <f t="shared" si="0"/>
        <v>12.7761</v>
      </c>
      <c r="L21" s="7">
        <f t="shared" si="1"/>
        <v>1.1276999999999999</v>
      </c>
      <c r="M21" s="10">
        <f t="shared" si="8"/>
        <v>1.07</v>
      </c>
      <c r="N21" s="8">
        <f t="shared" si="2"/>
        <v>1.2065999999999999</v>
      </c>
    </row>
    <row r="22" spans="1:14" ht="22.5" thickBot="1" x14ac:dyDescent="0.45">
      <c r="A22" s="9">
        <v>100</v>
      </c>
      <c r="B22" s="24">
        <f t="shared" si="3"/>
        <v>100000000</v>
      </c>
      <c r="C22" s="10">
        <v>7.6094999999999997</v>
      </c>
      <c r="D22" s="11">
        <v>19</v>
      </c>
      <c r="E22" s="11">
        <v>3</v>
      </c>
      <c r="F22" s="12">
        <f t="shared" si="4"/>
        <v>0</v>
      </c>
      <c r="G22" s="12">
        <f t="shared" si="5"/>
        <v>0</v>
      </c>
      <c r="H22" s="20">
        <f t="shared" si="6"/>
        <v>7.0000000000000009</v>
      </c>
      <c r="I22" s="10">
        <f t="shared" si="7"/>
        <v>1.1666000000000001</v>
      </c>
      <c r="J22" s="10">
        <v>4</v>
      </c>
      <c r="K22" s="10">
        <f t="shared" si="0"/>
        <v>12.7761</v>
      </c>
      <c r="L22" s="7">
        <f t="shared" si="1"/>
        <v>1.1276999999999999</v>
      </c>
      <c r="M22" s="10">
        <f t="shared" si="8"/>
        <v>1.07</v>
      </c>
      <c r="N22" s="8">
        <f t="shared" si="2"/>
        <v>1.2065999999999999</v>
      </c>
    </row>
    <row r="23" spans="1:14" ht="22.5" thickBot="1" x14ac:dyDescent="0.45">
      <c r="A23" s="9">
        <v>150</v>
      </c>
      <c r="B23" s="24">
        <f t="shared" si="3"/>
        <v>150000000</v>
      </c>
      <c r="C23" s="10">
        <v>7.36</v>
      </c>
      <c r="D23" s="11">
        <v>20</v>
      </c>
      <c r="E23" s="11">
        <v>3</v>
      </c>
      <c r="F23" s="12">
        <f t="shared" si="4"/>
        <v>0</v>
      </c>
      <c r="G23" s="12">
        <f t="shared" si="5"/>
        <v>0</v>
      </c>
      <c r="H23" s="20">
        <f t="shared" si="6"/>
        <v>7.0000000000000009</v>
      </c>
      <c r="I23" s="10">
        <f t="shared" si="7"/>
        <v>1.1666000000000001</v>
      </c>
      <c r="J23" s="10">
        <v>4</v>
      </c>
      <c r="K23" s="10">
        <f t="shared" si="0"/>
        <v>12.5266</v>
      </c>
      <c r="L23" s="7">
        <f t="shared" si="1"/>
        <v>1.1252</v>
      </c>
      <c r="M23" s="10">
        <f t="shared" si="8"/>
        <v>1.07</v>
      </c>
      <c r="N23" s="8">
        <f t="shared" si="2"/>
        <v>1.2039</v>
      </c>
    </row>
    <row r="24" spans="1:14" ht="22.5" thickBot="1" x14ac:dyDescent="0.45">
      <c r="A24" s="9">
        <v>200</v>
      </c>
      <c r="B24" s="24">
        <f t="shared" si="3"/>
        <v>200000000</v>
      </c>
      <c r="C24" s="10">
        <v>7.3616999999999999</v>
      </c>
      <c r="D24" s="11">
        <v>20</v>
      </c>
      <c r="E24" s="11">
        <v>3</v>
      </c>
      <c r="F24" s="12">
        <f t="shared" si="4"/>
        <v>0</v>
      </c>
      <c r="G24" s="12">
        <f t="shared" si="5"/>
        <v>0</v>
      </c>
      <c r="H24" s="20">
        <f t="shared" si="6"/>
        <v>7.0000000000000009</v>
      </c>
      <c r="I24" s="10">
        <f t="shared" si="7"/>
        <v>1.1666000000000001</v>
      </c>
      <c r="J24" s="10">
        <v>4</v>
      </c>
      <c r="K24" s="10">
        <f t="shared" si="0"/>
        <v>12.5283</v>
      </c>
      <c r="L24" s="7">
        <f t="shared" si="1"/>
        <v>1.1252</v>
      </c>
      <c r="M24" s="10">
        <f t="shared" si="8"/>
        <v>1.07</v>
      </c>
      <c r="N24" s="8">
        <f t="shared" si="2"/>
        <v>1.2039</v>
      </c>
    </row>
    <row r="25" spans="1:14" ht="22.5" thickBot="1" x14ac:dyDescent="0.45">
      <c r="A25" s="9">
        <v>250</v>
      </c>
      <c r="B25" s="24">
        <f t="shared" si="3"/>
        <v>250000000</v>
      </c>
      <c r="C25" s="10">
        <v>7.2736000000000001</v>
      </c>
      <c r="D25" s="11">
        <v>21</v>
      </c>
      <c r="E25" s="11">
        <v>3</v>
      </c>
      <c r="F25" s="12">
        <f t="shared" si="4"/>
        <v>0</v>
      </c>
      <c r="G25" s="12">
        <f t="shared" si="5"/>
        <v>0</v>
      </c>
      <c r="H25" s="20">
        <f t="shared" si="6"/>
        <v>7.0000000000000009</v>
      </c>
      <c r="I25" s="10">
        <f>ROUNDDOWN((-1)*(H25/12)*((G25/100)+((D25+E25-1)*(F25/100))-(((F25+G25)/100)*((D25+1)/2))-(E25-1)),4)</f>
        <v>1.1666000000000001</v>
      </c>
      <c r="J25" s="10">
        <v>4</v>
      </c>
      <c r="K25" s="10">
        <f t="shared" si="0"/>
        <v>12.440200000000001</v>
      </c>
      <c r="L25" s="7">
        <f t="shared" si="1"/>
        <v>1.1244000000000001</v>
      </c>
      <c r="M25" s="10">
        <f t="shared" si="8"/>
        <v>1.07</v>
      </c>
      <c r="N25" s="8">
        <f t="shared" si="2"/>
        <v>1.2031000000000001</v>
      </c>
    </row>
    <row r="26" spans="1:14" ht="22.5" thickBot="1" x14ac:dyDescent="0.45">
      <c r="A26" s="9">
        <v>300</v>
      </c>
      <c r="B26" s="24">
        <f t="shared" si="3"/>
        <v>300000000</v>
      </c>
      <c r="C26" s="10">
        <v>7.1950000000000003</v>
      </c>
      <c r="D26" s="11">
        <v>22</v>
      </c>
      <c r="E26" s="11">
        <v>3</v>
      </c>
      <c r="F26" s="12">
        <f t="shared" si="4"/>
        <v>0</v>
      </c>
      <c r="G26" s="12">
        <f t="shared" si="5"/>
        <v>0</v>
      </c>
      <c r="H26" s="20">
        <f t="shared" si="6"/>
        <v>7.0000000000000009</v>
      </c>
      <c r="I26" s="10">
        <f t="shared" si="7"/>
        <v>1.1666000000000001</v>
      </c>
      <c r="J26" s="10">
        <v>3.5</v>
      </c>
      <c r="K26" s="10">
        <f t="shared" si="0"/>
        <v>11.861600000000001</v>
      </c>
      <c r="L26" s="7">
        <f t="shared" si="1"/>
        <v>1.1186</v>
      </c>
      <c r="M26" s="10">
        <f t="shared" si="8"/>
        <v>1.07</v>
      </c>
      <c r="N26" s="8">
        <f t="shared" si="2"/>
        <v>1.1969000000000001</v>
      </c>
    </row>
    <row r="27" spans="1:14" ht="22.5" thickBot="1" x14ac:dyDescent="0.45">
      <c r="A27" s="9">
        <v>350</v>
      </c>
      <c r="B27" s="24">
        <f t="shared" si="3"/>
        <v>350000000</v>
      </c>
      <c r="C27" s="10">
        <v>6.4097999999999997</v>
      </c>
      <c r="D27" s="11">
        <v>22</v>
      </c>
      <c r="E27" s="11">
        <v>3</v>
      </c>
      <c r="F27" s="12">
        <f t="shared" si="4"/>
        <v>0</v>
      </c>
      <c r="G27" s="12">
        <f t="shared" si="5"/>
        <v>0</v>
      </c>
      <c r="H27" s="20">
        <f t="shared" si="6"/>
        <v>7.0000000000000009</v>
      </c>
      <c r="I27" s="10">
        <f t="shared" si="7"/>
        <v>1.1666000000000001</v>
      </c>
      <c r="J27" s="10">
        <v>3.5</v>
      </c>
      <c r="K27" s="10">
        <f t="shared" si="0"/>
        <v>11.0764</v>
      </c>
      <c r="L27" s="7">
        <f t="shared" si="1"/>
        <v>1.1107</v>
      </c>
      <c r="M27" s="10">
        <f t="shared" si="8"/>
        <v>1.07</v>
      </c>
      <c r="N27" s="8">
        <f t="shared" si="2"/>
        <v>1.1883999999999999</v>
      </c>
    </row>
    <row r="28" spans="1:14" ht="22.5" thickBot="1" x14ac:dyDescent="0.45">
      <c r="A28" s="9">
        <v>400</v>
      </c>
      <c r="B28" s="24">
        <f t="shared" si="3"/>
        <v>400000000</v>
      </c>
      <c r="C28" s="10">
        <v>6.3343999999999996</v>
      </c>
      <c r="D28" s="11">
        <v>22</v>
      </c>
      <c r="E28" s="11">
        <v>3</v>
      </c>
      <c r="F28" s="12">
        <f t="shared" si="4"/>
        <v>0</v>
      </c>
      <c r="G28" s="12">
        <f t="shared" si="5"/>
        <v>0</v>
      </c>
      <c r="H28" s="20">
        <f t="shared" si="6"/>
        <v>7.0000000000000009</v>
      </c>
      <c r="I28" s="10">
        <f t="shared" si="7"/>
        <v>1.1666000000000001</v>
      </c>
      <c r="J28" s="10">
        <v>3.5</v>
      </c>
      <c r="K28" s="10">
        <f t="shared" si="0"/>
        <v>11.000999999999999</v>
      </c>
      <c r="L28" s="7">
        <f t="shared" si="1"/>
        <v>1.1100000000000001</v>
      </c>
      <c r="M28" s="10">
        <f t="shared" si="8"/>
        <v>1.07</v>
      </c>
      <c r="N28" s="8">
        <f t="shared" si="2"/>
        <v>1.1877</v>
      </c>
    </row>
    <row r="29" spans="1:14" ht="21.75" x14ac:dyDescent="0.4">
      <c r="A29" s="9">
        <v>500</v>
      </c>
      <c r="B29" s="24">
        <f t="shared" si="3"/>
        <v>500000000</v>
      </c>
      <c r="C29" s="10">
        <v>6.2868000000000004</v>
      </c>
      <c r="D29" s="11">
        <v>23</v>
      </c>
      <c r="E29" s="11">
        <v>3</v>
      </c>
      <c r="F29" s="12">
        <f t="shared" si="4"/>
        <v>0</v>
      </c>
      <c r="G29" s="12">
        <f t="shared" si="5"/>
        <v>0</v>
      </c>
      <c r="H29" s="20">
        <f t="shared" si="6"/>
        <v>7.0000000000000009</v>
      </c>
      <c r="I29" s="10">
        <f t="shared" si="7"/>
        <v>1.1666000000000001</v>
      </c>
      <c r="J29" s="10">
        <v>3.5</v>
      </c>
      <c r="K29" s="10">
        <f t="shared" si="0"/>
        <v>10.9534</v>
      </c>
      <c r="L29" s="7">
        <f t="shared" si="1"/>
        <v>1.1094999999999999</v>
      </c>
      <c r="M29" s="10">
        <f t="shared" si="8"/>
        <v>1.07</v>
      </c>
      <c r="N29" s="8">
        <f t="shared" si="2"/>
        <v>1.1871</v>
      </c>
    </row>
  </sheetData>
  <mergeCells count="5">
    <mergeCell ref="A4:A5"/>
    <mergeCell ref="C4:K4"/>
    <mergeCell ref="L4:L5"/>
    <mergeCell ref="M4:M5"/>
    <mergeCell ref="N4:N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DF00-9295-4B31-8509-5C991A8D6643}">
  <sheetPr codeName="Sheet13"/>
  <dimension ref="A1:AG22"/>
  <sheetViews>
    <sheetView view="pageBreakPreview" zoomScale="60" zoomScaleNormal="70" workbookViewId="0">
      <selection activeCell="E9" sqref="E9"/>
    </sheetView>
  </sheetViews>
  <sheetFormatPr defaultColWidth="8.6640625" defaultRowHeight="18.75" x14ac:dyDescent="0.3"/>
  <cols>
    <col min="1" max="1" width="11.109375" style="142" bestFit="1" customWidth="1"/>
    <col min="2" max="2" width="8.5546875" style="174" bestFit="1" customWidth="1"/>
    <col min="3" max="3" width="5.5546875" style="173" bestFit="1" customWidth="1"/>
    <col min="4" max="4" width="4.6640625" style="142" bestFit="1" customWidth="1"/>
    <col min="5" max="5" width="6.77734375" style="173" bestFit="1" customWidth="1"/>
    <col min="6" max="6" width="4.6640625" style="173" bestFit="1" customWidth="1"/>
    <col min="7" max="7" width="6.77734375" style="173" bestFit="1" customWidth="1"/>
    <col min="8" max="8" width="4.6640625" style="142" bestFit="1" customWidth="1"/>
    <col min="9" max="9" width="6.77734375" style="142" bestFit="1" customWidth="1"/>
    <col min="10" max="10" width="4.6640625" style="142" bestFit="1" customWidth="1"/>
    <col min="11" max="11" width="6.77734375" style="142" bestFit="1" customWidth="1"/>
    <col min="12" max="12" width="4.6640625" style="142" bestFit="1" customWidth="1"/>
    <col min="13" max="13" width="6.77734375" style="142" bestFit="1" customWidth="1"/>
    <col min="14" max="14" width="4.6640625" style="142" bestFit="1" customWidth="1"/>
    <col min="15" max="15" width="6.77734375" style="142" bestFit="1" customWidth="1"/>
    <col min="16" max="16" width="4.6640625" style="142" bestFit="1" customWidth="1"/>
    <col min="17" max="17" width="6.77734375" style="142" bestFit="1" customWidth="1"/>
    <col min="18" max="18" width="5.21875" style="142" bestFit="1" customWidth="1"/>
    <col min="19" max="19" width="6.77734375" style="142" bestFit="1" customWidth="1"/>
    <col min="20" max="20" width="4.6640625" style="142" bestFit="1" customWidth="1"/>
    <col min="21" max="21" width="6.77734375" style="142" bestFit="1" customWidth="1"/>
    <col min="22" max="22" width="4.6640625" style="142" bestFit="1" customWidth="1"/>
    <col min="23" max="23" width="6.77734375" style="142" bestFit="1" customWidth="1"/>
    <col min="24" max="24" width="4.6640625" style="142" bestFit="1" customWidth="1"/>
    <col min="25" max="25" width="6.77734375" style="142" customWidth="1"/>
    <col min="26" max="26" width="4.6640625" style="142" bestFit="1" customWidth="1"/>
    <col min="27" max="27" width="6.109375" style="142" bestFit="1" customWidth="1"/>
    <col min="28" max="28" width="4.6640625" style="142" bestFit="1" customWidth="1"/>
    <col min="29" max="29" width="6.109375" style="142" bestFit="1" customWidth="1"/>
    <col min="30" max="30" width="4.6640625" style="142" bestFit="1" customWidth="1"/>
    <col min="31" max="31" width="6.77734375" style="142" bestFit="1" customWidth="1"/>
    <col min="32" max="32" width="4.6640625" style="142" bestFit="1" customWidth="1"/>
    <col min="33" max="33" width="6.109375" style="142" bestFit="1" customWidth="1"/>
    <col min="34" max="16384" width="8.6640625" style="142"/>
  </cols>
  <sheetData>
    <row r="1" spans="1:33" ht="20.25" x14ac:dyDescent="0.3">
      <c r="A1" s="436" t="s">
        <v>418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 t="s">
        <v>418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 t="s">
        <v>418</v>
      </c>
      <c r="AE1" s="436"/>
      <c r="AF1" s="436"/>
      <c r="AG1" s="436"/>
    </row>
    <row r="2" spans="1:33" ht="21" customHeight="1" x14ac:dyDescent="0.3">
      <c r="A2" s="203"/>
      <c r="B2" s="204"/>
      <c r="C2" s="205"/>
      <c r="D2" s="437" t="s">
        <v>348</v>
      </c>
      <c r="E2" s="437"/>
      <c r="F2" s="437" t="s">
        <v>342</v>
      </c>
      <c r="G2" s="437"/>
      <c r="H2" s="437" t="s">
        <v>343</v>
      </c>
      <c r="I2" s="437"/>
      <c r="J2" s="437" t="s">
        <v>344</v>
      </c>
      <c r="K2" s="437"/>
      <c r="L2" s="437" t="s">
        <v>345</v>
      </c>
      <c r="M2" s="437"/>
      <c r="N2" s="437" t="s">
        <v>346</v>
      </c>
      <c r="O2" s="437"/>
      <c r="P2" s="437" t="s">
        <v>347</v>
      </c>
      <c r="Q2" s="437"/>
      <c r="R2" s="437" t="s">
        <v>349</v>
      </c>
      <c r="S2" s="437"/>
      <c r="T2" s="437" t="s">
        <v>350</v>
      </c>
      <c r="U2" s="437"/>
      <c r="V2" s="437" t="s">
        <v>268</v>
      </c>
      <c r="W2" s="437"/>
      <c r="X2" s="437" t="s">
        <v>356</v>
      </c>
      <c r="Y2" s="437"/>
      <c r="Z2" s="437" t="s">
        <v>351</v>
      </c>
      <c r="AA2" s="437"/>
      <c r="AB2" s="437" t="s">
        <v>352</v>
      </c>
      <c r="AC2" s="437"/>
      <c r="AD2" s="437" t="s">
        <v>353</v>
      </c>
      <c r="AE2" s="437"/>
      <c r="AF2" s="437" t="s">
        <v>354</v>
      </c>
      <c r="AG2" s="437"/>
    </row>
    <row r="3" spans="1:33" ht="21" customHeight="1" x14ac:dyDescent="0.3">
      <c r="A3" s="206"/>
      <c r="B3" s="207"/>
      <c r="C3" s="20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 t="s">
        <v>357</v>
      </c>
      <c r="Y3" s="438"/>
      <c r="Z3" s="438"/>
      <c r="AA3" s="438"/>
      <c r="AB3" s="438"/>
      <c r="AC3" s="438"/>
      <c r="AD3" s="438"/>
      <c r="AE3" s="438"/>
      <c r="AF3" s="438"/>
      <c r="AG3" s="438"/>
    </row>
    <row r="4" spans="1:33" s="172" customFormat="1" x14ac:dyDescent="0.3">
      <c r="A4" s="177" t="s">
        <v>321</v>
      </c>
      <c r="B4" s="175" t="s">
        <v>338</v>
      </c>
      <c r="C4" s="176" t="s">
        <v>56</v>
      </c>
      <c r="D4" s="177" t="s">
        <v>340</v>
      </c>
      <c r="E4" s="176" t="s">
        <v>341</v>
      </c>
      <c r="F4" s="176" t="s">
        <v>340</v>
      </c>
      <c r="G4" s="176" t="s">
        <v>341</v>
      </c>
      <c r="H4" s="176" t="s">
        <v>340</v>
      </c>
      <c r="I4" s="176" t="s">
        <v>341</v>
      </c>
      <c r="J4" s="176" t="s">
        <v>340</v>
      </c>
      <c r="K4" s="176" t="s">
        <v>341</v>
      </c>
      <c r="L4" s="176" t="s">
        <v>340</v>
      </c>
      <c r="M4" s="176" t="s">
        <v>341</v>
      </c>
      <c r="N4" s="176" t="s">
        <v>340</v>
      </c>
      <c r="O4" s="176" t="s">
        <v>341</v>
      </c>
      <c r="P4" s="176" t="s">
        <v>340</v>
      </c>
      <c r="Q4" s="176" t="s">
        <v>341</v>
      </c>
      <c r="R4" s="176" t="s">
        <v>340</v>
      </c>
      <c r="S4" s="176" t="s">
        <v>341</v>
      </c>
      <c r="T4" s="176" t="s">
        <v>340</v>
      </c>
      <c r="U4" s="176" t="s">
        <v>341</v>
      </c>
      <c r="V4" s="176" t="s">
        <v>340</v>
      </c>
      <c r="W4" s="176" t="s">
        <v>341</v>
      </c>
      <c r="X4" s="176" t="s">
        <v>340</v>
      </c>
      <c r="Y4" s="176" t="s">
        <v>341</v>
      </c>
      <c r="Z4" s="176" t="s">
        <v>340</v>
      </c>
      <c r="AA4" s="176" t="s">
        <v>341</v>
      </c>
      <c r="AB4" s="176" t="s">
        <v>340</v>
      </c>
      <c r="AC4" s="176" t="s">
        <v>341</v>
      </c>
      <c r="AD4" s="176" t="s">
        <v>340</v>
      </c>
      <c r="AE4" s="176" t="s">
        <v>341</v>
      </c>
      <c r="AF4" s="176" t="s">
        <v>340</v>
      </c>
      <c r="AG4" s="176" t="s">
        <v>341</v>
      </c>
    </row>
    <row r="5" spans="1:33" s="172" customFormat="1" x14ac:dyDescent="0.3">
      <c r="A5" s="180"/>
      <c r="B5" s="178" t="s">
        <v>339</v>
      </c>
      <c r="C5" s="179"/>
      <c r="D5" s="180"/>
      <c r="E5" s="181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</row>
    <row r="6" spans="1:33" x14ac:dyDescent="0.3">
      <c r="A6" s="180" t="s">
        <v>322</v>
      </c>
      <c r="B6" s="182"/>
      <c r="C6" s="183"/>
      <c r="D6" s="184"/>
      <c r="E6" s="185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</row>
    <row r="7" spans="1:33" x14ac:dyDescent="0.3">
      <c r="A7" s="184" t="s">
        <v>323</v>
      </c>
      <c r="B7" s="182">
        <v>255</v>
      </c>
      <c r="C7" s="183" t="s">
        <v>61</v>
      </c>
      <c r="D7" s="184">
        <v>0.61</v>
      </c>
      <c r="E7" s="185">
        <f>ROUNDDOWN(D7*$B$7,2)</f>
        <v>155.55000000000001</v>
      </c>
      <c r="F7" s="183">
        <v>0</v>
      </c>
      <c r="G7" s="185">
        <f>ROUNDDOWN(F7*$B$7,2)</f>
        <v>0</v>
      </c>
      <c r="H7" s="183">
        <v>0</v>
      </c>
      <c r="I7" s="185">
        <f>ROUNDDOWN(H7*$B$7,2)</f>
        <v>0</v>
      </c>
      <c r="J7" s="183">
        <v>0</v>
      </c>
      <c r="K7" s="185">
        <f>ROUNDDOWN(J7*$B$7,2)</f>
        <v>0</v>
      </c>
      <c r="L7" s="183">
        <v>0</v>
      </c>
      <c r="M7" s="185">
        <f>ROUNDDOWN(L7*$B$7,2)</f>
        <v>0</v>
      </c>
      <c r="N7" s="183">
        <v>0</v>
      </c>
      <c r="O7" s="185">
        <f>ROUNDDOWN(N7*$B$7,2)</f>
        <v>0</v>
      </c>
      <c r="P7" s="183">
        <v>0</v>
      </c>
      <c r="Q7" s="185">
        <f>ROUNDDOWN(P7*$B$7,2)</f>
        <v>0</v>
      </c>
      <c r="R7" s="183">
        <v>0</v>
      </c>
      <c r="S7" s="185">
        <f>ROUNDDOWN(R7*$B$7,2)</f>
        <v>0</v>
      </c>
      <c r="T7" s="183">
        <v>0</v>
      </c>
      <c r="U7" s="185">
        <f>ROUNDDOWN(T7*$B$7,2)</f>
        <v>0</v>
      </c>
      <c r="V7" s="183">
        <v>0</v>
      </c>
      <c r="W7" s="185">
        <f>ROUNDDOWN(V7*$B$7,2)</f>
        <v>0</v>
      </c>
      <c r="X7" s="183">
        <v>0</v>
      </c>
      <c r="Y7" s="185">
        <f>ROUNDDOWN(X7*$B$7,2)</f>
        <v>0</v>
      </c>
      <c r="Z7" s="183">
        <v>1.28</v>
      </c>
      <c r="AA7" s="185">
        <f>ROUNDDOWN(Z7*$B$7,2)</f>
        <v>326.39999999999998</v>
      </c>
      <c r="AB7" s="183">
        <v>1.28</v>
      </c>
      <c r="AC7" s="185">
        <f>ROUNDDOWN(AB7*$B$7,2)</f>
        <v>326.39999999999998</v>
      </c>
      <c r="AD7" s="183">
        <v>1.1399999999999999</v>
      </c>
      <c r="AE7" s="185">
        <f>ROUNDDOWN(AD7*$B$7,2)</f>
        <v>290.7</v>
      </c>
      <c r="AF7" s="183">
        <v>1.1000000000000001</v>
      </c>
      <c r="AG7" s="185">
        <f>ROUNDDOWN(AF7*$B$7,2)</f>
        <v>280.5</v>
      </c>
    </row>
    <row r="8" spans="1:33" x14ac:dyDescent="0.3">
      <c r="A8" s="184" t="s">
        <v>324</v>
      </c>
      <c r="B8" s="182">
        <v>526.48</v>
      </c>
      <c r="C8" s="183" t="s">
        <v>61</v>
      </c>
      <c r="D8" s="184">
        <v>0.56999999999999995</v>
      </c>
      <c r="E8" s="185">
        <f>ROUNDDOWN(D8*$B$8,2)</f>
        <v>300.08999999999997</v>
      </c>
      <c r="F8" s="183">
        <v>0.86</v>
      </c>
      <c r="G8" s="185">
        <f>ROUNDDOWN(F8*$B$8,2)</f>
        <v>452.77</v>
      </c>
      <c r="H8" s="183">
        <v>0.88</v>
      </c>
      <c r="I8" s="185">
        <f>ROUNDDOWN(H8*$B$8,2)</f>
        <v>463.3</v>
      </c>
      <c r="J8" s="183">
        <v>0.89</v>
      </c>
      <c r="K8" s="185">
        <f>ROUNDDOWN(J8*$B$8,2)</f>
        <v>468.56</v>
      </c>
      <c r="L8" s="183">
        <v>0.79</v>
      </c>
      <c r="M8" s="185">
        <f>ROUNDDOWN(L8*$B$8,2)</f>
        <v>415.91</v>
      </c>
      <c r="N8" s="183">
        <v>0.8</v>
      </c>
      <c r="O8" s="185">
        <f>ROUNDDOWN(N8*$B$8,2)</f>
        <v>421.18</v>
      </c>
      <c r="P8" s="183">
        <v>0.8</v>
      </c>
      <c r="Q8" s="185">
        <f>ROUNDDOWN(P8*$B$8,2)</f>
        <v>421.18</v>
      </c>
      <c r="R8" s="183">
        <v>0.81</v>
      </c>
      <c r="S8" s="185">
        <f>ROUNDDOWN(R8*$B$8,2)</f>
        <v>426.44</v>
      </c>
      <c r="T8" s="183">
        <v>0.77</v>
      </c>
      <c r="U8" s="185">
        <f>ROUNDDOWN(T8*$B$8,2)</f>
        <v>405.38</v>
      </c>
      <c r="V8" s="183">
        <v>0.77</v>
      </c>
      <c r="W8" s="185">
        <f>ROUNDDOWN(V8*$B$8,2)</f>
        <v>405.38</v>
      </c>
      <c r="X8" s="183">
        <v>0.82</v>
      </c>
      <c r="Y8" s="185">
        <f>ROUNDDOWN(X8*$B$8,2)</f>
        <v>431.71</v>
      </c>
      <c r="Z8" s="183">
        <v>0</v>
      </c>
      <c r="AA8" s="185">
        <f>ROUNDDOWN(Z8*$B$8,2)</f>
        <v>0</v>
      </c>
      <c r="AB8" s="183">
        <v>0</v>
      </c>
      <c r="AC8" s="185">
        <f>ROUNDDOWN(AB8*$B$8,2)</f>
        <v>0</v>
      </c>
      <c r="AD8" s="183">
        <v>0.34</v>
      </c>
      <c r="AE8" s="185">
        <f>ROUNDDOWN(AD8*$B$8,2)</f>
        <v>179</v>
      </c>
      <c r="AF8" s="183">
        <v>0</v>
      </c>
      <c r="AG8" s="185">
        <f>ROUNDDOWN(AF8*$B$8,2)</f>
        <v>0</v>
      </c>
    </row>
    <row r="9" spans="1:33" x14ac:dyDescent="0.3">
      <c r="A9" s="184" t="s">
        <v>325</v>
      </c>
      <c r="B9" s="182">
        <v>540.5</v>
      </c>
      <c r="C9" s="183" t="s">
        <v>61</v>
      </c>
      <c r="D9" s="184">
        <v>0.66</v>
      </c>
      <c r="E9" s="185">
        <f>ROUNDDOWN(D9*$B$9,2)</f>
        <v>356.73</v>
      </c>
      <c r="F9" s="183">
        <v>0.8</v>
      </c>
      <c r="G9" s="185">
        <f>ROUNDDOWN(F9*$B$9,2)</f>
        <v>432.4</v>
      </c>
      <c r="H9" s="183">
        <v>0.76</v>
      </c>
      <c r="I9" s="185">
        <f>ROUNDDOWN(H9*$B$9,2)</f>
        <v>410.78</v>
      </c>
      <c r="J9" s="183">
        <v>0.73</v>
      </c>
      <c r="K9" s="185">
        <f>ROUNDDOWN(J9*$B$9,2)</f>
        <v>394.56</v>
      </c>
      <c r="L9" s="183">
        <v>0.62</v>
      </c>
      <c r="M9" s="185">
        <f>ROUNDDOWN(L9*$B$9,2)</f>
        <v>335.11</v>
      </c>
      <c r="N9" s="183">
        <v>0.6</v>
      </c>
      <c r="O9" s="185">
        <f>ROUNDDOWN(N9*$B$9,2)</f>
        <v>324.3</v>
      </c>
      <c r="P9" s="183">
        <v>0.56999999999999995</v>
      </c>
      <c r="Q9" s="185">
        <f>ROUNDDOWN(P9*$B$9,2)</f>
        <v>308.08</v>
      </c>
      <c r="R9" s="183">
        <v>0.55000000000000004</v>
      </c>
      <c r="S9" s="185">
        <f>ROUNDDOWN(R9*$B$9,2)</f>
        <v>297.27</v>
      </c>
      <c r="T9" s="183">
        <v>0.89</v>
      </c>
      <c r="U9" s="185">
        <f>ROUNDDOWN(T9*$B$9,2)</f>
        <v>481.04</v>
      </c>
      <c r="V9" s="183">
        <v>0.89</v>
      </c>
      <c r="W9" s="185">
        <f>ROUNDDOWN(V9*$B$9,2)</f>
        <v>481.04</v>
      </c>
      <c r="X9" s="183">
        <v>0.87</v>
      </c>
      <c r="Y9" s="185">
        <f>ROUNDDOWN(X9*$B$9,2)</f>
        <v>470.23</v>
      </c>
      <c r="Z9" s="183">
        <v>0</v>
      </c>
      <c r="AA9" s="185">
        <f>ROUNDDOWN(Z9*$B$9,2)</f>
        <v>0</v>
      </c>
      <c r="AB9" s="183">
        <v>0.06</v>
      </c>
      <c r="AC9" s="185">
        <f>ROUNDDOWN(AB9*$B$9,2)</f>
        <v>32.43</v>
      </c>
      <c r="AD9" s="183">
        <v>0.54</v>
      </c>
      <c r="AE9" s="185">
        <f>ROUNDDOWN(AD9*$B$9,2)</f>
        <v>291.87</v>
      </c>
      <c r="AF9" s="183">
        <v>0</v>
      </c>
      <c r="AG9" s="185">
        <f>ROUNDDOWN(AF9*$B$9,2)</f>
        <v>0</v>
      </c>
    </row>
    <row r="10" spans="1:33" x14ac:dyDescent="0.3">
      <c r="A10" s="184" t="s">
        <v>326</v>
      </c>
      <c r="B10" s="182">
        <f>ROUNDDOWN(2794.39/20,2)</f>
        <v>139.71</v>
      </c>
      <c r="C10" s="183" t="s">
        <v>327</v>
      </c>
      <c r="D10" s="184">
        <v>4.8099999999999996</v>
      </c>
      <c r="E10" s="185">
        <f>ROUNDDOWN(D10*$B$10,2)</f>
        <v>672</v>
      </c>
      <c r="F10" s="183">
        <v>5.86</v>
      </c>
      <c r="G10" s="185">
        <f>ROUNDDOWN(F10*$B$10,2)</f>
        <v>818.7</v>
      </c>
      <c r="H10" s="183">
        <v>6.5</v>
      </c>
      <c r="I10" s="185">
        <f>ROUNDDOWN(H10*$B$10,2)</f>
        <v>908.11</v>
      </c>
      <c r="J10" s="183">
        <v>7.19</v>
      </c>
      <c r="K10" s="185">
        <f>ROUNDDOWN(J10*$B$10,2)</f>
        <v>1004.51</v>
      </c>
      <c r="L10" s="183">
        <v>7.82</v>
      </c>
      <c r="M10" s="185">
        <f>ROUNDDOWN(L10*$B$10,2)</f>
        <v>1092.53</v>
      </c>
      <c r="N10" s="183">
        <v>8.61</v>
      </c>
      <c r="O10" s="185">
        <f>ROUNDDOWN(N10*$B$10,2)</f>
        <v>1202.9000000000001</v>
      </c>
      <c r="P10" s="183">
        <v>9.57</v>
      </c>
      <c r="Q10" s="185">
        <f>ROUNDDOWN(P10*$B$10,2)</f>
        <v>1337.02</v>
      </c>
      <c r="R10" s="183">
        <v>10.76</v>
      </c>
      <c r="S10" s="185">
        <f>ROUNDDOWN(R10*$B$10,2)</f>
        <v>1503.27</v>
      </c>
      <c r="T10" s="183">
        <v>6.24</v>
      </c>
      <c r="U10" s="185">
        <f>ROUNDDOWN(T10*$B$10,2)</f>
        <v>871.79</v>
      </c>
      <c r="V10" s="183">
        <v>6.24</v>
      </c>
      <c r="W10" s="185">
        <f>ROUNDDOWN(V10*$B$10,2)</f>
        <v>871.79</v>
      </c>
      <c r="X10" s="183">
        <v>4.71</v>
      </c>
      <c r="Y10" s="185">
        <f>ROUNDDOWN(X10*$B$10,2)</f>
        <v>658.03</v>
      </c>
      <c r="Z10" s="183">
        <v>0</v>
      </c>
      <c r="AA10" s="185">
        <f>ROUNDDOWN(Z10*$B$10,2)</f>
        <v>0</v>
      </c>
      <c r="AB10" s="183">
        <v>0.32</v>
      </c>
      <c r="AC10" s="185">
        <f>ROUNDDOWN(AB10*$B$10,2)</f>
        <v>44.7</v>
      </c>
      <c r="AD10" s="183">
        <v>4.09</v>
      </c>
      <c r="AE10" s="185">
        <f>ROUNDDOWN(AD10*$B$10,2)</f>
        <v>571.41</v>
      </c>
      <c r="AF10" s="183">
        <v>0</v>
      </c>
      <c r="AG10" s="185">
        <f>ROUNDDOWN(AF10*$B$10,2)</f>
        <v>0</v>
      </c>
    </row>
    <row r="11" spans="1:33" x14ac:dyDescent="0.3">
      <c r="A11" s="184"/>
      <c r="B11" s="182"/>
      <c r="C11" s="183"/>
      <c r="D11" s="184"/>
      <c r="E11" s="185"/>
      <c r="F11" s="183"/>
      <c r="G11" s="183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</row>
    <row r="12" spans="1:33" x14ac:dyDescent="0.3">
      <c r="A12" s="180" t="s">
        <v>328</v>
      </c>
      <c r="B12" s="182"/>
      <c r="C12" s="183"/>
      <c r="D12" s="184"/>
      <c r="E12" s="185"/>
      <c r="F12" s="183"/>
      <c r="G12" s="183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</row>
    <row r="13" spans="1:33" x14ac:dyDescent="0.3">
      <c r="A13" s="184" t="s">
        <v>329</v>
      </c>
      <c r="B13" s="183" t="s">
        <v>177</v>
      </c>
      <c r="C13" s="183" t="s">
        <v>337</v>
      </c>
      <c r="D13" s="184"/>
      <c r="E13" s="185">
        <v>56.72</v>
      </c>
      <c r="F13" s="183"/>
      <c r="G13" s="183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>
        <v>169.16</v>
      </c>
      <c r="Z13" s="184"/>
      <c r="AA13" s="184">
        <v>224.38</v>
      </c>
      <c r="AB13" s="184"/>
      <c r="AC13" s="184">
        <v>224.38</v>
      </c>
      <c r="AD13" s="184"/>
      <c r="AE13" s="184">
        <v>269.27999999999997</v>
      </c>
      <c r="AF13" s="184"/>
      <c r="AG13" s="184">
        <v>409.83</v>
      </c>
    </row>
    <row r="14" spans="1:33" x14ac:dyDescent="0.3">
      <c r="A14" s="184" t="s">
        <v>330</v>
      </c>
      <c r="B14" s="183" t="s">
        <v>177</v>
      </c>
      <c r="C14" s="183" t="s">
        <v>337</v>
      </c>
      <c r="D14" s="184"/>
      <c r="E14" s="185">
        <v>191.83</v>
      </c>
      <c r="F14" s="183"/>
      <c r="G14" s="183">
        <v>233.87</v>
      </c>
      <c r="H14" s="184"/>
      <c r="I14" s="184">
        <v>259.05</v>
      </c>
      <c r="J14" s="184"/>
      <c r="K14" s="184">
        <v>286.48</v>
      </c>
      <c r="L14" s="184"/>
      <c r="M14" s="184">
        <v>311.83</v>
      </c>
      <c r="N14" s="184"/>
      <c r="O14" s="184">
        <v>343.64</v>
      </c>
      <c r="P14" s="184"/>
      <c r="Q14" s="184">
        <v>381.73</v>
      </c>
      <c r="R14" s="184"/>
      <c r="S14" s="184">
        <v>429.31</v>
      </c>
      <c r="T14" s="184"/>
      <c r="U14" s="184">
        <v>248.85</v>
      </c>
      <c r="V14" s="184"/>
      <c r="W14" s="184">
        <v>203.59</v>
      </c>
      <c r="X14" s="184"/>
      <c r="Y14" s="184">
        <v>203.59</v>
      </c>
      <c r="Z14" s="184"/>
      <c r="AA14" s="184"/>
      <c r="AB14" s="184"/>
      <c r="AC14" s="184"/>
      <c r="AD14" s="184"/>
      <c r="AE14" s="184"/>
      <c r="AF14" s="184"/>
      <c r="AG14" s="184"/>
    </row>
    <row r="15" spans="1:33" x14ac:dyDescent="0.3">
      <c r="A15" s="184" t="s">
        <v>331</v>
      </c>
      <c r="B15" s="183" t="s">
        <v>177</v>
      </c>
      <c r="C15" s="183" t="s">
        <v>337</v>
      </c>
      <c r="D15" s="184"/>
      <c r="E15" s="185">
        <v>151.25</v>
      </c>
      <c r="F15" s="183"/>
      <c r="G15" s="183">
        <v>184.4</v>
      </c>
      <c r="H15" s="184"/>
      <c r="I15" s="184">
        <v>204.25</v>
      </c>
      <c r="J15" s="184"/>
      <c r="K15" s="184">
        <v>225.88</v>
      </c>
      <c r="L15" s="184"/>
      <c r="M15" s="184">
        <v>245.86</v>
      </c>
      <c r="N15" s="184"/>
      <c r="O15" s="184">
        <v>270.95</v>
      </c>
      <c r="P15" s="184"/>
      <c r="Q15" s="184">
        <v>300.98</v>
      </c>
      <c r="R15" s="184"/>
      <c r="S15" s="184">
        <v>338.49</v>
      </c>
      <c r="T15" s="184"/>
      <c r="U15" s="184">
        <v>196.2</v>
      </c>
      <c r="V15" s="184"/>
      <c r="W15" s="184">
        <v>129.56</v>
      </c>
      <c r="X15" s="184"/>
      <c r="Y15" s="184">
        <v>129.56</v>
      </c>
      <c r="Z15" s="184"/>
      <c r="AA15" s="184"/>
      <c r="AB15" s="184"/>
      <c r="AC15" s="184"/>
      <c r="AD15" s="184"/>
      <c r="AE15" s="184"/>
      <c r="AF15" s="184"/>
      <c r="AG15" s="184"/>
    </row>
    <row r="16" spans="1:33" x14ac:dyDescent="0.3">
      <c r="A16" s="184" t="s">
        <v>332</v>
      </c>
      <c r="B16" s="183" t="s">
        <v>177</v>
      </c>
      <c r="C16" s="183" t="s">
        <v>337</v>
      </c>
      <c r="D16" s="184"/>
      <c r="E16" s="185">
        <v>86.17</v>
      </c>
      <c r="F16" s="183"/>
      <c r="G16" s="183">
        <v>86.17</v>
      </c>
      <c r="H16" s="184"/>
      <c r="I16" s="184">
        <v>86.17</v>
      </c>
      <c r="J16" s="184"/>
      <c r="K16" s="184">
        <v>86.17</v>
      </c>
      <c r="L16" s="184"/>
      <c r="M16" s="184">
        <v>86.17</v>
      </c>
      <c r="N16" s="184"/>
      <c r="O16" s="184">
        <v>86.17</v>
      </c>
      <c r="P16" s="184"/>
      <c r="Q16" s="184">
        <v>86.17</v>
      </c>
      <c r="R16" s="184"/>
      <c r="S16" s="184">
        <v>86.17</v>
      </c>
      <c r="T16" s="184"/>
      <c r="U16" s="184">
        <v>210.02</v>
      </c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</row>
    <row r="17" spans="1:33" x14ac:dyDescent="0.3">
      <c r="A17" s="184"/>
      <c r="B17" s="183"/>
      <c r="C17" s="183"/>
      <c r="D17" s="184"/>
      <c r="E17" s="185"/>
      <c r="F17" s="183"/>
      <c r="G17" s="183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</row>
    <row r="18" spans="1:33" x14ac:dyDescent="0.3">
      <c r="A18" s="184" t="s">
        <v>333</v>
      </c>
      <c r="B18" s="183"/>
      <c r="C18" s="183"/>
      <c r="D18" s="184"/>
      <c r="E18" s="185"/>
      <c r="F18" s="183"/>
      <c r="G18" s="183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</row>
    <row r="19" spans="1:33" x14ac:dyDescent="0.3">
      <c r="A19" s="184" t="s">
        <v>334</v>
      </c>
      <c r="B19" s="183" t="s">
        <v>177</v>
      </c>
      <c r="C19" s="183" t="s">
        <v>337</v>
      </c>
      <c r="D19" s="184"/>
      <c r="E19" s="185">
        <v>24.95</v>
      </c>
      <c r="F19" s="183"/>
      <c r="G19" s="183">
        <v>30.42</v>
      </c>
      <c r="H19" s="184"/>
      <c r="I19" s="184">
        <v>33.69</v>
      </c>
      <c r="J19" s="184"/>
      <c r="K19" s="184">
        <v>37.26</v>
      </c>
      <c r="L19" s="184"/>
      <c r="M19" s="184">
        <v>40.56</v>
      </c>
      <c r="N19" s="184"/>
      <c r="O19" s="184">
        <v>44.69</v>
      </c>
      <c r="P19" s="184"/>
      <c r="Q19" s="184">
        <v>49.65</v>
      </c>
      <c r="R19" s="184"/>
      <c r="S19" s="184">
        <v>55.84</v>
      </c>
      <c r="T19" s="184"/>
      <c r="U19" s="184">
        <v>42.72</v>
      </c>
      <c r="V19" s="184"/>
      <c r="W19" s="184">
        <v>14.44</v>
      </c>
      <c r="X19" s="184"/>
      <c r="Y19" s="184">
        <v>14.44</v>
      </c>
      <c r="Z19" s="184"/>
      <c r="AA19" s="184">
        <v>14.44</v>
      </c>
      <c r="AB19" s="184"/>
      <c r="AC19" s="184"/>
      <c r="AD19" s="184"/>
      <c r="AE19" s="184">
        <v>3.61</v>
      </c>
      <c r="AF19" s="184"/>
      <c r="AG19" s="184">
        <v>7.22</v>
      </c>
    </row>
    <row r="20" spans="1:33" x14ac:dyDescent="0.3">
      <c r="A20" s="184" t="s">
        <v>335</v>
      </c>
      <c r="B20" s="183" t="s">
        <v>177</v>
      </c>
      <c r="C20" s="183" t="s">
        <v>337</v>
      </c>
      <c r="D20" s="184"/>
      <c r="E20" s="185">
        <v>117.72</v>
      </c>
      <c r="F20" s="183"/>
      <c r="G20" s="183">
        <v>143.51</v>
      </c>
      <c r="H20" s="184"/>
      <c r="I20" s="184">
        <v>158.97</v>
      </c>
      <c r="J20" s="184"/>
      <c r="K20" s="184">
        <v>175.79</v>
      </c>
      <c r="L20" s="184"/>
      <c r="M20" s="184">
        <v>191.35</v>
      </c>
      <c r="N20" s="184"/>
      <c r="O20" s="184">
        <v>210.87</v>
      </c>
      <c r="P20" s="184"/>
      <c r="Q20" s="184">
        <v>234.25</v>
      </c>
      <c r="R20" s="184"/>
      <c r="S20" s="184">
        <v>263.44</v>
      </c>
      <c r="T20" s="184"/>
      <c r="U20" s="184">
        <v>209.89</v>
      </c>
      <c r="V20" s="184"/>
      <c r="W20" s="184">
        <v>63.14</v>
      </c>
      <c r="X20" s="184"/>
      <c r="Y20" s="184">
        <v>63.14</v>
      </c>
      <c r="Z20" s="184"/>
      <c r="AA20" s="184">
        <v>63.14</v>
      </c>
      <c r="AB20" s="184"/>
      <c r="AC20" s="184"/>
      <c r="AD20" s="184"/>
      <c r="AE20" s="184">
        <v>15.79</v>
      </c>
      <c r="AF20" s="184"/>
      <c r="AG20" s="184">
        <v>31.57</v>
      </c>
    </row>
    <row r="21" spans="1:33" x14ac:dyDescent="0.3">
      <c r="A21" s="187" t="s">
        <v>336</v>
      </c>
      <c r="B21" s="186" t="s">
        <v>177</v>
      </c>
      <c r="C21" s="186" t="s">
        <v>337</v>
      </c>
      <c r="D21" s="187"/>
      <c r="E21" s="188">
        <v>13.22</v>
      </c>
      <c r="F21" s="186"/>
      <c r="G21" s="186">
        <v>20.67</v>
      </c>
      <c r="H21" s="187"/>
      <c r="I21" s="187">
        <v>20.67</v>
      </c>
      <c r="J21" s="187"/>
      <c r="K21" s="187">
        <v>20.67</v>
      </c>
      <c r="L21" s="187"/>
      <c r="M21" s="187">
        <v>20.67</v>
      </c>
      <c r="N21" s="187"/>
      <c r="O21" s="187">
        <v>20.67</v>
      </c>
      <c r="P21" s="187"/>
      <c r="Q21" s="187">
        <v>20.67</v>
      </c>
      <c r="R21" s="187"/>
      <c r="S21" s="187">
        <v>20.67</v>
      </c>
      <c r="T21" s="187"/>
      <c r="U21" s="187">
        <v>11.61</v>
      </c>
      <c r="V21" s="187"/>
      <c r="W21" s="187">
        <v>10.02</v>
      </c>
      <c r="X21" s="187"/>
      <c r="Y21" s="187">
        <v>10.02</v>
      </c>
      <c r="Z21" s="187"/>
      <c r="AA21" s="187">
        <v>10.02</v>
      </c>
      <c r="AB21" s="187"/>
      <c r="AC21" s="187">
        <v>4.16</v>
      </c>
      <c r="AD21" s="187"/>
      <c r="AE21" s="187">
        <v>10.02</v>
      </c>
      <c r="AF21" s="187"/>
      <c r="AG21" s="187">
        <v>10.02</v>
      </c>
    </row>
    <row r="22" spans="1:33" x14ac:dyDescent="0.3">
      <c r="B22" s="173"/>
      <c r="D22" s="189"/>
      <c r="E22" s="190">
        <f>SUM(E7:E21)</f>
        <v>2126.2299999999996</v>
      </c>
      <c r="F22" s="189"/>
      <c r="G22" s="190">
        <f t="shared" ref="G22" si="0">SUM(G7:G21)</f>
        <v>2402.91</v>
      </c>
      <c r="H22" s="189"/>
      <c r="I22" s="190">
        <f t="shared" ref="I22" si="1">SUM(I7:I21)</f>
        <v>2544.9899999999998</v>
      </c>
      <c r="J22" s="189"/>
      <c r="K22" s="190">
        <f t="shared" ref="K22" si="2">SUM(K7:K21)</f>
        <v>2699.8800000000006</v>
      </c>
      <c r="L22" s="189"/>
      <c r="M22" s="190">
        <f t="shared" ref="M22" si="3">SUM(M7:M21)</f>
        <v>2739.9900000000002</v>
      </c>
      <c r="N22" s="189"/>
      <c r="O22" s="190">
        <f t="shared" ref="O22" si="4">SUM(O7:O21)</f>
        <v>2925.37</v>
      </c>
      <c r="P22" s="189"/>
      <c r="Q22" s="190">
        <f t="shared" ref="Q22" si="5">SUM(Q7:Q21)</f>
        <v>3139.73</v>
      </c>
      <c r="R22" s="189"/>
      <c r="S22" s="190">
        <f t="shared" ref="S22" si="6">SUM(S7:S21)</f>
        <v>3420.9</v>
      </c>
      <c r="T22" s="189"/>
      <c r="U22" s="190">
        <f t="shared" ref="U22" si="7">SUM(U7:U21)</f>
        <v>2677.4999999999995</v>
      </c>
      <c r="V22" s="189"/>
      <c r="W22" s="190">
        <f t="shared" ref="W22" si="8">SUM(W7:W21)</f>
        <v>2178.96</v>
      </c>
      <c r="X22" s="189"/>
      <c r="Y22" s="190">
        <f t="shared" ref="Y22" si="9">SUM(Y7:Y21)</f>
        <v>2149.88</v>
      </c>
      <c r="Z22" s="189"/>
      <c r="AA22" s="190">
        <f t="shared" ref="AA22" si="10">SUM(AA7:AA21)</f>
        <v>638.38</v>
      </c>
      <c r="AB22" s="189"/>
      <c r="AC22" s="190">
        <f t="shared" ref="AC22" si="11">SUM(AC7:AC21)</f>
        <v>632.06999999999994</v>
      </c>
      <c r="AD22" s="189"/>
      <c r="AE22" s="190">
        <f t="shared" ref="AE22" si="12">SUM(AE7:AE21)</f>
        <v>1631.6799999999998</v>
      </c>
      <c r="AF22" s="189"/>
      <c r="AG22" s="190">
        <f t="shared" ref="AG22" si="13">SUM(AG7:AG21)</f>
        <v>739.14</v>
      </c>
    </row>
  </sheetData>
  <mergeCells count="33">
    <mergeCell ref="X3:Y3"/>
    <mergeCell ref="P2:Q2"/>
    <mergeCell ref="D3:E3"/>
    <mergeCell ref="F3:G3"/>
    <mergeCell ref="H3:I3"/>
    <mergeCell ref="J3:K3"/>
    <mergeCell ref="L3:M3"/>
    <mergeCell ref="Z3:AA3"/>
    <mergeCell ref="AB3:AC3"/>
    <mergeCell ref="AD3:AE3"/>
    <mergeCell ref="AF3:AG3"/>
    <mergeCell ref="N2:O2"/>
    <mergeCell ref="R2:S2"/>
    <mergeCell ref="T2:U2"/>
    <mergeCell ref="V2:W2"/>
    <mergeCell ref="Z2:AA2"/>
    <mergeCell ref="AB2:AC2"/>
    <mergeCell ref="N3:O3"/>
    <mergeCell ref="P3:Q3"/>
    <mergeCell ref="R3:S3"/>
    <mergeCell ref="T3:U3"/>
    <mergeCell ref="V3:W3"/>
    <mergeCell ref="AD2:AE2"/>
    <mergeCell ref="A1:O1"/>
    <mergeCell ref="P1:AC1"/>
    <mergeCell ref="AD1:AG1"/>
    <mergeCell ref="F2:G2"/>
    <mergeCell ref="D2:E2"/>
    <mergeCell ref="H2:I2"/>
    <mergeCell ref="J2:K2"/>
    <mergeCell ref="L2:M2"/>
    <mergeCell ref="AF2:AG2"/>
    <mergeCell ref="X2:Y2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2" manualBreakCount="2">
    <brk id="15" max="1048575" man="1"/>
    <brk id="2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E67D-406F-4C71-812F-AFF239B28C2C}">
  <sheetPr codeName="Sheet14"/>
  <dimension ref="A1:S126"/>
  <sheetViews>
    <sheetView view="pageBreakPreview" zoomScale="85" zoomScaleNormal="100" zoomScaleSheetLayoutView="85" workbookViewId="0">
      <selection activeCell="E9" sqref="E9"/>
    </sheetView>
  </sheetViews>
  <sheetFormatPr defaultColWidth="8.6640625" defaultRowHeight="18.75" x14ac:dyDescent="0.3"/>
  <cols>
    <col min="1" max="2" width="2.77734375" style="140" customWidth="1"/>
    <col min="3" max="3" width="1.21875" style="140" bestFit="1" customWidth="1"/>
    <col min="4" max="4" width="22.77734375" style="139" customWidth="1"/>
    <col min="5" max="5" width="8" style="140" hidden="1" customWidth="1"/>
    <col min="6" max="6" width="6.109375" style="140" customWidth="1"/>
    <col min="7" max="7" width="3.6640625" style="140" bestFit="1" customWidth="1"/>
    <col min="8" max="8" width="2.44140625" style="140" bestFit="1" customWidth="1"/>
    <col min="9" max="9" width="6.44140625" style="140" customWidth="1"/>
    <col min="10" max="10" width="5.109375" style="140" customWidth="1"/>
    <col min="11" max="11" width="8.109375" style="140" customWidth="1"/>
    <col min="12" max="12" width="2.77734375" style="140" bestFit="1" customWidth="1"/>
    <col min="13" max="13" width="6.44140625" style="140" bestFit="1" customWidth="1"/>
    <col min="14" max="14" width="4.5546875" style="140" bestFit="1" customWidth="1"/>
    <col min="15" max="15" width="8.6640625" style="141"/>
    <col min="16" max="17" width="8.6640625" style="140"/>
    <col min="18" max="16384" width="8.6640625" style="142"/>
  </cols>
  <sheetData>
    <row r="1" spans="1:19" s="140" customFormat="1" ht="20.25" x14ac:dyDescent="0.3">
      <c r="A1" s="98" t="s">
        <v>310</v>
      </c>
      <c r="B1" s="98"/>
      <c r="C1" s="98"/>
      <c r="D1" s="139"/>
      <c r="O1" s="141"/>
      <c r="R1" s="142"/>
      <c r="S1" s="142"/>
    </row>
    <row r="2" spans="1:19" s="140" customFormat="1" x14ac:dyDescent="0.3">
      <c r="B2" s="143" t="s">
        <v>264</v>
      </c>
      <c r="C2" s="143"/>
      <c r="E2" s="143"/>
      <c r="F2" s="144"/>
      <c r="G2" s="144"/>
      <c r="H2" s="144"/>
      <c r="I2" s="144"/>
      <c r="J2" s="144"/>
      <c r="K2" s="144"/>
      <c r="L2" s="144"/>
      <c r="M2" s="144"/>
      <c r="N2" s="144"/>
      <c r="O2" s="141"/>
      <c r="R2" s="142"/>
      <c r="S2" s="142"/>
    </row>
    <row r="3" spans="1:19" s="140" customFormat="1" x14ac:dyDescent="0.3">
      <c r="D3" s="144" t="s">
        <v>265</v>
      </c>
      <c r="E3" s="144"/>
      <c r="F3" s="145">
        <v>10</v>
      </c>
      <c r="G3" s="144" t="s">
        <v>262</v>
      </c>
      <c r="H3" s="144"/>
      <c r="I3" s="144"/>
      <c r="J3" s="144"/>
      <c r="K3" s="144"/>
      <c r="L3" s="144"/>
      <c r="M3" s="144"/>
      <c r="N3" s="144"/>
      <c r="O3" s="141"/>
      <c r="R3" s="142"/>
      <c r="S3" s="142"/>
    </row>
    <row r="4" spans="1:19" s="140" customFormat="1" x14ac:dyDescent="0.3">
      <c r="D4" s="144" t="s">
        <v>266</v>
      </c>
      <c r="E4" s="144"/>
      <c r="F4" s="145">
        <v>2</v>
      </c>
      <c r="G4" s="144" t="s">
        <v>267</v>
      </c>
      <c r="H4" s="144"/>
      <c r="I4" s="144"/>
      <c r="J4" s="144"/>
      <c r="K4" s="144"/>
      <c r="L4" s="144"/>
      <c r="M4" s="144"/>
      <c r="N4" s="144"/>
      <c r="O4" s="141"/>
      <c r="R4" s="142"/>
      <c r="S4" s="142"/>
    </row>
    <row r="5" spans="1:19" s="140" customFormat="1" x14ac:dyDescent="0.3">
      <c r="C5" s="140" t="s">
        <v>177</v>
      </c>
      <c r="D5" s="144" t="s">
        <v>268</v>
      </c>
      <c r="E5" s="144"/>
      <c r="F5" s="146">
        <v>2.2799999999999998</v>
      </c>
      <c r="G5" s="144" t="s">
        <v>61</v>
      </c>
      <c r="H5" s="147" t="s">
        <v>269</v>
      </c>
      <c r="I5" s="145">
        <f>ตารางราคาวัสดุ!K9</f>
        <v>2271.0300000000002</v>
      </c>
      <c r="J5" s="147" t="s">
        <v>47</v>
      </c>
      <c r="K5" s="145">
        <f>ROUNDDOWN(I5*F5,2)</f>
        <v>5177.9399999999996</v>
      </c>
      <c r="L5" s="144" t="s">
        <v>270</v>
      </c>
      <c r="M5" s="144"/>
      <c r="N5" s="144"/>
      <c r="O5" s="141"/>
      <c r="R5" s="142"/>
      <c r="S5" s="142"/>
    </row>
    <row r="6" spans="1:19" s="140" customFormat="1" x14ac:dyDescent="0.3">
      <c r="C6" s="140" t="s">
        <v>177</v>
      </c>
      <c r="D6" s="144" t="s">
        <v>271</v>
      </c>
      <c r="E6" s="144">
        <f>4.063/2</f>
        <v>2.0314999999999999</v>
      </c>
      <c r="F6" s="148">
        <f>E6*$F$4</f>
        <v>4.0629999999999997</v>
      </c>
      <c r="G6" s="144" t="s">
        <v>61</v>
      </c>
      <c r="H6" s="147" t="s">
        <v>269</v>
      </c>
      <c r="I6" s="145">
        <f>ตารางราคาวัสดุ!K12</f>
        <v>2392.52</v>
      </c>
      <c r="J6" s="147" t="s">
        <v>47</v>
      </c>
      <c r="K6" s="145">
        <f t="shared" ref="K6:K14" si="0">ROUNDDOWN(I6*F6,2)</f>
        <v>9720.7999999999993</v>
      </c>
      <c r="L6" s="144" t="s">
        <v>270</v>
      </c>
      <c r="M6" s="144"/>
      <c r="N6" s="144"/>
      <c r="O6" s="141"/>
      <c r="R6" s="142"/>
      <c r="S6" s="142"/>
    </row>
    <row r="7" spans="1:19" s="140" customFormat="1" x14ac:dyDescent="0.3">
      <c r="C7" s="140" t="s">
        <v>177</v>
      </c>
      <c r="D7" s="144" t="s">
        <v>272</v>
      </c>
      <c r="E7" s="144">
        <v>18.809999999999999</v>
      </c>
      <c r="F7" s="148">
        <f>E7*$F$4</f>
        <v>37.619999999999997</v>
      </c>
      <c r="G7" s="144" t="s">
        <v>95</v>
      </c>
      <c r="H7" s="147" t="s">
        <v>269</v>
      </c>
      <c r="I7" s="145">
        <f>K32</f>
        <v>447.51</v>
      </c>
      <c r="J7" s="147" t="s">
        <v>47</v>
      </c>
      <c r="K7" s="145">
        <f t="shared" si="0"/>
        <v>16835.32</v>
      </c>
      <c r="L7" s="144" t="s">
        <v>270</v>
      </c>
      <c r="M7" s="144"/>
      <c r="N7" s="144"/>
      <c r="O7" s="141"/>
      <c r="R7" s="142"/>
      <c r="S7" s="142"/>
    </row>
    <row r="8" spans="1:19" s="140" customFormat="1" x14ac:dyDescent="0.3">
      <c r="C8" s="140" t="s">
        <v>177</v>
      </c>
      <c r="D8" s="144" t="s">
        <v>273</v>
      </c>
      <c r="E8" s="144">
        <f>5.794/2</f>
        <v>2.8969999999999998</v>
      </c>
      <c r="F8" s="148">
        <f t="shared" ref="F8:F11" si="1">E8*$F$4</f>
        <v>5.7939999999999996</v>
      </c>
      <c r="G8" s="144" t="s">
        <v>89</v>
      </c>
      <c r="H8" s="147" t="s">
        <v>269</v>
      </c>
      <c r="I8" s="145">
        <f>ROUNDDOWN(ตารางราคาวัสดุ!$K$22/1000,2)+4.4</f>
        <v>33</v>
      </c>
      <c r="J8" s="147" t="s">
        <v>47</v>
      </c>
      <c r="K8" s="145">
        <f t="shared" si="0"/>
        <v>191.2</v>
      </c>
      <c r="L8" s="144" t="s">
        <v>270</v>
      </c>
      <c r="M8" s="144"/>
      <c r="N8" s="144"/>
      <c r="O8" s="141"/>
      <c r="R8" s="142"/>
      <c r="S8" s="142"/>
    </row>
    <row r="9" spans="1:19" s="140" customFormat="1" x14ac:dyDescent="0.3">
      <c r="C9" s="140" t="s">
        <v>177</v>
      </c>
      <c r="D9" s="144" t="s">
        <v>274</v>
      </c>
      <c r="E9" s="144">
        <f>288.07/2</f>
        <v>144.035</v>
      </c>
      <c r="F9" s="148">
        <f t="shared" si="1"/>
        <v>288.07</v>
      </c>
      <c r="G9" s="144" t="s">
        <v>89</v>
      </c>
      <c r="H9" s="147" t="s">
        <v>269</v>
      </c>
      <c r="I9" s="145">
        <f>ROUNDDOWN(ตารางราคาวัสดุ!$K$23/1000,2)+4.4</f>
        <v>32.29</v>
      </c>
      <c r="J9" s="147" t="s">
        <v>47</v>
      </c>
      <c r="K9" s="145">
        <f t="shared" si="0"/>
        <v>9301.7800000000007</v>
      </c>
      <c r="L9" s="144" t="s">
        <v>270</v>
      </c>
      <c r="M9" s="144"/>
      <c r="N9" s="144"/>
      <c r="O9" s="141"/>
      <c r="R9" s="142"/>
      <c r="S9" s="142"/>
    </row>
    <row r="10" spans="1:19" s="140" customFormat="1" x14ac:dyDescent="0.3">
      <c r="C10" s="140" t="s">
        <v>177</v>
      </c>
      <c r="D10" s="144" t="s">
        <v>275</v>
      </c>
      <c r="E10" s="144">
        <f>130.561/2</f>
        <v>65.280500000000004</v>
      </c>
      <c r="F10" s="148">
        <f t="shared" si="1"/>
        <v>130.56100000000001</v>
      </c>
      <c r="G10" s="144" t="s">
        <v>89</v>
      </c>
      <c r="H10" s="147" t="s">
        <v>269</v>
      </c>
      <c r="I10" s="145">
        <f>ROUNDDOWN(ตารางราคาวัสดุ!$K$28/1000,2)+3.6</f>
        <v>30.6</v>
      </c>
      <c r="J10" s="147" t="s">
        <v>47</v>
      </c>
      <c r="K10" s="145">
        <f t="shared" si="0"/>
        <v>3995.16</v>
      </c>
      <c r="L10" s="144" t="s">
        <v>270</v>
      </c>
      <c r="M10" s="144"/>
      <c r="N10" s="144"/>
      <c r="O10" s="141"/>
      <c r="R10" s="142"/>
      <c r="S10" s="142"/>
    </row>
    <row r="11" spans="1:19" s="140" customFormat="1" x14ac:dyDescent="0.3">
      <c r="C11" s="140" t="s">
        <v>177</v>
      </c>
      <c r="D11" s="144" t="s">
        <v>276</v>
      </c>
      <c r="E11" s="144">
        <f>64.474/2</f>
        <v>32.237000000000002</v>
      </c>
      <c r="F11" s="148">
        <f t="shared" si="1"/>
        <v>64.474000000000004</v>
      </c>
      <c r="G11" s="144" t="s">
        <v>89</v>
      </c>
      <c r="H11" s="147" t="s">
        <v>269</v>
      </c>
      <c r="I11" s="145">
        <f>ROUNDDOWN(ตารางราคาวัสดุ!$K$30/1000,2)+3.1</f>
        <v>25.990000000000002</v>
      </c>
      <c r="J11" s="147" t="s">
        <v>47</v>
      </c>
      <c r="K11" s="145">
        <f t="shared" si="0"/>
        <v>1675.67</v>
      </c>
      <c r="L11" s="144" t="s">
        <v>270</v>
      </c>
      <c r="M11" s="144"/>
      <c r="N11" s="144"/>
      <c r="O11" s="141"/>
      <c r="R11" s="142"/>
      <c r="S11" s="142"/>
    </row>
    <row r="12" spans="1:19" s="140" customFormat="1" x14ac:dyDescent="0.3">
      <c r="C12" s="140" t="s">
        <v>177</v>
      </c>
      <c r="D12" s="144" t="s">
        <v>87</v>
      </c>
      <c r="E12" s="144"/>
      <c r="F12" s="145">
        <f>(F8+F9+F10+F11)*0.018</f>
        <v>8.8001819999999977</v>
      </c>
      <c r="G12" s="144" t="s">
        <v>89</v>
      </c>
      <c r="H12" s="147" t="s">
        <v>269</v>
      </c>
      <c r="I12" s="145">
        <f>ตารางราคาวัสดุ!K34</f>
        <v>46.73</v>
      </c>
      <c r="J12" s="147" t="s">
        <v>47</v>
      </c>
      <c r="K12" s="145">
        <f t="shared" si="0"/>
        <v>411.23</v>
      </c>
      <c r="L12" s="144" t="s">
        <v>270</v>
      </c>
      <c r="M12" s="144"/>
      <c r="N12" s="146"/>
      <c r="O12" s="141"/>
      <c r="R12" s="142"/>
      <c r="S12" s="142"/>
    </row>
    <row r="13" spans="1:19" s="140" customFormat="1" x14ac:dyDescent="0.3">
      <c r="C13" s="140" t="s">
        <v>177</v>
      </c>
      <c r="D13" s="144" t="s">
        <v>277</v>
      </c>
      <c r="E13" s="144"/>
      <c r="F13" s="146">
        <v>8</v>
      </c>
      <c r="G13" s="144" t="s">
        <v>278</v>
      </c>
      <c r="H13" s="147" t="s">
        <v>269</v>
      </c>
      <c r="I13" s="145">
        <v>3900</v>
      </c>
      <c r="J13" s="147" t="s">
        <v>47</v>
      </c>
      <c r="K13" s="145">
        <f t="shared" si="0"/>
        <v>31200</v>
      </c>
      <c r="L13" s="144" t="s">
        <v>270</v>
      </c>
      <c r="M13" s="144"/>
      <c r="N13" s="144"/>
      <c r="O13" s="141"/>
      <c r="R13" s="142"/>
      <c r="S13" s="142"/>
    </row>
    <row r="14" spans="1:19" s="140" customFormat="1" x14ac:dyDescent="0.3">
      <c r="C14" s="140" t="s">
        <v>177</v>
      </c>
      <c r="D14" s="144" t="s">
        <v>279</v>
      </c>
      <c r="E14" s="144"/>
      <c r="F14" s="146">
        <f>F13</f>
        <v>8</v>
      </c>
      <c r="G14" s="144" t="s">
        <v>262</v>
      </c>
      <c r="H14" s="147" t="s">
        <v>269</v>
      </c>
      <c r="I14" s="145">
        <f>M21</f>
        <v>219.08142857142857</v>
      </c>
      <c r="J14" s="147" t="s">
        <v>47</v>
      </c>
      <c r="K14" s="145">
        <f t="shared" si="0"/>
        <v>1752.65</v>
      </c>
      <c r="L14" s="144" t="s">
        <v>270</v>
      </c>
      <c r="M14" s="144"/>
      <c r="N14" s="144"/>
      <c r="O14" s="141"/>
      <c r="R14" s="142"/>
      <c r="S14" s="142"/>
    </row>
    <row r="15" spans="1:19" s="140" customFormat="1" ht="21" x14ac:dyDescent="0.45">
      <c r="C15" s="140" t="s">
        <v>177</v>
      </c>
      <c r="D15" s="144" t="s">
        <v>280</v>
      </c>
      <c r="E15" s="144"/>
      <c r="F15" s="144"/>
      <c r="G15" s="144"/>
      <c r="H15" s="147"/>
      <c r="I15" s="145"/>
      <c r="J15" s="147" t="s">
        <v>47</v>
      </c>
      <c r="K15" s="149">
        <f>SUM(K5:K14)</f>
        <v>80261.75</v>
      </c>
      <c r="L15" s="144" t="s">
        <v>270</v>
      </c>
      <c r="M15" s="144"/>
      <c r="N15" s="144"/>
      <c r="O15" s="141"/>
      <c r="R15" s="142"/>
      <c r="S15" s="142"/>
    </row>
    <row r="16" spans="1:19" s="140" customFormat="1" ht="21" x14ac:dyDescent="0.45">
      <c r="C16" s="140" t="s">
        <v>177</v>
      </c>
      <c r="D16" s="144" t="s">
        <v>171</v>
      </c>
      <c r="E16" s="144"/>
      <c r="F16" s="144"/>
      <c r="G16" s="144"/>
      <c r="H16" s="144"/>
      <c r="I16" s="144"/>
      <c r="J16" s="147" t="s">
        <v>47</v>
      </c>
      <c r="K16" s="150">
        <f>K15</f>
        <v>80261.75</v>
      </c>
      <c r="L16" s="144" t="s">
        <v>270</v>
      </c>
      <c r="M16" s="144"/>
      <c r="N16" s="144"/>
      <c r="O16" s="141"/>
      <c r="R16" s="142"/>
      <c r="S16" s="142"/>
    </row>
    <row r="17" spans="2:19" s="140" customFormat="1" x14ac:dyDescent="0.3">
      <c r="D17" s="151" t="s">
        <v>29</v>
      </c>
      <c r="E17" s="151"/>
      <c r="F17" s="152"/>
      <c r="G17" s="152"/>
      <c r="H17" s="152"/>
      <c r="I17" s="152"/>
      <c r="J17" s="152"/>
      <c r="K17" s="152"/>
      <c r="L17" s="152"/>
      <c r="M17" s="152"/>
      <c r="N17" s="144"/>
      <c r="O17" s="141"/>
      <c r="R17" s="142"/>
      <c r="S17" s="142"/>
    </row>
    <row r="18" spans="2:19" s="140" customFormat="1" x14ac:dyDescent="0.3">
      <c r="D18" s="152" t="s">
        <v>281</v>
      </c>
      <c r="E18" s="152"/>
      <c r="F18" s="152"/>
      <c r="G18" s="152"/>
      <c r="H18" s="152"/>
      <c r="I18" s="152"/>
      <c r="J18" s="152"/>
      <c r="K18" s="152"/>
      <c r="L18" s="152"/>
      <c r="M18" s="152"/>
      <c r="N18" s="144"/>
      <c r="O18" s="141"/>
      <c r="R18" s="142"/>
      <c r="S18" s="142"/>
    </row>
    <row r="19" spans="2:19" s="140" customFormat="1" x14ac:dyDescent="0.3">
      <c r="D19" s="152" t="s">
        <v>282</v>
      </c>
      <c r="E19" s="152"/>
      <c r="F19" s="152"/>
      <c r="G19" s="152"/>
      <c r="H19" s="152"/>
      <c r="I19" s="152"/>
      <c r="J19" s="152"/>
      <c r="K19" s="152"/>
      <c r="L19" s="152"/>
      <c r="M19" s="152"/>
      <c r="N19" s="144"/>
      <c r="O19" s="141"/>
      <c r="R19" s="142"/>
      <c r="S19" s="142"/>
    </row>
    <row r="20" spans="2:19" s="140" customFormat="1" x14ac:dyDescent="0.3">
      <c r="D20" s="152" t="s">
        <v>283</v>
      </c>
      <c r="E20" s="152"/>
      <c r="F20" s="152"/>
      <c r="G20" s="440">
        <v>37</v>
      </c>
      <c r="H20" s="440"/>
      <c r="I20" s="153" t="s">
        <v>284</v>
      </c>
      <c r="J20" s="154">
        <v>94.89</v>
      </c>
      <c r="K20" s="155" t="s">
        <v>285</v>
      </c>
      <c r="L20" s="147" t="s">
        <v>47</v>
      </c>
      <c r="M20" s="156">
        <f>J20*13+300</f>
        <v>1533.57</v>
      </c>
      <c r="N20" s="144" t="s">
        <v>286</v>
      </c>
      <c r="O20" s="141"/>
      <c r="R20" s="142"/>
      <c r="S20" s="142"/>
    </row>
    <row r="21" spans="2:19" s="140" customFormat="1" x14ac:dyDescent="0.3">
      <c r="D21" s="152" t="s">
        <v>287</v>
      </c>
      <c r="E21" s="152"/>
      <c r="F21" s="441">
        <f>M20</f>
        <v>1533.57</v>
      </c>
      <c r="G21" s="441"/>
      <c r="H21" s="157" t="s">
        <v>288</v>
      </c>
      <c r="I21" s="158">
        <v>7</v>
      </c>
      <c r="J21" s="144"/>
      <c r="K21" s="144"/>
      <c r="L21" s="147" t="s">
        <v>47</v>
      </c>
      <c r="M21" s="159">
        <f>M20/I21</f>
        <v>219.08142857142857</v>
      </c>
      <c r="N21" s="144" t="s">
        <v>289</v>
      </c>
      <c r="O21" s="141"/>
      <c r="R21" s="142"/>
      <c r="S21" s="142"/>
    </row>
    <row r="22" spans="2:19" s="140" customFormat="1" x14ac:dyDescent="0.3"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1"/>
      <c r="R22" s="142"/>
      <c r="S22" s="142"/>
    </row>
    <row r="23" spans="2:19" s="140" customFormat="1" x14ac:dyDescent="0.3">
      <c r="B23" s="151" t="s">
        <v>290</v>
      </c>
      <c r="C23" s="151"/>
      <c r="E23" s="152"/>
      <c r="F23" s="152"/>
      <c r="G23" s="152"/>
      <c r="H23" s="152"/>
      <c r="I23" s="153"/>
      <c r="J23" s="153" t="s">
        <v>291</v>
      </c>
      <c r="K23" s="152" t="s">
        <v>292</v>
      </c>
      <c r="L23" s="152"/>
      <c r="M23" s="152"/>
      <c r="N23" s="153"/>
      <c r="O23" s="141"/>
      <c r="R23" s="142"/>
      <c r="S23" s="142"/>
    </row>
    <row r="24" spans="2:19" s="140" customFormat="1" x14ac:dyDescent="0.3">
      <c r="D24" s="152" t="s">
        <v>293</v>
      </c>
      <c r="E24" s="152"/>
      <c r="F24" s="153">
        <v>1</v>
      </c>
      <c r="G24" s="152" t="s">
        <v>294</v>
      </c>
      <c r="H24" s="153" t="s">
        <v>269</v>
      </c>
      <c r="I24" s="160">
        <v>607.48</v>
      </c>
      <c r="J24" s="153" t="s">
        <v>295</v>
      </c>
      <c r="K24" s="442">
        <f>F24*I24</f>
        <v>607.48</v>
      </c>
      <c r="L24" s="442"/>
      <c r="M24" s="153" t="s">
        <v>179</v>
      </c>
      <c r="N24" s="144"/>
      <c r="O24" s="141"/>
      <c r="R24" s="142"/>
      <c r="S24" s="142"/>
    </row>
    <row r="25" spans="2:19" s="140" customFormat="1" x14ac:dyDescent="0.3">
      <c r="D25" s="152" t="s">
        <v>296</v>
      </c>
      <c r="E25" s="152"/>
      <c r="F25" s="161">
        <v>1</v>
      </c>
      <c r="G25" s="162" t="s">
        <v>95</v>
      </c>
      <c r="H25" s="153" t="s">
        <v>269</v>
      </c>
      <c r="I25" s="163">
        <v>94.11</v>
      </c>
      <c r="J25" s="153" t="s">
        <v>295</v>
      </c>
      <c r="K25" s="443">
        <f>F25*I25</f>
        <v>94.11</v>
      </c>
      <c r="L25" s="443"/>
      <c r="M25" s="153" t="s">
        <v>179</v>
      </c>
      <c r="N25" s="144"/>
      <c r="O25" s="141"/>
      <c r="R25" s="142"/>
      <c r="S25" s="142"/>
    </row>
    <row r="26" spans="2:19" s="140" customFormat="1" x14ac:dyDescent="0.3">
      <c r="D26" s="152" t="s">
        <v>297</v>
      </c>
      <c r="E26" s="152"/>
      <c r="F26" s="162">
        <v>0.3</v>
      </c>
      <c r="G26" s="153" t="s">
        <v>294</v>
      </c>
      <c r="H26" s="153" t="s">
        <v>269</v>
      </c>
      <c r="I26" s="163">
        <v>607.48</v>
      </c>
      <c r="J26" s="153" t="s">
        <v>295</v>
      </c>
      <c r="K26" s="443">
        <f>F26*I26</f>
        <v>182.244</v>
      </c>
      <c r="L26" s="443"/>
      <c r="M26" s="153" t="s">
        <v>179</v>
      </c>
      <c r="N26" s="144"/>
      <c r="O26" s="141"/>
      <c r="R26" s="142"/>
      <c r="S26" s="142"/>
    </row>
    <row r="27" spans="2:19" s="140" customFormat="1" x14ac:dyDescent="0.3">
      <c r="D27" s="152" t="s">
        <v>298</v>
      </c>
      <c r="E27" s="152"/>
      <c r="F27" s="162">
        <v>0.25</v>
      </c>
      <c r="G27" s="162" t="s">
        <v>89</v>
      </c>
      <c r="H27" s="153" t="s">
        <v>269</v>
      </c>
      <c r="I27" s="163">
        <v>46.73</v>
      </c>
      <c r="J27" s="153" t="s">
        <v>295</v>
      </c>
      <c r="K27" s="443">
        <f>F27*I27</f>
        <v>11.682499999999999</v>
      </c>
      <c r="L27" s="443"/>
      <c r="M27" s="153" t="s">
        <v>179</v>
      </c>
      <c r="N27" s="144"/>
      <c r="O27" s="141"/>
      <c r="R27" s="142"/>
      <c r="S27" s="142"/>
    </row>
    <row r="28" spans="2:19" s="140" customFormat="1" x14ac:dyDescent="0.3">
      <c r="D28" s="152"/>
      <c r="E28" s="152"/>
      <c r="F28" s="152"/>
      <c r="G28" s="152"/>
      <c r="H28" s="152"/>
      <c r="I28" s="153" t="s">
        <v>299</v>
      </c>
      <c r="J28" s="153" t="s">
        <v>295</v>
      </c>
      <c r="K28" s="444">
        <f>SUM(K24:L27)</f>
        <v>895.51650000000006</v>
      </c>
      <c r="L28" s="444"/>
      <c r="M28" s="153" t="s">
        <v>179</v>
      </c>
      <c r="N28" s="144"/>
      <c r="O28" s="141"/>
      <c r="R28" s="142"/>
      <c r="S28" s="142"/>
    </row>
    <row r="29" spans="2:19" s="140" customFormat="1" x14ac:dyDescent="0.3">
      <c r="D29" s="152" t="s">
        <v>300</v>
      </c>
      <c r="E29" s="152"/>
      <c r="F29" s="164">
        <f>K28</f>
        <v>895.51650000000006</v>
      </c>
      <c r="G29" s="153" t="s">
        <v>288</v>
      </c>
      <c r="H29" s="445">
        <v>3</v>
      </c>
      <c r="I29" s="445"/>
      <c r="J29" s="153" t="s">
        <v>295</v>
      </c>
      <c r="K29" s="446">
        <f>F29/H29</f>
        <v>298.50550000000004</v>
      </c>
      <c r="L29" s="446"/>
      <c r="M29" s="153" t="s">
        <v>179</v>
      </c>
      <c r="N29" s="144"/>
      <c r="O29" s="141"/>
      <c r="R29" s="142"/>
      <c r="S29" s="142"/>
    </row>
    <row r="30" spans="2:19" s="140" customFormat="1" x14ac:dyDescent="0.3">
      <c r="D30" s="152" t="s">
        <v>301</v>
      </c>
      <c r="E30" s="152"/>
      <c r="F30" s="152"/>
      <c r="G30" s="152"/>
      <c r="H30" s="152"/>
      <c r="I30" s="152"/>
      <c r="J30" s="153" t="s">
        <v>295</v>
      </c>
      <c r="K30" s="447">
        <v>139</v>
      </c>
      <c r="L30" s="447"/>
      <c r="M30" s="153" t="s">
        <v>179</v>
      </c>
      <c r="N30" s="144"/>
      <c r="O30" s="141"/>
      <c r="R30" s="142"/>
      <c r="S30" s="142"/>
    </row>
    <row r="31" spans="2:19" s="140" customFormat="1" x14ac:dyDescent="0.3">
      <c r="D31" s="152" t="s">
        <v>302</v>
      </c>
      <c r="E31" s="152"/>
      <c r="F31" s="152"/>
      <c r="G31" s="152"/>
      <c r="H31" s="152"/>
      <c r="I31" s="152"/>
      <c r="J31" s="153" t="s">
        <v>295</v>
      </c>
      <c r="K31" s="448">
        <v>10</v>
      </c>
      <c r="L31" s="448"/>
      <c r="M31" s="153" t="s">
        <v>179</v>
      </c>
      <c r="N31" s="144"/>
      <c r="O31" s="141"/>
      <c r="R31" s="142"/>
      <c r="S31" s="142"/>
    </row>
    <row r="32" spans="2:19" s="140" customFormat="1" ht="19.5" thickBot="1" x14ac:dyDescent="0.35">
      <c r="D32" s="152"/>
      <c r="E32" s="152"/>
      <c r="F32" s="152"/>
      <c r="G32" s="152"/>
      <c r="H32" s="152"/>
      <c r="I32" s="153" t="s">
        <v>299</v>
      </c>
      <c r="J32" s="153" t="s">
        <v>295</v>
      </c>
      <c r="K32" s="449">
        <f>ROUND(SUM(K29:L31),2)</f>
        <v>447.51</v>
      </c>
      <c r="L32" s="449"/>
      <c r="M32" s="153" t="s">
        <v>179</v>
      </c>
      <c r="N32" s="144"/>
      <c r="O32" s="141"/>
      <c r="R32" s="142"/>
      <c r="S32" s="142"/>
    </row>
    <row r="33" spans="2:19" s="140" customFormat="1" ht="19.5" thickTop="1" x14ac:dyDescent="0.3"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1"/>
      <c r="R33" s="142"/>
      <c r="S33" s="142"/>
    </row>
    <row r="34" spans="2:19" s="140" customFormat="1" hidden="1" x14ac:dyDescent="0.3">
      <c r="B34" s="151" t="s">
        <v>303</v>
      </c>
      <c r="C34" s="151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41"/>
      <c r="R34" s="142"/>
      <c r="S34" s="142"/>
    </row>
    <row r="35" spans="2:19" s="140" customFormat="1" hidden="1" x14ac:dyDescent="0.3">
      <c r="D35" s="152" t="s">
        <v>304</v>
      </c>
      <c r="E35" s="152"/>
      <c r="F35" s="152"/>
      <c r="G35" s="152"/>
      <c r="H35" s="152"/>
      <c r="I35" s="152"/>
      <c r="J35" s="153" t="s">
        <v>47</v>
      </c>
      <c r="K35" s="442">
        <v>540.5</v>
      </c>
      <c r="L35" s="442"/>
      <c r="M35" s="153" t="s">
        <v>184</v>
      </c>
      <c r="N35" s="152"/>
      <c r="O35" s="141"/>
      <c r="R35" s="142"/>
      <c r="S35" s="142"/>
    </row>
    <row r="36" spans="2:19" s="140" customFormat="1" hidden="1" x14ac:dyDescent="0.3">
      <c r="D36" s="152" t="s">
        <v>305</v>
      </c>
      <c r="E36" s="152"/>
      <c r="F36" s="451">
        <v>20</v>
      </c>
      <c r="G36" s="451"/>
      <c r="H36" s="152" t="s">
        <v>187</v>
      </c>
      <c r="I36" s="152"/>
      <c r="J36" s="153" t="s">
        <v>47</v>
      </c>
      <c r="K36" s="452">
        <f>$O$36</f>
        <v>0</v>
      </c>
      <c r="L36" s="452"/>
      <c r="M36" s="153" t="s">
        <v>184</v>
      </c>
      <c r="N36" s="152"/>
      <c r="O36" s="141"/>
      <c r="R36" s="142"/>
      <c r="S36" s="142"/>
    </row>
    <row r="37" spans="2:19" s="140" customFormat="1" hidden="1" x14ac:dyDescent="0.3">
      <c r="D37" s="152" t="s">
        <v>306</v>
      </c>
      <c r="E37" s="152"/>
      <c r="F37" s="453">
        <v>1.4</v>
      </c>
      <c r="G37" s="453"/>
      <c r="H37" s="153" t="s">
        <v>307</v>
      </c>
      <c r="I37" s="165">
        <f>K35+K36</f>
        <v>540.5</v>
      </c>
      <c r="J37" s="153" t="s">
        <v>47</v>
      </c>
      <c r="K37" s="443">
        <f>F37*I37</f>
        <v>756.69999999999993</v>
      </c>
      <c r="L37" s="443"/>
      <c r="M37" s="153" t="s">
        <v>184</v>
      </c>
      <c r="N37" s="152"/>
      <c r="O37" s="141"/>
      <c r="R37" s="142"/>
      <c r="S37" s="142"/>
    </row>
    <row r="38" spans="2:19" s="140" customFormat="1" hidden="1" x14ac:dyDescent="0.3">
      <c r="D38" s="152" t="s">
        <v>308</v>
      </c>
      <c r="E38" s="152"/>
      <c r="F38" s="152"/>
      <c r="G38" s="152"/>
      <c r="H38" s="152"/>
      <c r="I38" s="152"/>
      <c r="J38" s="153" t="s">
        <v>47</v>
      </c>
      <c r="K38" s="454">
        <f>'[1]ตารางค่าดำเนินการ+ค่าเสื่อมราคา'!$G$12*0.75</f>
        <v>35.130000000000003</v>
      </c>
      <c r="L38" s="454"/>
      <c r="M38" s="153" t="s">
        <v>184</v>
      </c>
      <c r="N38" s="152"/>
      <c r="O38" s="141"/>
      <c r="R38" s="142"/>
      <c r="S38" s="142"/>
    </row>
    <row r="39" spans="2:19" s="140" customFormat="1" hidden="1" x14ac:dyDescent="0.3">
      <c r="D39" s="152"/>
      <c r="E39" s="152"/>
      <c r="F39" s="152"/>
      <c r="G39" s="152"/>
      <c r="H39" s="152"/>
      <c r="I39" s="166" t="s">
        <v>280</v>
      </c>
      <c r="J39" s="153" t="s">
        <v>47</v>
      </c>
      <c r="K39" s="446">
        <f>K37+K38</f>
        <v>791.82999999999993</v>
      </c>
      <c r="L39" s="446"/>
      <c r="M39" s="153" t="s">
        <v>184</v>
      </c>
      <c r="N39" s="153"/>
      <c r="O39" s="141"/>
      <c r="R39" s="142"/>
      <c r="S39" s="142"/>
    </row>
    <row r="40" spans="2:19" s="140" customFormat="1" ht="19.5" hidden="1" thickBot="1" x14ac:dyDescent="0.35">
      <c r="D40" s="152"/>
      <c r="E40" s="152"/>
      <c r="F40" s="152"/>
      <c r="G40" s="152"/>
      <c r="H40" s="152"/>
      <c r="I40" s="166" t="s">
        <v>309</v>
      </c>
      <c r="J40" s="153" t="s">
        <v>47</v>
      </c>
      <c r="K40" s="450">
        <f>ROUND(K39,2)</f>
        <v>791.83</v>
      </c>
      <c r="L40" s="450"/>
      <c r="M40" s="153" t="s">
        <v>184</v>
      </c>
      <c r="N40" s="152"/>
      <c r="O40" s="141"/>
      <c r="R40" s="142"/>
      <c r="S40" s="142"/>
    </row>
    <row r="41" spans="2:19" s="140" customFormat="1" ht="19.5" hidden="1" thickTop="1" x14ac:dyDescent="0.3">
      <c r="D41" s="139"/>
      <c r="M41" s="167"/>
      <c r="O41" s="141"/>
      <c r="R41" s="142"/>
      <c r="S41" s="142"/>
    </row>
    <row r="42" spans="2:19" s="140" customFormat="1" hidden="1" x14ac:dyDescent="0.3">
      <c r="B42" s="139" t="s">
        <v>417</v>
      </c>
      <c r="C42" s="139"/>
      <c r="M42" s="167"/>
      <c r="O42" s="141"/>
      <c r="R42" s="142"/>
      <c r="S42" s="142"/>
    </row>
    <row r="43" spans="2:19" s="140" customFormat="1" hidden="1" x14ac:dyDescent="0.3">
      <c r="D43" s="139"/>
      <c r="O43" s="141"/>
      <c r="R43" s="142"/>
      <c r="S43" s="142"/>
    </row>
    <row r="44" spans="2:19" s="140" customFormat="1" hidden="1" x14ac:dyDescent="0.3">
      <c r="D44" s="139"/>
      <c r="M44" s="167"/>
      <c r="O44" s="141"/>
      <c r="R44" s="142"/>
      <c r="S44" s="142"/>
    </row>
    <row r="45" spans="2:19" s="140" customFormat="1" hidden="1" x14ac:dyDescent="0.3">
      <c r="D45" s="139"/>
      <c r="M45" s="167"/>
      <c r="O45" s="141"/>
      <c r="R45" s="142"/>
      <c r="S45" s="142"/>
    </row>
    <row r="46" spans="2:19" s="140" customFormat="1" hidden="1" x14ac:dyDescent="0.3">
      <c r="D46" s="139"/>
      <c r="O46" s="141"/>
      <c r="R46" s="142"/>
      <c r="S46" s="142"/>
    </row>
    <row r="47" spans="2:19" s="140" customFormat="1" hidden="1" x14ac:dyDescent="0.3">
      <c r="D47" s="139"/>
      <c r="O47" s="141"/>
      <c r="R47" s="142"/>
      <c r="S47" s="142"/>
    </row>
    <row r="48" spans="2:19" s="140" customFormat="1" hidden="1" x14ac:dyDescent="0.3">
      <c r="D48" s="139"/>
      <c r="I48" s="168"/>
      <c r="M48" s="167"/>
      <c r="O48" s="141"/>
      <c r="R48" s="142"/>
      <c r="S48" s="142"/>
    </row>
    <row r="49" spans="4:19" s="140" customFormat="1" hidden="1" x14ac:dyDescent="0.3">
      <c r="D49" s="139"/>
      <c r="M49" s="167"/>
      <c r="O49" s="141"/>
      <c r="R49" s="142"/>
      <c r="S49" s="142"/>
    </row>
    <row r="50" spans="4:19" s="140" customFormat="1" hidden="1" x14ac:dyDescent="0.3">
      <c r="D50" s="139"/>
      <c r="M50" s="167"/>
      <c r="O50" s="141"/>
      <c r="R50" s="142"/>
      <c r="S50" s="142"/>
    </row>
    <row r="51" spans="4:19" s="140" customFormat="1" hidden="1" x14ac:dyDescent="0.3">
      <c r="D51" s="139"/>
      <c r="M51" s="167"/>
      <c r="O51" s="141"/>
      <c r="R51" s="142"/>
      <c r="S51" s="142"/>
    </row>
    <row r="52" spans="4:19" s="140" customFormat="1" hidden="1" x14ac:dyDescent="0.3">
      <c r="D52" s="139"/>
      <c r="M52" s="167"/>
      <c r="O52" s="141"/>
      <c r="R52" s="142"/>
      <c r="S52" s="142"/>
    </row>
    <row r="53" spans="4:19" s="140" customFormat="1" hidden="1" x14ac:dyDescent="0.3">
      <c r="D53" s="139"/>
      <c r="H53" s="167"/>
      <c r="J53" s="439"/>
      <c r="K53" s="439"/>
      <c r="M53" s="167"/>
      <c r="O53" s="141"/>
      <c r="R53" s="142"/>
      <c r="S53" s="142"/>
    </row>
    <row r="54" spans="4:19" s="140" customFormat="1" hidden="1" x14ac:dyDescent="0.3">
      <c r="D54" s="139"/>
      <c r="L54" s="169"/>
      <c r="M54" s="167"/>
      <c r="O54" s="141"/>
      <c r="R54" s="142"/>
      <c r="S54" s="142"/>
    </row>
    <row r="55" spans="4:19" s="140" customFormat="1" hidden="1" x14ac:dyDescent="0.3">
      <c r="D55" s="139"/>
      <c r="G55" s="139"/>
      <c r="O55" s="141"/>
      <c r="R55" s="142"/>
      <c r="S55" s="142"/>
    </row>
    <row r="56" spans="4:19" s="140" customFormat="1" hidden="1" x14ac:dyDescent="0.3">
      <c r="D56" s="139"/>
      <c r="M56" s="167"/>
      <c r="O56" s="141"/>
      <c r="R56" s="142"/>
      <c r="S56" s="142"/>
    </row>
    <row r="57" spans="4:19" s="140" customFormat="1" hidden="1" x14ac:dyDescent="0.3">
      <c r="D57" s="139"/>
      <c r="M57" s="167"/>
      <c r="O57" s="141"/>
      <c r="R57" s="142"/>
      <c r="S57" s="142"/>
    </row>
    <row r="58" spans="4:19" s="140" customFormat="1" hidden="1" x14ac:dyDescent="0.3">
      <c r="D58" s="139"/>
      <c r="M58" s="167"/>
      <c r="O58" s="141"/>
      <c r="R58" s="142"/>
      <c r="S58" s="142"/>
    </row>
    <row r="59" spans="4:19" s="140" customFormat="1" hidden="1" x14ac:dyDescent="0.3">
      <c r="D59" s="139"/>
      <c r="M59" s="167"/>
      <c r="O59" s="141"/>
      <c r="R59" s="142"/>
      <c r="S59" s="142"/>
    </row>
    <row r="60" spans="4:19" s="140" customFormat="1" hidden="1" x14ac:dyDescent="0.3">
      <c r="D60" s="139"/>
      <c r="O60" s="141"/>
      <c r="R60" s="142"/>
      <c r="S60" s="142"/>
    </row>
    <row r="61" spans="4:19" s="140" customFormat="1" hidden="1" x14ac:dyDescent="0.3">
      <c r="D61" s="139"/>
      <c r="I61" s="167"/>
      <c r="M61" s="167"/>
      <c r="O61" s="141"/>
      <c r="R61" s="142"/>
      <c r="S61" s="142"/>
    </row>
    <row r="62" spans="4:19" s="140" customFormat="1" hidden="1" x14ac:dyDescent="0.3">
      <c r="D62" s="139"/>
      <c r="M62" s="167"/>
      <c r="O62" s="141"/>
      <c r="R62" s="142"/>
      <c r="S62" s="142"/>
    </row>
    <row r="63" spans="4:19" s="140" customFormat="1" hidden="1" x14ac:dyDescent="0.3">
      <c r="D63" s="139"/>
      <c r="M63" s="167"/>
      <c r="O63" s="141"/>
      <c r="R63" s="142"/>
      <c r="S63" s="142"/>
    </row>
    <row r="64" spans="4:19" s="140" customFormat="1" hidden="1" x14ac:dyDescent="0.3">
      <c r="D64" s="139"/>
      <c r="M64" s="167"/>
      <c r="O64" s="141"/>
      <c r="R64" s="142"/>
      <c r="S64" s="142"/>
    </row>
    <row r="65" spans="4:19" s="140" customFormat="1" hidden="1" x14ac:dyDescent="0.3">
      <c r="D65" s="139"/>
      <c r="M65" s="167"/>
      <c r="O65" s="141"/>
      <c r="R65" s="142"/>
      <c r="S65" s="142"/>
    </row>
    <row r="66" spans="4:19" s="140" customFormat="1" hidden="1" x14ac:dyDescent="0.3">
      <c r="D66" s="139"/>
      <c r="H66" s="167"/>
      <c r="J66" s="439"/>
      <c r="K66" s="439"/>
      <c r="M66" s="167"/>
      <c r="O66" s="141"/>
      <c r="R66" s="142"/>
      <c r="S66" s="142"/>
    </row>
    <row r="67" spans="4:19" s="140" customFormat="1" hidden="1" x14ac:dyDescent="0.3">
      <c r="D67" s="139"/>
      <c r="L67" s="169"/>
      <c r="M67" s="167"/>
      <c r="O67" s="141"/>
      <c r="R67" s="142"/>
      <c r="S67" s="142"/>
    </row>
    <row r="68" spans="4:19" s="140" customFormat="1" hidden="1" x14ac:dyDescent="0.3">
      <c r="D68" s="139"/>
      <c r="G68" s="139"/>
      <c r="O68" s="141"/>
      <c r="R68" s="142"/>
      <c r="S68" s="142"/>
    </row>
    <row r="69" spans="4:19" s="140" customFormat="1" hidden="1" x14ac:dyDescent="0.3">
      <c r="D69" s="139"/>
      <c r="M69" s="167"/>
      <c r="O69" s="141"/>
      <c r="R69" s="142"/>
      <c r="S69" s="142"/>
    </row>
    <row r="70" spans="4:19" s="140" customFormat="1" hidden="1" x14ac:dyDescent="0.3">
      <c r="D70" s="139"/>
      <c r="M70" s="167"/>
      <c r="O70" s="141"/>
      <c r="R70" s="142"/>
      <c r="S70" s="142"/>
    </row>
    <row r="71" spans="4:19" s="140" customFormat="1" hidden="1" x14ac:dyDescent="0.3">
      <c r="D71" s="139"/>
      <c r="M71" s="167"/>
      <c r="O71" s="141"/>
      <c r="R71" s="142"/>
      <c r="S71" s="142"/>
    </row>
    <row r="72" spans="4:19" s="140" customFormat="1" hidden="1" x14ac:dyDescent="0.3">
      <c r="D72" s="139"/>
      <c r="M72" s="167"/>
      <c r="O72" s="141"/>
      <c r="R72" s="142"/>
      <c r="S72" s="142"/>
    </row>
    <row r="73" spans="4:19" s="140" customFormat="1" hidden="1" x14ac:dyDescent="0.3">
      <c r="D73" s="139"/>
      <c r="O73" s="141"/>
      <c r="R73" s="142"/>
      <c r="S73" s="142"/>
    </row>
    <row r="74" spans="4:19" s="140" customFormat="1" hidden="1" x14ac:dyDescent="0.3">
      <c r="D74" s="139"/>
      <c r="I74" s="167"/>
      <c r="M74" s="167"/>
      <c r="O74" s="141"/>
      <c r="R74" s="142"/>
      <c r="S74" s="142"/>
    </row>
    <row r="75" spans="4:19" s="140" customFormat="1" hidden="1" x14ac:dyDescent="0.3">
      <c r="D75" s="139"/>
      <c r="M75" s="167"/>
      <c r="O75" s="141"/>
      <c r="R75" s="142"/>
      <c r="S75" s="142"/>
    </row>
    <row r="76" spans="4:19" s="140" customFormat="1" hidden="1" x14ac:dyDescent="0.3">
      <c r="D76" s="139"/>
      <c r="M76" s="167"/>
      <c r="O76" s="141"/>
      <c r="R76" s="142"/>
      <c r="S76" s="142"/>
    </row>
    <row r="77" spans="4:19" s="140" customFormat="1" hidden="1" x14ac:dyDescent="0.3">
      <c r="D77" s="139"/>
      <c r="M77" s="167"/>
      <c r="O77" s="141"/>
      <c r="R77" s="142"/>
      <c r="S77" s="142"/>
    </row>
    <row r="78" spans="4:19" s="140" customFormat="1" hidden="1" x14ac:dyDescent="0.3">
      <c r="D78" s="139"/>
      <c r="M78" s="167"/>
      <c r="O78" s="141"/>
      <c r="R78" s="142"/>
      <c r="S78" s="142"/>
    </row>
    <row r="79" spans="4:19" s="140" customFormat="1" hidden="1" x14ac:dyDescent="0.3">
      <c r="D79" s="139"/>
      <c r="H79" s="167"/>
      <c r="J79" s="439"/>
      <c r="K79" s="439"/>
      <c r="M79" s="167"/>
      <c r="O79" s="141"/>
      <c r="R79" s="142"/>
      <c r="S79" s="142"/>
    </row>
    <row r="80" spans="4:19" s="140" customFormat="1" hidden="1" x14ac:dyDescent="0.3">
      <c r="D80" s="139"/>
      <c r="L80" s="169"/>
      <c r="M80" s="167"/>
      <c r="O80" s="141"/>
      <c r="R80" s="142"/>
      <c r="S80" s="142"/>
    </row>
    <row r="81" spans="4:19" s="140" customFormat="1" hidden="1" x14ac:dyDescent="0.3">
      <c r="D81" s="139"/>
      <c r="G81" s="139"/>
      <c r="O81" s="141"/>
      <c r="R81" s="142"/>
      <c r="S81" s="142"/>
    </row>
    <row r="82" spans="4:19" s="140" customFormat="1" hidden="1" x14ac:dyDescent="0.3">
      <c r="D82" s="139"/>
      <c r="M82" s="167"/>
      <c r="O82" s="141"/>
      <c r="R82" s="142"/>
      <c r="S82" s="142"/>
    </row>
    <row r="83" spans="4:19" s="140" customFormat="1" hidden="1" x14ac:dyDescent="0.3">
      <c r="D83" s="139"/>
      <c r="M83" s="167"/>
      <c r="O83" s="141"/>
      <c r="R83" s="142"/>
      <c r="S83" s="142"/>
    </row>
    <row r="84" spans="4:19" s="140" customFormat="1" hidden="1" x14ac:dyDescent="0.3">
      <c r="D84" s="139"/>
      <c r="M84" s="167"/>
      <c r="O84" s="141"/>
      <c r="R84" s="142"/>
      <c r="S84" s="142"/>
    </row>
    <row r="85" spans="4:19" s="140" customFormat="1" hidden="1" x14ac:dyDescent="0.3">
      <c r="D85" s="139"/>
      <c r="M85" s="167"/>
      <c r="O85" s="141"/>
      <c r="R85" s="142"/>
      <c r="S85" s="142"/>
    </row>
    <row r="86" spans="4:19" s="140" customFormat="1" hidden="1" x14ac:dyDescent="0.3">
      <c r="D86" s="139"/>
      <c r="O86" s="141"/>
      <c r="R86" s="142"/>
      <c r="S86" s="142"/>
    </row>
    <row r="87" spans="4:19" s="140" customFormat="1" hidden="1" x14ac:dyDescent="0.3">
      <c r="D87" s="139"/>
      <c r="I87" s="167"/>
      <c r="M87" s="167"/>
      <c r="O87" s="141"/>
      <c r="R87" s="142"/>
      <c r="S87" s="142"/>
    </row>
    <row r="88" spans="4:19" s="140" customFormat="1" hidden="1" x14ac:dyDescent="0.3">
      <c r="D88" s="139"/>
      <c r="M88" s="167"/>
      <c r="O88" s="141"/>
      <c r="R88" s="142"/>
      <c r="S88" s="142"/>
    </row>
    <row r="89" spans="4:19" s="140" customFormat="1" hidden="1" x14ac:dyDescent="0.3">
      <c r="D89" s="139"/>
      <c r="M89" s="167"/>
      <c r="O89" s="141"/>
      <c r="R89" s="142"/>
      <c r="S89" s="142"/>
    </row>
    <row r="90" spans="4:19" s="140" customFormat="1" hidden="1" x14ac:dyDescent="0.3">
      <c r="D90" s="139"/>
      <c r="M90" s="167"/>
      <c r="O90" s="141"/>
      <c r="R90" s="142"/>
      <c r="S90" s="142"/>
    </row>
    <row r="91" spans="4:19" s="140" customFormat="1" hidden="1" x14ac:dyDescent="0.3">
      <c r="D91" s="139"/>
      <c r="H91" s="167"/>
      <c r="J91" s="439"/>
      <c r="K91" s="439"/>
      <c r="M91" s="167"/>
      <c r="O91" s="141"/>
      <c r="R91" s="142"/>
      <c r="S91" s="142"/>
    </row>
    <row r="92" spans="4:19" s="140" customFormat="1" hidden="1" x14ac:dyDescent="0.3">
      <c r="D92" s="139"/>
      <c r="M92" s="167"/>
      <c r="O92" s="141"/>
      <c r="R92" s="142"/>
      <c r="S92" s="142"/>
    </row>
    <row r="93" spans="4:19" s="140" customFormat="1" hidden="1" x14ac:dyDescent="0.3">
      <c r="D93" s="139"/>
      <c r="L93" s="169"/>
      <c r="M93" s="167"/>
      <c r="O93" s="141"/>
      <c r="R93" s="142"/>
      <c r="S93" s="142"/>
    </row>
    <row r="94" spans="4:19" s="140" customFormat="1" hidden="1" x14ac:dyDescent="0.3">
      <c r="D94" s="139"/>
      <c r="G94" s="139"/>
      <c r="O94" s="141"/>
      <c r="R94" s="142"/>
      <c r="S94" s="142"/>
    </row>
    <row r="95" spans="4:19" s="140" customFormat="1" hidden="1" x14ac:dyDescent="0.3">
      <c r="D95" s="139"/>
      <c r="M95" s="167"/>
      <c r="O95" s="141"/>
      <c r="R95" s="142"/>
      <c r="S95" s="142"/>
    </row>
    <row r="96" spans="4:19" s="140" customFormat="1" hidden="1" x14ac:dyDescent="0.3">
      <c r="D96" s="139"/>
      <c r="M96" s="167"/>
      <c r="O96" s="141"/>
      <c r="R96" s="142"/>
      <c r="S96" s="142"/>
    </row>
    <row r="97" spans="4:19" s="140" customFormat="1" hidden="1" x14ac:dyDescent="0.3">
      <c r="D97" s="139"/>
      <c r="M97" s="167"/>
      <c r="O97" s="141"/>
      <c r="R97" s="142"/>
      <c r="S97" s="142"/>
    </row>
    <row r="98" spans="4:19" s="140" customFormat="1" hidden="1" x14ac:dyDescent="0.3">
      <c r="D98" s="139"/>
      <c r="M98" s="167"/>
      <c r="O98" s="141"/>
      <c r="R98" s="142"/>
      <c r="S98" s="142"/>
    </row>
    <row r="99" spans="4:19" s="140" customFormat="1" hidden="1" x14ac:dyDescent="0.3">
      <c r="D99" s="139"/>
      <c r="O99" s="141"/>
      <c r="R99" s="142"/>
      <c r="S99" s="142"/>
    </row>
    <row r="100" spans="4:19" s="140" customFormat="1" hidden="1" x14ac:dyDescent="0.3">
      <c r="D100" s="139"/>
      <c r="M100" s="167"/>
      <c r="O100" s="141"/>
      <c r="R100" s="142"/>
      <c r="S100" s="142"/>
    </row>
    <row r="101" spans="4:19" s="140" customFormat="1" hidden="1" x14ac:dyDescent="0.3">
      <c r="D101" s="139"/>
      <c r="G101" s="139"/>
      <c r="O101" s="141"/>
      <c r="R101" s="142"/>
      <c r="S101" s="142"/>
    </row>
    <row r="102" spans="4:19" s="140" customFormat="1" hidden="1" x14ac:dyDescent="0.3">
      <c r="D102" s="139"/>
      <c r="M102" s="167"/>
      <c r="O102" s="141"/>
      <c r="R102" s="142"/>
      <c r="S102" s="142"/>
    </row>
    <row r="103" spans="4:19" s="140" customFormat="1" hidden="1" x14ac:dyDescent="0.3">
      <c r="D103" s="139"/>
      <c r="M103" s="167"/>
      <c r="O103" s="141"/>
      <c r="R103" s="142"/>
      <c r="S103" s="142"/>
    </row>
    <row r="104" spans="4:19" s="140" customFormat="1" hidden="1" x14ac:dyDescent="0.3">
      <c r="D104" s="139"/>
      <c r="M104" s="167"/>
      <c r="O104" s="141"/>
      <c r="R104" s="142"/>
      <c r="S104" s="142"/>
    </row>
    <row r="105" spans="4:19" s="140" customFormat="1" hidden="1" x14ac:dyDescent="0.3">
      <c r="D105" s="139"/>
      <c r="H105" s="167"/>
      <c r="J105" s="439"/>
      <c r="K105" s="439"/>
      <c r="M105" s="167"/>
      <c r="O105" s="141"/>
      <c r="R105" s="142"/>
      <c r="S105" s="142"/>
    </row>
    <row r="106" spans="4:19" s="140" customFormat="1" x14ac:dyDescent="0.3">
      <c r="D106" s="139"/>
      <c r="M106" s="167"/>
      <c r="O106" s="141"/>
      <c r="R106" s="142"/>
      <c r="S106" s="142"/>
    </row>
    <row r="107" spans="4:19" s="140" customFormat="1" x14ac:dyDescent="0.3">
      <c r="D107" s="139"/>
      <c r="M107" s="167"/>
      <c r="O107" s="141"/>
      <c r="R107" s="142"/>
      <c r="S107" s="142"/>
    </row>
    <row r="108" spans="4:19" s="140" customFormat="1" x14ac:dyDescent="0.3">
      <c r="D108" s="139"/>
      <c r="M108" s="167"/>
      <c r="O108" s="141"/>
      <c r="R108" s="142"/>
      <c r="S108" s="142"/>
    </row>
    <row r="109" spans="4:19" s="140" customFormat="1" x14ac:dyDescent="0.3">
      <c r="D109" s="139"/>
      <c r="O109" s="141"/>
      <c r="R109" s="142"/>
      <c r="S109" s="142"/>
    </row>
    <row r="110" spans="4:19" s="140" customFormat="1" x14ac:dyDescent="0.3">
      <c r="D110" s="139"/>
      <c r="M110" s="167"/>
      <c r="O110" s="141"/>
      <c r="R110" s="142"/>
      <c r="S110" s="142"/>
    </row>
    <row r="111" spans="4:19" s="140" customFormat="1" x14ac:dyDescent="0.3">
      <c r="D111" s="139"/>
      <c r="M111" s="167"/>
      <c r="O111" s="141"/>
      <c r="R111" s="142"/>
      <c r="S111" s="142"/>
    </row>
    <row r="112" spans="4:19" s="140" customFormat="1" x14ac:dyDescent="0.3">
      <c r="D112" s="139"/>
      <c r="M112" s="167"/>
      <c r="O112" s="141"/>
      <c r="R112" s="142"/>
      <c r="S112" s="142"/>
    </row>
    <row r="113" spans="4:19" s="140" customFormat="1" x14ac:dyDescent="0.3">
      <c r="D113" s="139"/>
      <c r="M113" s="167"/>
      <c r="O113" s="141"/>
      <c r="R113" s="142"/>
      <c r="S113" s="142"/>
    </row>
    <row r="114" spans="4:19" s="140" customFormat="1" x14ac:dyDescent="0.3">
      <c r="D114" s="139"/>
      <c r="M114" s="167"/>
      <c r="O114" s="141"/>
      <c r="R114" s="142"/>
      <c r="S114" s="142"/>
    </row>
    <row r="115" spans="4:19" s="140" customFormat="1" x14ac:dyDescent="0.3">
      <c r="D115" s="139"/>
      <c r="O115" s="141"/>
      <c r="R115" s="142"/>
      <c r="S115" s="142"/>
    </row>
    <row r="116" spans="4:19" s="140" customFormat="1" x14ac:dyDescent="0.3">
      <c r="D116" s="139"/>
      <c r="M116" s="167"/>
      <c r="O116" s="141"/>
      <c r="R116" s="142"/>
      <c r="S116" s="142"/>
    </row>
    <row r="117" spans="4:19" s="140" customFormat="1" x14ac:dyDescent="0.3">
      <c r="D117" s="139"/>
      <c r="M117" s="167"/>
      <c r="O117" s="141"/>
      <c r="R117" s="142"/>
      <c r="S117" s="142"/>
    </row>
    <row r="118" spans="4:19" s="140" customFormat="1" x14ac:dyDescent="0.3">
      <c r="D118" s="139"/>
      <c r="M118" s="167"/>
      <c r="O118" s="141"/>
      <c r="R118" s="142"/>
      <c r="S118" s="142"/>
    </row>
    <row r="119" spans="4:19" s="140" customFormat="1" x14ac:dyDescent="0.3">
      <c r="D119" s="139"/>
      <c r="O119" s="141"/>
      <c r="R119" s="142"/>
      <c r="S119" s="142"/>
    </row>
    <row r="120" spans="4:19" s="140" customFormat="1" x14ac:dyDescent="0.3">
      <c r="D120" s="139"/>
      <c r="O120" s="141"/>
      <c r="R120" s="142"/>
      <c r="S120" s="142"/>
    </row>
    <row r="121" spans="4:19" s="140" customFormat="1" x14ac:dyDescent="0.3">
      <c r="D121" s="139"/>
      <c r="O121" s="141"/>
      <c r="R121" s="142"/>
      <c r="S121" s="142"/>
    </row>
    <row r="122" spans="4:19" s="140" customFormat="1" x14ac:dyDescent="0.3">
      <c r="D122" s="139"/>
      <c r="O122" s="141"/>
      <c r="R122" s="142"/>
      <c r="S122" s="142"/>
    </row>
    <row r="123" spans="4:19" s="140" customFormat="1" x14ac:dyDescent="0.3">
      <c r="D123" s="139"/>
      <c r="O123" s="141"/>
      <c r="R123" s="142"/>
      <c r="S123" s="142"/>
    </row>
    <row r="124" spans="4:19" s="140" customFormat="1" x14ac:dyDescent="0.3">
      <c r="D124" s="139"/>
      <c r="O124" s="141"/>
      <c r="R124" s="142"/>
      <c r="S124" s="142"/>
    </row>
    <row r="125" spans="4:19" s="140" customFormat="1" x14ac:dyDescent="0.3">
      <c r="D125" s="139"/>
      <c r="O125" s="141"/>
      <c r="R125" s="142"/>
      <c r="S125" s="142"/>
    </row>
    <row r="126" spans="4:19" s="140" customFormat="1" x14ac:dyDescent="0.3">
      <c r="D126" s="139"/>
      <c r="O126" s="141"/>
      <c r="R126" s="142"/>
      <c r="S126" s="142"/>
    </row>
  </sheetData>
  <mergeCells count="25">
    <mergeCell ref="K32:L32"/>
    <mergeCell ref="K39:L39"/>
    <mergeCell ref="K40:L40"/>
    <mergeCell ref="K35:L35"/>
    <mergeCell ref="F36:G36"/>
    <mergeCell ref="K36:L36"/>
    <mergeCell ref="F37:G37"/>
    <mergeCell ref="K37:L37"/>
    <mergeCell ref="K38:L38"/>
    <mergeCell ref="J91:K91"/>
    <mergeCell ref="J105:K105"/>
    <mergeCell ref="G20:H20"/>
    <mergeCell ref="F21:G21"/>
    <mergeCell ref="K24:L24"/>
    <mergeCell ref="K25:L25"/>
    <mergeCell ref="K26:L26"/>
    <mergeCell ref="K27:L27"/>
    <mergeCell ref="K28:L28"/>
    <mergeCell ref="H29:I29"/>
    <mergeCell ref="J53:K53"/>
    <mergeCell ref="J66:K66"/>
    <mergeCell ref="J79:K79"/>
    <mergeCell ref="K29:L29"/>
    <mergeCell ref="K30:L30"/>
    <mergeCell ref="K31:L31"/>
  </mergeCells>
  <dataValidations count="2">
    <dataValidation type="list" allowBlank="1" showInputMessage="1" showErrorMessage="1" sqref="J105:K105" xr:uid="{CE96014D-5AE7-4E2D-B093-09E975B9340A}">
      <formula1>"รถบรรทุก 6 ล้อ,รถบรรทุก 10 ล้อ,รถบรรทุก 10 ล้อลากพ้วง"</formula1>
    </dataValidation>
    <dataValidation type="list" allowBlank="1" showInputMessage="1" showErrorMessage="1" sqref="J12:K12 J22:K22 J28:K28 J53:K53 J66:K66 J79:K79 J91:K91" xr:uid="{41F23B67-66E8-41E5-BCAE-7EDDA2195959}">
      <formula1>"รถบรรทุก 6 ล้อ,รถบรรทุก 10 ล้อ,ไม่มีขนย้าย"</formula1>
    </dataValidation>
  </dataValidations>
  <pageMargins left="0.98425196850393704" right="0.39370078740157483" top="0.78740157480314965" bottom="0" header="0.39370078740157483" footer="0.3937007874015748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D77-0A20-4517-A685-4785BB00CB82}">
  <sheetPr codeName="Sheet16"/>
  <dimension ref="A1:L73"/>
  <sheetViews>
    <sheetView view="pageBreakPreview" zoomScaleNormal="100" zoomScaleSheetLayoutView="100" workbookViewId="0">
      <selection activeCell="A3" sqref="A3:J3"/>
    </sheetView>
  </sheetViews>
  <sheetFormatPr defaultColWidth="8.6640625" defaultRowHeight="18.75" x14ac:dyDescent="0.3"/>
  <cols>
    <col min="1" max="5" width="5.5546875" style="84" customWidth="1"/>
    <col min="6" max="6" width="8.5546875" style="84" customWidth="1"/>
    <col min="7" max="9" width="7.5546875" style="84" customWidth="1"/>
    <col min="10" max="10" width="5.5546875" style="84" customWidth="1"/>
    <col min="11" max="11" width="13.5546875" style="84" customWidth="1"/>
    <col min="12" max="16384" width="8.6640625" style="84"/>
  </cols>
  <sheetData>
    <row r="1" spans="1:12" ht="30" customHeight="1" x14ac:dyDescent="0.3"/>
    <row r="2" spans="1:12" s="80" customFormat="1" ht="20.25" x14ac:dyDescent="0.3">
      <c r="A2" s="366" t="s">
        <v>481</v>
      </c>
      <c r="B2" s="366"/>
      <c r="C2" s="366"/>
      <c r="D2" s="366"/>
      <c r="E2" s="366"/>
      <c r="F2" s="366"/>
      <c r="G2" s="366"/>
      <c r="H2" s="366"/>
      <c r="I2" s="366"/>
      <c r="J2" s="366"/>
      <c r="K2" s="97"/>
      <c r="L2" s="83"/>
    </row>
    <row r="3" spans="1:12" ht="36" customHeight="1" x14ac:dyDescent="0.3">
      <c r="A3" s="379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2" x14ac:dyDescent="0.3">
      <c r="A4" s="84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</row>
    <row r="5" spans="1:12" x14ac:dyDescent="0.3">
      <c r="A5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6" spans="1:12" x14ac:dyDescent="0.3">
      <c r="A6" s="84" t="str">
        <f>"แบบเลขที่ : "&amp;ข้อมูล!$F$19</f>
        <v xml:space="preserve">แบบเลขที่ : </v>
      </c>
    </row>
    <row r="7" spans="1:12" x14ac:dyDescent="0.3">
      <c r="A7" s="84" t="str">
        <f>"คำนวณราคาเมื่อวันที่ "</f>
        <v xml:space="preserve">คำนวณราคาเมื่อวันที่ </v>
      </c>
    </row>
    <row r="8" spans="1:12" hidden="1" x14ac:dyDescent="0.3">
      <c r="A8" s="84" t="s">
        <v>420</v>
      </c>
    </row>
    <row r="9" spans="1:12" hidden="1" x14ac:dyDescent="0.3">
      <c r="B9" s="84" t="s">
        <v>453</v>
      </c>
    </row>
    <row r="10" spans="1:12" hidden="1" x14ac:dyDescent="0.3"/>
    <row r="11" spans="1:12" ht="19.5" thickBo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2" ht="21.6" customHeight="1" thickTop="1" x14ac:dyDescent="0.3">
      <c r="A12" s="86" t="s">
        <v>54</v>
      </c>
      <c r="B12" s="371" t="s">
        <v>55</v>
      </c>
      <c r="C12" s="372"/>
      <c r="D12" s="372"/>
      <c r="E12" s="373"/>
      <c r="F12" s="371" t="s">
        <v>134</v>
      </c>
      <c r="G12" s="372"/>
      <c r="H12" s="373"/>
      <c r="I12" s="371" t="s">
        <v>29</v>
      </c>
      <c r="J12" s="373"/>
      <c r="K12" s="67"/>
    </row>
    <row r="13" spans="1:12" ht="21" customHeight="1" x14ac:dyDescent="0.3">
      <c r="A13" s="87">
        <f>IF(B13&gt;0,ROW(B13)-ROW(B12),"")</f>
        <v>1</v>
      </c>
      <c r="B13" s="380" t="s">
        <v>253</v>
      </c>
      <c r="C13" s="375"/>
      <c r="D13" s="375"/>
      <c r="E13" s="376"/>
      <c r="F13" s="374" t="e">
        <f>'ปร.4 (2)'!K34</f>
        <v>#REF!</v>
      </c>
      <c r="G13" s="375"/>
      <c r="H13" s="376"/>
      <c r="I13" s="381" t="s">
        <v>4</v>
      </c>
      <c r="J13" s="382"/>
    </row>
    <row r="14" spans="1:12" ht="21" customHeight="1" x14ac:dyDescent="0.3">
      <c r="A14" s="105" t="str">
        <f>IF(C14&gt;0,ROW(B13)-ROW(B12)+A13,"")</f>
        <v/>
      </c>
      <c r="B14" s="82"/>
      <c r="C14" s="367"/>
      <c r="D14" s="367"/>
      <c r="E14" s="367"/>
      <c r="F14" s="377"/>
      <c r="G14" s="363"/>
      <c r="H14" s="378"/>
      <c r="I14" s="364" t="str">
        <f>"- เงินล่วงหน้าจ่าย "&amp;'Factor F งานชลประทาน'!$D$8&amp;"%"</f>
        <v>- เงินล่วงหน้าจ่าย 0%</v>
      </c>
      <c r="J14" s="365"/>
      <c r="K14" s="89"/>
    </row>
    <row r="15" spans="1:12" ht="21" customHeight="1" x14ac:dyDescent="0.3">
      <c r="A15" s="105" t="str">
        <f>IF(C15&gt;0,ROW(C14)-ROW(B13)+A14,"")</f>
        <v/>
      </c>
      <c r="B15" s="82"/>
      <c r="C15" s="367"/>
      <c r="D15" s="367"/>
      <c r="E15" s="367"/>
      <c r="F15" s="377"/>
      <c r="G15" s="363"/>
      <c r="H15" s="378"/>
      <c r="I15" s="364" t="str">
        <f>"- เงินประกันผลงานหัก "&amp;'Factor F งานชลประทาน'!D9*100&amp;"%"</f>
        <v>- เงินประกันผลงานหัก 0%</v>
      </c>
      <c r="J15" s="365"/>
      <c r="K15" s="89"/>
    </row>
    <row r="16" spans="1:12" ht="21" customHeight="1" x14ac:dyDescent="0.3">
      <c r="A16" s="105" t="str">
        <f t="shared" ref="A16:A18" si="0">IF(C16&gt;0,ROW(C15)-ROW(C14)+A15,"")</f>
        <v/>
      </c>
      <c r="B16" s="82"/>
      <c r="C16" s="367"/>
      <c r="D16" s="367"/>
      <c r="E16" s="367"/>
      <c r="F16" s="377"/>
      <c r="G16" s="363"/>
      <c r="H16" s="378"/>
      <c r="I16" s="364" t="str">
        <f>"- ดอกเบี้ยเงินกู้ "&amp;'Factor F งานชลประทาน'!D10*100&amp;"%"</f>
        <v>- ดอกเบี้ยเงินกู้ 7%</v>
      </c>
      <c r="J16" s="365"/>
      <c r="K16" s="89"/>
    </row>
    <row r="17" spans="1:11" ht="21" customHeight="1" x14ac:dyDescent="0.3">
      <c r="A17" s="105" t="str">
        <f t="shared" si="0"/>
        <v/>
      </c>
      <c r="B17" s="82"/>
      <c r="C17" s="367"/>
      <c r="D17" s="367"/>
      <c r="E17" s="367"/>
      <c r="F17" s="377"/>
      <c r="G17" s="363"/>
      <c r="H17" s="378"/>
      <c r="I17" s="364" t="str">
        <f>"- ค่าภาษีมูลค่าเพิ่ม "&amp;'Factor F งานชลประทาน'!D10*100&amp;"%"</f>
        <v>- ค่าภาษีมูลค่าเพิ่ม 7%</v>
      </c>
      <c r="J17" s="365"/>
      <c r="K17" s="89"/>
    </row>
    <row r="18" spans="1:11" ht="21.6" customHeight="1" thickBot="1" x14ac:dyDescent="0.35">
      <c r="A18" s="106" t="str">
        <f t="shared" si="0"/>
        <v/>
      </c>
      <c r="B18" s="229"/>
      <c r="C18" s="455"/>
      <c r="D18" s="455"/>
      <c r="E18" s="455"/>
      <c r="F18" s="456"/>
      <c r="G18" s="457"/>
      <c r="H18" s="396"/>
      <c r="I18" s="386" t="str">
        <f>"- พื้นที่ "&amp;ข้อมูล!$L$4</f>
        <v>- พื้นที่ ปกติ</v>
      </c>
      <c r="J18" s="387"/>
      <c r="K18" s="89"/>
    </row>
    <row r="19" spans="1:11" ht="21.6" customHeight="1" thickTop="1" x14ac:dyDescent="0.3">
      <c r="A19" s="88"/>
      <c r="B19" s="458" t="s">
        <v>135</v>
      </c>
      <c r="C19" s="458"/>
      <c r="D19" s="458"/>
      <c r="E19" s="458"/>
      <c r="F19" s="459" t="e">
        <f>SUM(F13:F18)</f>
        <v>#REF!</v>
      </c>
      <c r="G19" s="459"/>
      <c r="H19" s="459"/>
      <c r="I19" s="388"/>
      <c r="J19" s="389"/>
    </row>
    <row r="20" spans="1:11" ht="21" customHeight="1" x14ac:dyDescent="0.3">
      <c r="A20" s="91" t="s">
        <v>137</v>
      </c>
      <c r="B20" s="393" t="s">
        <v>136</v>
      </c>
      <c r="C20" s="393"/>
      <c r="D20" s="393"/>
      <c r="E20" s="393"/>
      <c r="F20" s="400" t="e">
        <f>ROUNDDOWN(F19,-2)</f>
        <v>#REF!</v>
      </c>
      <c r="G20" s="400"/>
      <c r="H20" s="400"/>
      <c r="I20" s="401"/>
      <c r="J20" s="402"/>
    </row>
    <row r="21" spans="1:11" ht="19.5" thickBot="1" x14ac:dyDescent="0.35">
      <c r="A21" s="90"/>
      <c r="B21" s="92" t="e">
        <f>CONCATENATE("(",BAHTTEXT($F$20),")")</f>
        <v>#REF!</v>
      </c>
      <c r="C21" s="92"/>
      <c r="D21" s="85"/>
      <c r="E21" s="85"/>
      <c r="F21" s="85"/>
      <c r="G21" s="85"/>
      <c r="H21" s="85"/>
      <c r="I21" s="85"/>
      <c r="J21" s="93"/>
    </row>
    <row r="22" spans="1:11" ht="12" customHeight="1" thickTop="1" x14ac:dyDescent="0.3"/>
    <row r="23" spans="1:11" x14ac:dyDescent="0.3">
      <c r="B23" s="84" t="e">
        <f>"ราคาเฉลี่ยต่อเมตร "&amp;TEXT(TRUNC($F$20/'ปร.4 (2)'!C31,2),"0,000.00")&amp;" บาท/ต้น"</f>
        <v>#REF!</v>
      </c>
    </row>
    <row r="24" spans="1:11" hidden="1" x14ac:dyDescent="0.3">
      <c r="A24" s="84" t="str">
        <f>ข้อมูล!$E$18&amp;" เลขที่ "&amp;ข้อมูล!$F$18&amp;" ลงวันที่ "&amp;ข้อมูล!$I$18&amp;" "&amp;TEXT(ข้อมูล!$K$18,"mmmm ")&amp;" พ.ศ."&amp;ข้อมูล!$M$18</f>
        <v>เลขที่หนังสือคำสั่ง เลขที่  ลงวันที่  มกราคม  พ.ศ.</v>
      </c>
    </row>
    <row r="25" spans="1:11" hidden="1" x14ac:dyDescent="0.3"/>
    <row r="26" spans="1:11" hidden="1" x14ac:dyDescent="0.3"/>
    <row r="27" spans="1:11" hidden="1" x14ac:dyDescent="0.3">
      <c r="E27" s="94" t="s">
        <v>166</v>
      </c>
    </row>
    <row r="28" spans="1:11" hidden="1" x14ac:dyDescent="0.3">
      <c r="E28" s="363" t="str">
        <f>"( "&amp;ข้อมูล!$B$12&amp;" )"</f>
        <v>( นายสุวัจชัย เจริญทรัพย์ )</v>
      </c>
      <c r="F28" s="363"/>
      <c r="G28" s="363"/>
      <c r="H28" s="363"/>
    </row>
    <row r="29" spans="1:11" hidden="1" x14ac:dyDescent="0.3">
      <c r="E29" s="363" t="str">
        <f>ข้อมูล!$F$12</f>
        <v>นายช่างโยธาปฏิบัติงาน</v>
      </c>
      <c r="F29" s="363"/>
      <c r="G29" s="363"/>
      <c r="H29" s="363"/>
      <c r="I29" s="82"/>
    </row>
    <row r="30" spans="1:11" hidden="1" x14ac:dyDescent="0.3">
      <c r="F30" s="82"/>
      <c r="G30" s="82"/>
    </row>
    <row r="31" spans="1:11" hidden="1" x14ac:dyDescent="0.3"/>
    <row r="32" spans="1:11" hidden="1" x14ac:dyDescent="0.3">
      <c r="E32" s="82" t="s">
        <v>147</v>
      </c>
    </row>
    <row r="33" spans="5:9" hidden="1" x14ac:dyDescent="0.3">
      <c r="E33" s="363" t="str">
        <f>"( "&amp;ข้อมูล!B20&amp;" )"</f>
        <v>( นายสุวัจชัย เจริญทรัพย์ )</v>
      </c>
      <c r="F33" s="363"/>
      <c r="G33" s="363"/>
      <c r="H33" s="363"/>
    </row>
    <row r="34" spans="5:9" hidden="1" x14ac:dyDescent="0.3">
      <c r="E34" s="363" t="str">
        <f>ข้อมูล!F20&amp;" รักษาราชการแทน"</f>
        <v>นายช่างโยธาปฏิบัติงาน รักษาราชการแทน</v>
      </c>
      <c r="F34" s="363"/>
      <c r="G34" s="363"/>
      <c r="H34" s="363"/>
      <c r="I34" s="82"/>
    </row>
    <row r="35" spans="5:9" hidden="1" x14ac:dyDescent="0.3">
      <c r="E35" s="363" t="str">
        <f>IF(ข้อมูล!$K$20="ใช่",ข้อมูล!$M$21,"")</f>
        <v>ปลัด เทศบาลตำบลบ้านท่าหลวง</v>
      </c>
      <c r="F35" s="363"/>
      <c r="G35" s="363"/>
      <c r="H35" s="363"/>
      <c r="I35" s="82"/>
    </row>
    <row r="36" spans="5:9" hidden="1" x14ac:dyDescent="0.3"/>
    <row r="37" spans="5:9" hidden="1" x14ac:dyDescent="0.3"/>
    <row r="38" spans="5:9" hidden="1" x14ac:dyDescent="0.3">
      <c r="E38" s="82" t="s">
        <v>148</v>
      </c>
    </row>
    <row r="39" spans="5:9" hidden="1" x14ac:dyDescent="0.3">
      <c r="F39" s="363" t="str">
        <f>"( "&amp;ข้อมูล!B21&amp;" )"</f>
        <v>( นางธิติมา วิลาวรรณ์ )</v>
      </c>
      <c r="G39" s="363"/>
    </row>
    <row r="40" spans="5:9" hidden="1" x14ac:dyDescent="0.3">
      <c r="E40" s="363" t="str">
        <f>ข้อมูล!$F$21</f>
        <v>หัวหน้าสำนักปลัด</v>
      </c>
      <c r="F40" s="363"/>
      <c r="G40" s="363"/>
      <c r="H40" s="363"/>
      <c r="I40" s="82"/>
    </row>
    <row r="41" spans="5:9" hidden="1" x14ac:dyDescent="0.3">
      <c r="E41" s="363" t="str">
        <f>IF(ข้อมูล!$K$21="ใช่","รักษาราชการแทน "&amp;ข้อมูล!$M$21,"")</f>
        <v/>
      </c>
      <c r="F41" s="363"/>
      <c r="G41" s="363"/>
      <c r="H41" s="363"/>
      <c r="I41" s="82"/>
    </row>
    <row r="42" spans="5:9" hidden="1" x14ac:dyDescent="0.3"/>
    <row r="43" spans="5:9" hidden="1" x14ac:dyDescent="0.3"/>
    <row r="44" spans="5:9" hidden="1" x14ac:dyDescent="0.3">
      <c r="E44" s="82" t="s">
        <v>149</v>
      </c>
    </row>
    <row r="45" spans="5:9" hidden="1" x14ac:dyDescent="0.3">
      <c r="F45" s="363" t="str">
        <f>"( "&amp;ข้อมูล!$B$22&amp;" )"</f>
        <v>( นางธิติมา วิลาวรรณ์ )</v>
      </c>
      <c r="G45" s="363"/>
    </row>
    <row r="46" spans="5:9" hidden="1" x14ac:dyDescent="0.3">
      <c r="E46" s="363" t="str">
        <f>ข้อมูล!$F$22</f>
        <v>หัวหน้าสำนักปลัด</v>
      </c>
      <c r="F46" s="363"/>
      <c r="G46" s="363"/>
      <c r="H46" s="363"/>
      <c r="I46" s="82"/>
    </row>
    <row r="47" spans="5:9" hidden="1" x14ac:dyDescent="0.3">
      <c r="E47" s="363" t="str">
        <f>IF(ข้อมูล!K22="ใช่","รักษาราชการแทน "&amp;ข้อมูล!$M$21,"")</f>
        <v/>
      </c>
      <c r="F47" s="363"/>
      <c r="G47" s="363"/>
      <c r="H47" s="363"/>
      <c r="I47" s="82"/>
    </row>
    <row r="48" spans="5:9" hidden="1" x14ac:dyDescent="0.3"/>
    <row r="49" spans="1:9" hidden="1" x14ac:dyDescent="0.3"/>
    <row r="50" spans="1:9" hidden="1" x14ac:dyDescent="0.3"/>
    <row r="51" spans="1:9" hidden="1" x14ac:dyDescent="0.3"/>
    <row r="52" spans="1:9" hidden="1" x14ac:dyDescent="0.3">
      <c r="B52" s="94" t="s">
        <v>146</v>
      </c>
      <c r="E52" s="84" t="s">
        <v>132</v>
      </c>
    </row>
    <row r="53" spans="1:9" hidden="1" x14ac:dyDescent="0.3">
      <c r="B53" s="363" t="str">
        <f>"( "&amp;ข้อมูล!$B$12&amp;" )"</f>
        <v>( นายสุวัจชัย เจริญทรัพย์ )</v>
      </c>
      <c r="C53" s="363"/>
      <c r="D53" s="363"/>
      <c r="E53" s="363"/>
    </row>
    <row r="54" spans="1:9" hidden="1" x14ac:dyDescent="0.3">
      <c r="B54" s="363" t="str">
        <f>ข้อมูล!$F$12</f>
        <v>นายช่างโยธาปฏิบัติงาน</v>
      </c>
      <c r="C54" s="363"/>
      <c r="D54" s="363"/>
      <c r="E54" s="363"/>
    </row>
    <row r="55" spans="1:9" x14ac:dyDescent="0.3">
      <c r="B55" s="95" t="s">
        <v>155</v>
      </c>
    </row>
    <row r="56" spans="1:9" x14ac:dyDescent="0.3">
      <c r="C56" s="95"/>
    </row>
    <row r="58" spans="1:9" x14ac:dyDescent="0.3">
      <c r="C58" s="94" t="s">
        <v>146</v>
      </c>
      <c r="H58" s="96" t="s">
        <v>165</v>
      </c>
    </row>
    <row r="59" spans="1:9" x14ac:dyDescent="0.3">
      <c r="D59" s="363" t="str">
        <f>"( "&amp;ข้อมูล!$B$24&amp;" )"</f>
        <v>( นางธิติมา วิลาวรรณ์ )</v>
      </c>
      <c r="E59" s="363"/>
      <c r="F59" s="363"/>
      <c r="G59" s="363"/>
    </row>
    <row r="60" spans="1:9" x14ac:dyDescent="0.3">
      <c r="D60" s="363" t="str">
        <f>"  "&amp;ข้อมูล!F24</f>
        <v xml:space="preserve">  หัวหน้าสำนักปลัด</v>
      </c>
      <c r="E60" s="363"/>
      <c r="F60" s="363"/>
      <c r="G60" s="363"/>
    </row>
    <row r="61" spans="1:9" x14ac:dyDescent="0.3">
      <c r="D61" s="82"/>
      <c r="E61" s="82"/>
      <c r="F61" s="82"/>
      <c r="G61" s="82"/>
    </row>
    <row r="63" spans="1:9" x14ac:dyDescent="0.3">
      <c r="A63" s="94" t="s">
        <v>146</v>
      </c>
      <c r="B63" s="94"/>
      <c r="E63" s="96" t="s">
        <v>157</v>
      </c>
      <c r="F63" s="94" t="s">
        <v>146</v>
      </c>
      <c r="I63" s="96" t="s">
        <v>157</v>
      </c>
    </row>
    <row r="64" spans="1:9" ht="21" customHeight="1" x14ac:dyDescent="0.3">
      <c r="B64" s="363" t="str">
        <f>"( "&amp;ข้อมูล!$B$25&amp;" )"</f>
        <v>( นายสุวัจชัย เจริญทรัพย์ )</v>
      </c>
      <c r="C64" s="363"/>
      <c r="D64" s="363"/>
      <c r="G64" s="363" t="str">
        <f>"( "&amp;ข้อมูล!B26&amp;" )"</f>
        <v>( นายเกษมสันต์ ผดุงกลิ่น )</v>
      </c>
      <c r="H64" s="363"/>
    </row>
    <row r="65" spans="1:10" x14ac:dyDescent="0.3">
      <c r="B65" s="363" t="str">
        <f>ข้อมูล!F25</f>
        <v>นายช่างโยธาปฏิบัติงาน</v>
      </c>
      <c r="C65" s="363"/>
      <c r="D65" s="363"/>
      <c r="F65" s="363" t="str">
        <f>ข้อมูล!F26</f>
        <v>นายช่างไฟฟ้าปฏิบัติงาน</v>
      </c>
      <c r="G65" s="363"/>
      <c r="H65" s="363"/>
      <c r="I65" s="363"/>
    </row>
    <row r="67" spans="1:10" x14ac:dyDescent="0.3">
      <c r="B67" s="84" t="s">
        <v>164</v>
      </c>
    </row>
    <row r="70" spans="1:10" x14ac:dyDescent="0.3">
      <c r="A70" s="230" t="s">
        <v>148</v>
      </c>
      <c r="B70" s="94"/>
      <c r="F70" s="230" t="s">
        <v>149</v>
      </c>
    </row>
    <row r="71" spans="1:10" x14ac:dyDescent="0.3">
      <c r="A71" s="363" t="str">
        <f>"( "&amp;ข้อมูล!$B$24&amp;" )"</f>
        <v>( นางธิติมา วิลาวรรณ์ )</v>
      </c>
      <c r="B71" s="363"/>
      <c r="C71" s="363"/>
      <c r="D71" s="363"/>
      <c r="E71" s="363"/>
      <c r="G71" s="363" t="str">
        <f>"( "&amp;ข้อมูล!$B$22&amp;" )"</f>
        <v>( นางธิติมา วิลาวรรณ์ )</v>
      </c>
      <c r="H71" s="363"/>
      <c r="I71" s="363"/>
      <c r="J71" s="363"/>
    </row>
    <row r="72" spans="1:10" x14ac:dyDescent="0.3">
      <c r="A72" s="363" t="str">
        <f>ข้อมูล!F24&amp;" รักษาราชการแทน"</f>
        <v>หัวหน้าสำนักปลัด รักษาราชการแทน</v>
      </c>
      <c r="B72" s="363"/>
      <c r="C72" s="363"/>
      <c r="D72" s="363"/>
      <c r="E72" s="363"/>
      <c r="G72" s="363" t="str">
        <f>ข้อมูล!F22</f>
        <v>หัวหน้าสำนักปลัด</v>
      </c>
      <c r="H72" s="363"/>
      <c r="I72" s="363"/>
      <c r="J72" s="363"/>
    </row>
    <row r="73" spans="1:10" x14ac:dyDescent="0.3">
      <c r="A73" s="363" t="s">
        <v>458</v>
      </c>
      <c r="B73" s="363"/>
      <c r="C73" s="363"/>
      <c r="D73" s="363"/>
      <c r="E73" s="363"/>
      <c r="G73" s="363"/>
      <c r="H73" s="363"/>
      <c r="I73" s="363"/>
      <c r="J73" s="363"/>
    </row>
  </sheetData>
  <mergeCells count="54">
    <mergeCell ref="A72:E72"/>
    <mergeCell ref="G72:J72"/>
    <mergeCell ref="A73:E73"/>
    <mergeCell ref="G73:J73"/>
    <mergeCell ref="B64:D64"/>
    <mergeCell ref="G64:H64"/>
    <mergeCell ref="B65:D65"/>
    <mergeCell ref="F65:I65"/>
    <mergeCell ref="A71:E71"/>
    <mergeCell ref="G71:J71"/>
    <mergeCell ref="D60:G60"/>
    <mergeCell ref="E34:H34"/>
    <mergeCell ref="E35:H35"/>
    <mergeCell ref="F39:G39"/>
    <mergeCell ref="E40:H40"/>
    <mergeCell ref="E41:H41"/>
    <mergeCell ref="F45:G45"/>
    <mergeCell ref="E46:H46"/>
    <mergeCell ref="E47:H47"/>
    <mergeCell ref="B53:E53"/>
    <mergeCell ref="B54:E54"/>
    <mergeCell ref="D59:G59"/>
    <mergeCell ref="E33:H33"/>
    <mergeCell ref="C18:E18"/>
    <mergeCell ref="F18:H18"/>
    <mergeCell ref="I18:J18"/>
    <mergeCell ref="B19:E19"/>
    <mergeCell ref="F19:H19"/>
    <mergeCell ref="I19:J19"/>
    <mergeCell ref="B20:E20"/>
    <mergeCell ref="F20:H20"/>
    <mergeCell ref="I20:J20"/>
    <mergeCell ref="E28:H28"/>
    <mergeCell ref="E29:H29"/>
    <mergeCell ref="C16:E16"/>
    <mergeCell ref="F16:H16"/>
    <mergeCell ref="I16:J16"/>
    <mergeCell ref="C17:E17"/>
    <mergeCell ref="F17:H17"/>
    <mergeCell ref="I17:J17"/>
    <mergeCell ref="C14:E14"/>
    <mergeCell ref="F14:H14"/>
    <mergeCell ref="I14:J14"/>
    <mergeCell ref="C15:E15"/>
    <mergeCell ref="F15:H15"/>
    <mergeCell ref="I15:J15"/>
    <mergeCell ref="B13:E13"/>
    <mergeCell ref="F13:H13"/>
    <mergeCell ref="I13:J13"/>
    <mergeCell ref="A2:J2"/>
    <mergeCell ref="A3:J3"/>
    <mergeCell ref="B12:E12"/>
    <mergeCell ref="F12:H12"/>
    <mergeCell ref="I12:J12"/>
  </mergeCells>
  <pageMargins left="0.98425196850393704" right="0.39370078740157483" top="0.78740157480314965" bottom="0" header="0.39370078740157483" footer="0.39370078740157483"/>
  <pageSetup paperSize="9" orientation="portrait" r:id="rId1"/>
  <headerFooter>
    <oddHeader>&amp;Rปร.5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791BD-017C-4468-AD48-83C923521E99}">
  <sheetPr codeName="Sheet19"/>
  <dimension ref="A1:M43"/>
  <sheetViews>
    <sheetView view="pageBreakPreview" topLeftCell="A15" zoomScaleNormal="100" zoomScaleSheetLayoutView="100" workbookViewId="0">
      <selection activeCell="A3" sqref="A3:J3"/>
    </sheetView>
  </sheetViews>
  <sheetFormatPr defaultColWidth="8.6640625" defaultRowHeight="18.75" x14ac:dyDescent="0.3"/>
  <cols>
    <col min="1" max="1" width="4.44140625" style="242" customWidth="1"/>
    <col min="2" max="2" width="30.5546875" style="95" customWidth="1"/>
    <col min="3" max="3" width="7.5546875" style="243" customWidth="1"/>
    <col min="4" max="4" width="4.5546875" style="95" customWidth="1"/>
    <col min="5" max="5" width="7.5546875" style="245" customWidth="1"/>
    <col min="6" max="6" width="9.109375" style="245" customWidth="1"/>
    <col min="7" max="7" width="7.5546875" style="245" customWidth="1"/>
    <col min="8" max="8" width="9.33203125" style="245" bestFit="1" customWidth="1"/>
    <col min="9" max="9" width="11.44140625" style="245" bestFit="1" customWidth="1"/>
    <col min="10" max="10" width="6.109375" style="245" bestFit="1" customWidth="1"/>
    <col min="11" max="11" width="9.5546875" style="245" customWidth="1"/>
    <col min="12" max="12" width="8.5546875" style="95" customWidth="1"/>
    <col min="13" max="13" width="12.88671875" style="95" bestFit="1" customWidth="1"/>
    <col min="14" max="15" width="8.77734375" style="95" bestFit="1" customWidth="1"/>
    <col min="16" max="16384" width="8.6640625" style="95"/>
  </cols>
  <sheetData>
    <row r="1" spans="1:12" ht="23.25" x14ac:dyDescent="0.3">
      <c r="A1" s="403" t="str">
        <f>'ปร.5 (2)'!$A$2</f>
        <v>แบบสรุปราคากลางงานก่อสร้าง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2" x14ac:dyDescent="0.3">
      <c r="A2" s="460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</row>
    <row r="3" spans="1:12" x14ac:dyDescent="0.3">
      <c r="A3" s="460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12" x14ac:dyDescent="0.3">
      <c r="A4" s="460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</row>
    <row r="5" spans="1:12" x14ac:dyDescent="0.3">
      <c r="A5" s="209" t="str">
        <f>"คำนวณราคาเมื่อวันที่ "</f>
        <v xml:space="preserve">คำนวณราคาเมื่อวันที่ 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x14ac:dyDescent="0.3">
      <c r="A6" s="209" t="str">
        <f>"ผู้ประมาณราคา : "&amp;ข้อมูล!$B$12&amp;" ตำแหน่ง "&amp;ข้อมูล!$F$12</f>
        <v>ผู้ประมาณราคา : นายสุวัจชัย เจริญทรัพย์ ตำแหน่ง นายช่างโยธาปฏิบัติงาน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2" hidden="1" x14ac:dyDescent="0.3">
      <c r="A7" s="209" t="str">
        <f>"ราคาน้ำมันดีเซล : "&amp;ข้อมูล!$B$13&amp;" เบนซิน : "&amp;ข้อมูล!$B$14</f>
        <v>ราคาน้ำมันดีเซล : 30.94 เบนซิน : 31.48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</row>
    <row r="8" spans="1:12" x14ac:dyDescent="0.3">
      <c r="A8" s="461" t="s">
        <v>54</v>
      </c>
      <c r="B8" s="393" t="s">
        <v>55</v>
      </c>
      <c r="C8" s="462" t="s">
        <v>133</v>
      </c>
      <c r="D8" s="393" t="s">
        <v>56</v>
      </c>
      <c r="E8" s="66" t="s">
        <v>448</v>
      </c>
      <c r="F8" s="66" t="s">
        <v>449</v>
      </c>
      <c r="G8" s="66" t="s">
        <v>301</v>
      </c>
      <c r="H8" s="66" t="s">
        <v>450</v>
      </c>
      <c r="I8" s="66" t="s">
        <v>451</v>
      </c>
      <c r="J8" s="66" t="s">
        <v>173</v>
      </c>
      <c r="K8" s="463" t="s">
        <v>174</v>
      </c>
      <c r="L8" s="465" t="s">
        <v>29</v>
      </c>
    </row>
    <row r="9" spans="1:12" ht="37.5" x14ac:dyDescent="0.3">
      <c r="A9" s="461"/>
      <c r="B9" s="393"/>
      <c r="C9" s="462"/>
      <c r="D9" s="393"/>
      <c r="E9" s="107" t="s">
        <v>172</v>
      </c>
      <c r="F9" s="66" t="s">
        <v>125</v>
      </c>
      <c r="G9" s="107" t="s">
        <v>172</v>
      </c>
      <c r="H9" s="66" t="s">
        <v>125</v>
      </c>
      <c r="I9" s="66" t="s">
        <v>125</v>
      </c>
      <c r="J9" s="66" t="s">
        <v>4</v>
      </c>
      <c r="K9" s="464"/>
      <c r="L9" s="458"/>
    </row>
    <row r="10" spans="1:12" x14ac:dyDescent="0.3">
      <c r="A10" s="252">
        <v>1</v>
      </c>
      <c r="B10" s="253" t="s">
        <v>459</v>
      </c>
      <c r="C10" s="249"/>
      <c r="D10" s="248"/>
      <c r="E10" s="250"/>
      <c r="F10" s="249"/>
      <c r="G10" s="250"/>
      <c r="H10" s="249"/>
      <c r="I10" s="249"/>
      <c r="J10" s="249"/>
      <c r="K10" s="251"/>
      <c r="L10" s="246"/>
    </row>
    <row r="11" spans="1:12" x14ac:dyDescent="0.3">
      <c r="A11" s="234">
        <v>1.1000000000000001</v>
      </c>
      <c r="B11" s="221" t="s">
        <v>461</v>
      </c>
      <c r="C11" s="218" t="e">
        <f>ปร.4!#REF!</f>
        <v>#REF!</v>
      </c>
      <c r="D11" s="219" t="s">
        <v>61</v>
      </c>
      <c r="E11" s="220" t="e">
        <f>ปร.4!#REF!</f>
        <v>#REF!</v>
      </c>
      <c r="F11" s="220" t="e">
        <f t="shared" ref="F11:F29" si="0">TRUNC(C11*E11,2)</f>
        <v>#REF!</v>
      </c>
      <c r="G11" s="232" t="e">
        <f>ปร.4!#REF!</f>
        <v>#REF!</v>
      </c>
      <c r="H11" s="200" t="e">
        <f t="shared" ref="H11:H29" si="1">TRUNC(G11*C11,2)</f>
        <v>#REF!</v>
      </c>
      <c r="I11" s="200" t="e">
        <f t="shared" ref="I11:I18" si="2">H11+F11</f>
        <v>#REF!</v>
      </c>
      <c r="J11" s="201">
        <v>1.3642000000000001</v>
      </c>
      <c r="K11" s="200" t="e">
        <f t="shared" ref="K11:K18" si="3">TRUNC(I11*J11,2)</f>
        <v>#REF!</v>
      </c>
      <c r="L11" s="239"/>
    </row>
    <row r="12" spans="1:12" x14ac:dyDescent="0.3">
      <c r="A12" s="234">
        <v>1.2</v>
      </c>
      <c r="B12" s="254" t="s">
        <v>113</v>
      </c>
      <c r="C12" s="218" t="e">
        <f>ปร.4!#REF!</f>
        <v>#REF!</v>
      </c>
      <c r="D12" s="236" t="s">
        <v>89</v>
      </c>
      <c r="E12" s="220" t="e">
        <f>ปร.4!#REF!</f>
        <v>#REF!</v>
      </c>
      <c r="F12" s="200" t="e">
        <f t="shared" si="0"/>
        <v>#REF!</v>
      </c>
      <c r="G12" s="232" t="e">
        <f>ปร.4!#REF!</f>
        <v>#REF!</v>
      </c>
      <c r="H12" s="200" t="e">
        <f t="shared" si="1"/>
        <v>#REF!</v>
      </c>
      <c r="I12" s="200" t="e">
        <f t="shared" si="2"/>
        <v>#REF!</v>
      </c>
      <c r="J12" s="201">
        <v>1.3642000000000001</v>
      </c>
      <c r="K12" s="200" t="e">
        <f t="shared" si="3"/>
        <v>#REF!</v>
      </c>
      <c r="L12" s="246"/>
    </row>
    <row r="13" spans="1:12" x14ac:dyDescent="0.3">
      <c r="A13" s="234">
        <v>1.3</v>
      </c>
      <c r="B13" s="235" t="s">
        <v>462</v>
      </c>
      <c r="C13" s="218" t="e">
        <f>ปร.4!#REF!</f>
        <v>#REF!</v>
      </c>
      <c r="D13" s="236" t="s">
        <v>61</v>
      </c>
      <c r="E13" s="220" t="e">
        <f>ปร.4!#REF!</f>
        <v>#REF!</v>
      </c>
      <c r="F13" s="200" t="e">
        <f t="shared" si="0"/>
        <v>#REF!</v>
      </c>
      <c r="G13" s="232" t="e">
        <f>ปร.4!#REF!</f>
        <v>#REF!</v>
      </c>
      <c r="H13" s="200" t="e">
        <f t="shared" si="1"/>
        <v>#REF!</v>
      </c>
      <c r="I13" s="200" t="e">
        <f t="shared" si="2"/>
        <v>#REF!</v>
      </c>
      <c r="J13" s="201">
        <v>1.3642000000000001</v>
      </c>
      <c r="K13" s="200" t="e">
        <f t="shared" si="3"/>
        <v>#REF!</v>
      </c>
      <c r="L13" s="246"/>
    </row>
    <row r="14" spans="1:12" x14ac:dyDescent="0.3">
      <c r="A14" s="234">
        <v>1.4</v>
      </c>
      <c r="B14" s="238" t="s">
        <v>386</v>
      </c>
      <c r="C14" s="218" t="e">
        <f>ปร.4!#REF!</f>
        <v>#REF!</v>
      </c>
      <c r="D14" s="219" t="s">
        <v>61</v>
      </c>
      <c r="E14" s="220" t="e">
        <f>ปร.4!#REF!</f>
        <v>#REF!</v>
      </c>
      <c r="F14" s="220" t="e">
        <f t="shared" si="0"/>
        <v>#REF!</v>
      </c>
      <c r="G14" s="232" t="e">
        <f>ปร.4!#REF!</f>
        <v>#REF!</v>
      </c>
      <c r="H14" s="200" t="e">
        <f t="shared" si="1"/>
        <v>#REF!</v>
      </c>
      <c r="I14" s="200" t="e">
        <f t="shared" si="2"/>
        <v>#REF!</v>
      </c>
      <c r="J14" s="201">
        <v>1.3642000000000001</v>
      </c>
      <c r="K14" s="200" t="e">
        <f t="shared" si="3"/>
        <v>#REF!</v>
      </c>
      <c r="L14" s="237"/>
    </row>
    <row r="15" spans="1:12" x14ac:dyDescent="0.3">
      <c r="A15" s="234">
        <v>1.5</v>
      </c>
      <c r="B15" s="231" t="s">
        <v>463</v>
      </c>
      <c r="C15" s="218" t="e">
        <f>ปร.4!#REF!</f>
        <v>#REF!</v>
      </c>
      <c r="D15" s="219" t="s">
        <v>61</v>
      </c>
      <c r="E15" s="220" t="e">
        <f>ปร.4!#REF!</f>
        <v>#REF!</v>
      </c>
      <c r="F15" s="220" t="e">
        <f t="shared" si="0"/>
        <v>#REF!</v>
      </c>
      <c r="G15" s="232" t="e">
        <f>ปร.4!#REF!</f>
        <v>#REF!</v>
      </c>
      <c r="H15" s="200" t="e">
        <f t="shared" si="1"/>
        <v>#REF!</v>
      </c>
      <c r="I15" s="200" t="e">
        <f t="shared" si="2"/>
        <v>#REF!</v>
      </c>
      <c r="J15" s="201">
        <v>1.3642000000000001</v>
      </c>
      <c r="K15" s="200" t="e">
        <f t="shared" si="3"/>
        <v>#REF!</v>
      </c>
      <c r="L15" s="247"/>
    </row>
    <row r="16" spans="1:12" x14ac:dyDescent="0.3">
      <c r="A16" s="234">
        <v>1.6</v>
      </c>
      <c r="B16" s="231" t="s">
        <v>464</v>
      </c>
      <c r="C16" s="218" t="e">
        <f>ปร.4!#REF!</f>
        <v>#REF!</v>
      </c>
      <c r="D16" s="219" t="s">
        <v>456</v>
      </c>
      <c r="E16" s="220" t="e">
        <f>ปร.4!#REF!</f>
        <v>#REF!</v>
      </c>
      <c r="F16" s="220" t="e">
        <f t="shared" si="0"/>
        <v>#REF!</v>
      </c>
      <c r="G16" s="232" t="e">
        <f>ปร.4!#REF!</f>
        <v>#REF!</v>
      </c>
      <c r="H16" s="200" t="e">
        <f t="shared" si="1"/>
        <v>#REF!</v>
      </c>
      <c r="I16" s="200" t="e">
        <f t="shared" si="2"/>
        <v>#REF!</v>
      </c>
      <c r="J16" s="201">
        <v>1.3642000000000001</v>
      </c>
      <c r="K16" s="200" t="e">
        <f t="shared" si="3"/>
        <v>#REF!</v>
      </c>
      <c r="L16" s="255"/>
    </row>
    <row r="17" spans="1:13" x14ac:dyDescent="0.3">
      <c r="A17" s="234">
        <v>1.7</v>
      </c>
      <c r="B17" s="231" t="s">
        <v>465</v>
      </c>
      <c r="C17" s="218" t="e">
        <f>ปร.4!#REF!</f>
        <v>#REF!</v>
      </c>
      <c r="D17" s="219" t="s">
        <v>89</v>
      </c>
      <c r="E17" s="220" t="e">
        <f>ปร.4!#REF!</f>
        <v>#REF!</v>
      </c>
      <c r="F17" s="220" t="e">
        <f t="shared" si="0"/>
        <v>#REF!</v>
      </c>
      <c r="G17" s="232" t="e">
        <f>ปร.4!#REF!</f>
        <v>#REF!</v>
      </c>
      <c r="H17" s="200" t="e">
        <f t="shared" si="1"/>
        <v>#REF!</v>
      </c>
      <c r="I17" s="200" t="e">
        <f t="shared" si="2"/>
        <v>#REF!</v>
      </c>
      <c r="J17" s="201">
        <v>1.3642000000000001</v>
      </c>
      <c r="K17" s="200" t="e">
        <f t="shared" si="3"/>
        <v>#REF!</v>
      </c>
      <c r="L17" s="241"/>
    </row>
    <row r="18" spans="1:13" x14ac:dyDescent="0.3">
      <c r="A18" s="234">
        <v>1.8</v>
      </c>
      <c r="B18" s="221" t="s">
        <v>466</v>
      </c>
      <c r="C18" s="218" t="e">
        <f>ปร.4!#REF!</f>
        <v>#REF!</v>
      </c>
      <c r="D18" s="219" t="s">
        <v>89</v>
      </c>
      <c r="E18" s="220" t="e">
        <f>ปร.4!#REF!</f>
        <v>#REF!</v>
      </c>
      <c r="F18" s="220" t="e">
        <f t="shared" si="0"/>
        <v>#REF!</v>
      </c>
      <c r="G18" s="232" t="e">
        <f>ปร.4!#REF!</f>
        <v>#REF!</v>
      </c>
      <c r="H18" s="200" t="e">
        <f t="shared" si="1"/>
        <v>#REF!</v>
      </c>
      <c r="I18" s="200" t="e">
        <f t="shared" si="2"/>
        <v>#REF!</v>
      </c>
      <c r="J18" s="201">
        <v>1.3642000000000001</v>
      </c>
      <c r="K18" s="200" t="e">
        <f t="shared" si="3"/>
        <v>#REF!</v>
      </c>
      <c r="L18" s="239"/>
    </row>
    <row r="19" spans="1:13" x14ac:dyDescent="0.3">
      <c r="A19" s="234">
        <v>1.9</v>
      </c>
      <c r="B19" s="254" t="s">
        <v>467</v>
      </c>
      <c r="C19" s="218" t="e">
        <f>ปร.4!#REF!</f>
        <v>#REF!</v>
      </c>
      <c r="D19" s="236" t="s">
        <v>89</v>
      </c>
      <c r="E19" s="220" t="e">
        <f>ปร.4!#REF!</f>
        <v>#REF!</v>
      </c>
      <c r="F19" s="200" t="e">
        <f t="shared" si="0"/>
        <v>#REF!</v>
      </c>
      <c r="G19" s="232" t="e">
        <f>ปร.4!#REF!</f>
        <v>#REF!</v>
      </c>
      <c r="H19" s="200" t="e">
        <f t="shared" si="1"/>
        <v>#REF!</v>
      </c>
      <c r="I19" s="200" t="e">
        <f>H19+F19</f>
        <v>#REF!</v>
      </c>
      <c r="J19" s="201">
        <v>1.3642000000000001</v>
      </c>
      <c r="K19" s="200" t="e">
        <f>TRUNC(I19*J19,2)</f>
        <v>#REF!</v>
      </c>
      <c r="L19" s="246"/>
    </row>
    <row r="20" spans="1:13" x14ac:dyDescent="0.3">
      <c r="A20" s="234">
        <v>1.1000000000000001</v>
      </c>
      <c r="B20" s="235" t="s">
        <v>468</v>
      </c>
      <c r="C20" s="218" t="e">
        <f>ปร.4!#REF!</f>
        <v>#REF!</v>
      </c>
      <c r="D20" s="236" t="s">
        <v>294</v>
      </c>
      <c r="E20" s="220" t="e">
        <f>ปร.4!#REF!</f>
        <v>#REF!</v>
      </c>
      <c r="F20" s="200" t="e">
        <f t="shared" si="0"/>
        <v>#REF!</v>
      </c>
      <c r="G20" s="232" t="e">
        <f>ปร.4!#REF!</f>
        <v>#REF!</v>
      </c>
      <c r="H20" s="200" t="e">
        <f t="shared" si="1"/>
        <v>#REF!</v>
      </c>
      <c r="I20" s="200" t="e">
        <f>H20+F20</f>
        <v>#REF!</v>
      </c>
      <c r="J20" s="201">
        <v>1.3642000000000001</v>
      </c>
      <c r="K20" s="200" t="e">
        <f>TRUNC(I20*J20,2)</f>
        <v>#REF!</v>
      </c>
      <c r="L20" s="246"/>
    </row>
    <row r="21" spans="1:13" x14ac:dyDescent="0.3">
      <c r="A21" s="234">
        <v>1.1100000000000001</v>
      </c>
      <c r="B21" s="238" t="s">
        <v>469</v>
      </c>
      <c r="C21" s="218" t="e">
        <f>ปร.4!#REF!</f>
        <v>#REF!</v>
      </c>
      <c r="D21" s="219" t="s">
        <v>294</v>
      </c>
      <c r="E21" s="220" t="e">
        <f>ปร.4!#REF!</f>
        <v>#REF!</v>
      </c>
      <c r="F21" s="220" t="e">
        <f t="shared" si="0"/>
        <v>#REF!</v>
      </c>
      <c r="G21" s="232" t="e">
        <f>ปร.4!#REF!</f>
        <v>#REF!</v>
      </c>
      <c r="H21" s="200" t="e">
        <f t="shared" si="1"/>
        <v>#REF!</v>
      </c>
      <c r="I21" s="200" t="e">
        <f t="shared" ref="I21:I32" si="4">H21+F21</f>
        <v>#REF!</v>
      </c>
      <c r="J21" s="201">
        <v>1.3642000000000001</v>
      </c>
      <c r="K21" s="200" t="e">
        <f t="shared" ref="K21:K22" si="5">TRUNC(I21*J21,2)</f>
        <v>#REF!</v>
      </c>
      <c r="L21" s="237"/>
    </row>
    <row r="22" spans="1:13" x14ac:dyDescent="0.3">
      <c r="A22" s="234">
        <v>1.1200000000000001</v>
      </c>
      <c r="B22" s="238" t="s">
        <v>471</v>
      </c>
      <c r="C22" s="218" t="e">
        <f>ปร.4!#REF!</f>
        <v>#REF!</v>
      </c>
      <c r="D22" s="219" t="s">
        <v>89</v>
      </c>
      <c r="E22" s="220" t="e">
        <f>ปร.4!#REF!</f>
        <v>#REF!</v>
      </c>
      <c r="F22" s="220" t="e">
        <f t="shared" si="0"/>
        <v>#REF!</v>
      </c>
      <c r="G22" s="232" t="e">
        <f>ปร.4!#REF!</f>
        <v>#REF!</v>
      </c>
      <c r="H22" s="200" t="e">
        <f t="shared" si="1"/>
        <v>#REF!</v>
      </c>
      <c r="I22" s="200" t="e">
        <f t="shared" si="4"/>
        <v>#REF!</v>
      </c>
      <c r="J22" s="201">
        <v>1.3642000000000001</v>
      </c>
      <c r="K22" s="200" t="e">
        <f t="shared" si="5"/>
        <v>#REF!</v>
      </c>
      <c r="L22" s="237"/>
    </row>
    <row r="23" spans="1:13" x14ac:dyDescent="0.3">
      <c r="A23" s="234">
        <v>1.1299999999999999</v>
      </c>
      <c r="B23" s="231" t="s">
        <v>470</v>
      </c>
      <c r="C23" s="218" t="e">
        <f>ปร.4!#REF!</f>
        <v>#REF!</v>
      </c>
      <c r="D23" s="219" t="s">
        <v>95</v>
      </c>
      <c r="E23" s="220" t="e">
        <f>ปร.4!#REF!</f>
        <v>#REF!</v>
      </c>
      <c r="F23" s="220" t="e">
        <f t="shared" si="0"/>
        <v>#REF!</v>
      </c>
      <c r="G23" s="232" t="e">
        <f>ปร.4!#REF!</f>
        <v>#REF!</v>
      </c>
      <c r="H23" s="200" t="e">
        <f t="shared" si="1"/>
        <v>#REF!</v>
      </c>
      <c r="I23" s="200" t="e">
        <f>H23+F23</f>
        <v>#REF!</v>
      </c>
      <c r="J23" s="201">
        <v>1.3642000000000001</v>
      </c>
      <c r="K23" s="200" t="e">
        <f>TRUNC(I23*J23,2)</f>
        <v>#REF!</v>
      </c>
      <c r="L23" s="247"/>
    </row>
    <row r="24" spans="1:13" x14ac:dyDescent="0.3">
      <c r="A24" s="234">
        <v>1.1399999999999999</v>
      </c>
      <c r="B24" s="231" t="s">
        <v>472</v>
      </c>
      <c r="C24" s="218">
        <f>ปร.4!C25</f>
        <v>0</v>
      </c>
      <c r="D24" s="219" t="s">
        <v>278</v>
      </c>
      <c r="E24" s="220">
        <f>ปร.4!E25</f>
        <v>0</v>
      </c>
      <c r="F24" s="220">
        <f t="shared" si="0"/>
        <v>0</v>
      </c>
      <c r="G24" s="232">
        <f>ปร.4!G25</f>
        <v>0</v>
      </c>
      <c r="H24" s="200">
        <f t="shared" si="1"/>
        <v>0</v>
      </c>
      <c r="I24" s="200">
        <f>H24+F24</f>
        <v>0</v>
      </c>
      <c r="J24" s="201">
        <v>1.3642000000000001</v>
      </c>
      <c r="K24" s="200">
        <f>TRUNC(I24*J24,2)</f>
        <v>0</v>
      </c>
      <c r="L24" s="255"/>
    </row>
    <row r="25" spans="1:13" x14ac:dyDescent="0.3">
      <c r="A25" s="234">
        <v>1.1499999999999999</v>
      </c>
      <c r="B25" s="231" t="s">
        <v>480</v>
      </c>
      <c r="C25" s="218" t="e">
        <f>ปร.4!#REF!</f>
        <v>#REF!</v>
      </c>
      <c r="D25" s="219" t="s">
        <v>278</v>
      </c>
      <c r="E25" s="220" t="e">
        <f>ปร.4!#REF!</f>
        <v>#REF!</v>
      </c>
      <c r="F25" s="220" t="e">
        <f t="shared" si="0"/>
        <v>#REF!</v>
      </c>
      <c r="G25" s="232" t="e">
        <f>ปร.4!#REF!</f>
        <v>#REF!</v>
      </c>
      <c r="H25" s="200" t="e">
        <f t="shared" si="1"/>
        <v>#REF!</v>
      </c>
      <c r="I25" s="200" t="e">
        <f>H25+F25</f>
        <v>#REF!</v>
      </c>
      <c r="J25" s="201">
        <v>1.3642000000000001</v>
      </c>
      <c r="K25" s="200" t="e">
        <f>TRUNC(I25*J25,2)</f>
        <v>#REF!</v>
      </c>
      <c r="L25" s="241"/>
    </row>
    <row r="26" spans="1:13" x14ac:dyDescent="0.3">
      <c r="A26" s="234">
        <v>1.1599999999999999</v>
      </c>
      <c r="B26" s="221" t="s">
        <v>473</v>
      </c>
      <c r="C26" s="218" t="e">
        <f>ปร.4!#REF!</f>
        <v>#REF!</v>
      </c>
      <c r="D26" s="219" t="s">
        <v>95</v>
      </c>
      <c r="E26" s="220" t="e">
        <f>ปร.4!#REF!</f>
        <v>#REF!</v>
      </c>
      <c r="F26" s="220" t="e">
        <f t="shared" si="0"/>
        <v>#REF!</v>
      </c>
      <c r="G26" s="232" t="e">
        <f>ปร.4!#REF!</f>
        <v>#REF!</v>
      </c>
      <c r="H26" s="200" t="e">
        <f t="shared" si="1"/>
        <v>#REF!</v>
      </c>
      <c r="I26" s="200" t="e">
        <f t="shared" ref="I26" si="6">H26+F26</f>
        <v>#REF!</v>
      </c>
      <c r="J26" s="201">
        <v>1.3642000000000001</v>
      </c>
      <c r="K26" s="200" t="e">
        <f t="shared" ref="K26" si="7">TRUNC(I26*J26,2)</f>
        <v>#REF!</v>
      </c>
      <c r="L26" s="239"/>
    </row>
    <row r="27" spans="1:13" x14ac:dyDescent="0.3">
      <c r="A27" s="234">
        <v>1.17</v>
      </c>
      <c r="B27" s="257" t="s">
        <v>474</v>
      </c>
      <c r="C27" s="218" t="e">
        <f>ปร.4!#REF!</f>
        <v>#REF!</v>
      </c>
      <c r="D27" s="219" t="s">
        <v>89</v>
      </c>
      <c r="E27" s="220" t="e">
        <f>ปร.4!#REF!</f>
        <v>#REF!</v>
      </c>
      <c r="F27" s="220" t="e">
        <f t="shared" si="0"/>
        <v>#REF!</v>
      </c>
      <c r="G27" s="232" t="e">
        <f>ปร.4!#REF!</f>
        <v>#REF!</v>
      </c>
      <c r="H27" s="200" t="e">
        <f t="shared" si="1"/>
        <v>#REF!</v>
      </c>
      <c r="I27" s="200" t="e">
        <f>H27+F27</f>
        <v>#REF!</v>
      </c>
      <c r="J27" s="201">
        <v>1.3642000000000001</v>
      </c>
      <c r="K27" s="200" t="e">
        <f>TRUNC(I27*J27,2)</f>
        <v>#REF!</v>
      </c>
      <c r="L27" s="240"/>
    </row>
    <row r="28" spans="1:13" x14ac:dyDescent="0.3">
      <c r="A28" s="234">
        <v>1.18</v>
      </c>
      <c r="B28" s="257" t="s">
        <v>475</v>
      </c>
      <c r="C28" s="218" t="e">
        <f>ปร.4!#REF!</f>
        <v>#REF!</v>
      </c>
      <c r="D28" s="219" t="s">
        <v>457</v>
      </c>
      <c r="E28" s="220" t="e">
        <f>ปร.4!#REF!</f>
        <v>#REF!</v>
      </c>
      <c r="F28" s="220" t="e">
        <f t="shared" si="0"/>
        <v>#REF!</v>
      </c>
      <c r="G28" s="232" t="e">
        <f>ปร.4!#REF!</f>
        <v>#REF!</v>
      </c>
      <c r="H28" s="200" t="e">
        <f t="shared" si="1"/>
        <v>#REF!</v>
      </c>
      <c r="I28" s="200" t="e">
        <f>H28+F28</f>
        <v>#REF!</v>
      </c>
      <c r="J28" s="201">
        <v>1.3642000000000001</v>
      </c>
      <c r="K28" s="200" t="e">
        <f>TRUNC(I28*J28,2)</f>
        <v>#REF!</v>
      </c>
      <c r="L28" s="240"/>
      <c r="M28" s="245" t="e">
        <f>SUM(K11:K29)</f>
        <v>#REF!</v>
      </c>
    </row>
    <row r="29" spans="1:13" x14ac:dyDescent="0.3">
      <c r="A29" s="234">
        <v>1.19</v>
      </c>
      <c r="B29" s="257" t="s">
        <v>477</v>
      </c>
      <c r="C29" s="218">
        <f>ปร.4!C24</f>
        <v>0</v>
      </c>
      <c r="D29" s="219" t="s">
        <v>478</v>
      </c>
      <c r="E29" s="220">
        <f>ปร.4!E24</f>
        <v>0</v>
      </c>
      <c r="F29" s="220">
        <f t="shared" si="0"/>
        <v>0</v>
      </c>
      <c r="G29" s="232">
        <f>ปร.4!G24</f>
        <v>0</v>
      </c>
      <c r="H29" s="200">
        <f t="shared" si="1"/>
        <v>0</v>
      </c>
      <c r="I29" s="200">
        <f>H29+F29</f>
        <v>0</v>
      </c>
      <c r="J29" s="201">
        <v>1.3642000000000001</v>
      </c>
      <c r="K29" s="200">
        <f>TRUNC(I29*J29,2)</f>
        <v>0</v>
      </c>
      <c r="L29" s="240"/>
      <c r="M29" s="245"/>
    </row>
    <row r="30" spans="1:13" x14ac:dyDescent="0.3">
      <c r="A30" s="252">
        <v>2</v>
      </c>
      <c r="B30" s="256" t="s">
        <v>460</v>
      </c>
      <c r="C30" s="215"/>
      <c r="D30" s="216"/>
      <c r="E30" s="197"/>
      <c r="F30" s="197"/>
      <c r="G30" s="197"/>
      <c r="H30" s="197"/>
      <c r="I30" s="197"/>
      <c r="J30" s="198"/>
      <c r="K30" s="197"/>
      <c r="L30" s="240"/>
    </row>
    <row r="31" spans="1:13" s="267" customFormat="1" ht="97.15" customHeight="1" x14ac:dyDescent="0.3">
      <c r="A31" s="258">
        <v>2.1</v>
      </c>
      <c r="B31" s="259" t="s">
        <v>476</v>
      </c>
      <c r="C31" s="260">
        <f>ปร.4!C28</f>
        <v>0</v>
      </c>
      <c r="D31" s="261" t="s">
        <v>457</v>
      </c>
      <c r="E31" s="262">
        <f>ปร.4!E28</f>
        <v>0</v>
      </c>
      <c r="F31" s="262">
        <f t="shared" ref="F31" si="8">TRUNC(C31*E31,2)</f>
        <v>0</v>
      </c>
      <c r="G31" s="263">
        <f>ปร.4!G28</f>
        <v>0</v>
      </c>
      <c r="H31" s="264">
        <f t="shared" ref="H31:H32" si="9">TRUNC(G31*C31,2)</f>
        <v>0</v>
      </c>
      <c r="I31" s="264">
        <f t="shared" ref="I31" si="10">H31+F31</f>
        <v>0</v>
      </c>
      <c r="J31" s="265">
        <v>1</v>
      </c>
      <c r="K31" s="264">
        <f t="shared" ref="K31" si="11">TRUNC(I31*J31,2)</f>
        <v>0</v>
      </c>
      <c r="L31" s="266"/>
    </row>
    <row r="32" spans="1:13" hidden="1" x14ac:dyDescent="0.3">
      <c r="A32" s="213"/>
      <c r="B32" s="214"/>
      <c r="C32" s="215"/>
      <c r="D32" s="216"/>
      <c r="E32" s="217"/>
      <c r="F32" s="197"/>
      <c r="G32" s="197"/>
      <c r="H32" s="200">
        <f t="shared" si="9"/>
        <v>0</v>
      </c>
      <c r="I32" s="200">
        <f t="shared" si="4"/>
        <v>0</v>
      </c>
      <c r="J32" s="198"/>
      <c r="K32" s="197"/>
      <c r="L32" s="240"/>
    </row>
    <row r="33" spans="1:12" x14ac:dyDescent="0.3">
      <c r="A33" s="213"/>
      <c r="B33" s="214"/>
      <c r="C33" s="215"/>
      <c r="D33" s="216"/>
      <c r="E33" s="199" t="s">
        <v>452</v>
      </c>
      <c r="F33" s="222" t="e">
        <f>SUM(F8:F32)</f>
        <v>#REF!</v>
      </c>
      <c r="G33" s="233"/>
      <c r="H33" s="222" t="e">
        <f>SUM(H8:H32)</f>
        <v>#REF!</v>
      </c>
      <c r="I33" s="222" t="e">
        <f>SUM(I8:I32)</f>
        <v>#REF!</v>
      </c>
      <c r="J33" s="198"/>
      <c r="K33" s="197"/>
      <c r="L33" s="241"/>
    </row>
    <row r="34" spans="1:12" x14ac:dyDescent="0.3">
      <c r="A34" s="213"/>
      <c r="B34" s="214"/>
      <c r="C34" s="215"/>
      <c r="D34" s="214"/>
      <c r="E34" s="197"/>
      <c r="F34" s="197"/>
      <c r="G34" s="197"/>
      <c r="H34" s="197"/>
      <c r="I34" s="197"/>
      <c r="J34" s="198"/>
      <c r="K34" s="202" t="e">
        <f>SUM(K8:K33)</f>
        <v>#REF!</v>
      </c>
      <c r="L34" s="240"/>
    </row>
    <row r="35" spans="1:12" x14ac:dyDescent="0.3">
      <c r="E35" s="137"/>
      <c r="F35" s="137"/>
      <c r="G35" s="137"/>
      <c r="H35" s="137"/>
      <c r="I35" s="137"/>
      <c r="J35" s="244"/>
    </row>
    <row r="36" spans="1:12" x14ac:dyDescent="0.3">
      <c r="J36" s="137"/>
      <c r="K36" s="138"/>
    </row>
    <row r="37" spans="1:12" x14ac:dyDescent="0.3">
      <c r="A37" s="67"/>
      <c r="B37" s="134"/>
      <c r="C37" s="135"/>
      <c r="D37" s="136"/>
    </row>
    <row r="38" spans="1:12" x14ac:dyDescent="0.3">
      <c r="J38" s="244"/>
    </row>
    <row r="39" spans="1:12" x14ac:dyDescent="0.3">
      <c r="J39" s="244"/>
    </row>
    <row r="40" spans="1:12" x14ac:dyDescent="0.3">
      <c r="J40" s="244"/>
    </row>
    <row r="41" spans="1:12" x14ac:dyDescent="0.3">
      <c r="J41" s="244"/>
    </row>
    <row r="42" spans="1:12" x14ac:dyDescent="0.3">
      <c r="E42" s="137"/>
      <c r="F42" s="137"/>
      <c r="G42" s="137"/>
      <c r="H42" s="137"/>
      <c r="I42" s="137"/>
      <c r="J42" s="244"/>
    </row>
    <row r="43" spans="1:12" x14ac:dyDescent="0.3">
      <c r="J43" s="137"/>
      <c r="K43" s="138"/>
    </row>
  </sheetData>
  <mergeCells count="10">
    <mergeCell ref="A1:L1"/>
    <mergeCell ref="A2:L2"/>
    <mergeCell ref="A3:L3"/>
    <mergeCell ref="A4:L4"/>
    <mergeCell ref="A8:A9"/>
    <mergeCell ref="B8:B9"/>
    <mergeCell ref="C8:C9"/>
    <mergeCell ref="D8:D9"/>
    <mergeCell ref="K8:K9"/>
    <mergeCell ref="L8:L9"/>
  </mergeCells>
  <pageMargins left="0.98425196850393704" right="0.19685039370078741" top="0.78740157480314965" bottom="0" header="0.39370078740157483" footer="0.39370078740157483"/>
  <pageSetup paperSize="9" scale="8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FA3A-DDC4-40FF-BB0F-A6728912B61B}">
  <sheetPr codeName="Sheet17"/>
  <dimension ref="A1:M31"/>
  <sheetViews>
    <sheetView view="pageBreakPreview" zoomScaleNormal="100" zoomScaleSheetLayoutView="100" workbookViewId="0">
      <selection activeCell="A3" sqref="A3:L3"/>
    </sheetView>
  </sheetViews>
  <sheetFormatPr defaultColWidth="8.6640625" defaultRowHeight="18.75" x14ac:dyDescent="0.3"/>
  <cols>
    <col min="1" max="1" width="9.21875" style="25" bestFit="1" customWidth="1"/>
    <col min="2" max="2" width="1.44140625" style="25" customWidth="1"/>
    <col min="3" max="3" width="15.77734375" style="25" customWidth="1"/>
    <col min="4" max="4" width="3.109375" style="25" customWidth="1"/>
    <col min="5" max="5" width="10.88671875" style="25" hidden="1" customWidth="1"/>
    <col min="6" max="6" width="7.77734375" style="25" customWidth="1"/>
    <col min="7" max="8" width="7.109375" style="25" hidden="1" customWidth="1"/>
    <col min="9" max="9" width="6.109375" style="25" bestFit="1" customWidth="1"/>
    <col min="10" max="10" width="6.77734375" style="25" hidden="1" customWidth="1"/>
    <col min="11" max="11" width="20.6640625" style="25" customWidth="1"/>
    <col min="12" max="16384" width="8.6640625" style="25"/>
  </cols>
  <sheetData>
    <row r="1" spans="1:13" x14ac:dyDescent="0.3">
      <c r="A1" s="419" t="s">
        <v>446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3" x14ac:dyDescent="0.3">
      <c r="A2" s="8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  <c r="L2" s="413" t="e">
        <f>ปร.4!#REF!</f>
        <v>#REF!</v>
      </c>
      <c r="M2" s="413"/>
    </row>
    <row r="3" spans="1:13" x14ac:dyDescent="0.3">
      <c r="A3" s="84" t="str">
        <f>"สถานที่ก่อสร้าง : "&amp;ข้อมูล!$F$5&amp;" "&amp;ข้อมูล!$B$5&amp;" ตำบล"&amp;ข้อมูล!$I$4&amp;" อำเภอ"&amp;ข้อมูล!$F$4&amp;" จังหวัด"&amp;ข้อมูล!$B$4&amp;IF(ข้อมูล!$B$7&gt;0,"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ตำบลท่าหลวง อำเภอท่าหลวง จังหวัดลพบุรี</v>
      </c>
    </row>
    <row r="4" spans="1:13" x14ac:dyDescent="0.3">
      <c r="A4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5" spans="1:13" x14ac:dyDescent="0.3">
      <c r="A5" s="25" t="str">
        <f>"จังหวัด : "&amp;ข้อมูล!$B$4</f>
        <v>จังหวัด : ลพบุรี</v>
      </c>
    </row>
    <row r="6" spans="1:13" x14ac:dyDescent="0.3">
      <c r="A6" s="420" t="s">
        <v>21</v>
      </c>
      <c r="B6" s="420"/>
      <c r="C6" s="420"/>
      <c r="D6" s="420"/>
      <c r="E6" s="35"/>
      <c r="F6" s="36" t="s">
        <v>26</v>
      </c>
      <c r="G6" s="36"/>
      <c r="H6" s="36"/>
      <c r="I6" s="420" t="s">
        <v>28</v>
      </c>
      <c r="J6" s="428" t="s">
        <v>44</v>
      </c>
      <c r="K6" s="420" t="s">
        <v>29</v>
      </c>
    </row>
    <row r="7" spans="1:13" x14ac:dyDescent="0.3">
      <c r="A7" s="420"/>
      <c r="B7" s="420"/>
      <c r="C7" s="420"/>
      <c r="D7" s="420"/>
      <c r="E7" s="35"/>
      <c r="F7" s="36" t="s">
        <v>27</v>
      </c>
      <c r="G7" s="36"/>
      <c r="H7" s="36"/>
      <c r="I7" s="420"/>
      <c r="J7" s="428"/>
      <c r="K7" s="420"/>
    </row>
    <row r="8" spans="1:13" x14ac:dyDescent="0.3">
      <c r="A8" s="37"/>
      <c r="B8" s="38" t="s">
        <v>22</v>
      </c>
      <c r="C8" s="38"/>
      <c r="D8" s="74">
        <f>ข้อมูล!B16/100</f>
        <v>0</v>
      </c>
      <c r="E8" s="40"/>
      <c r="F8" s="53" t="s">
        <v>445</v>
      </c>
      <c r="G8" s="41">
        <v>5000000</v>
      </c>
      <c r="H8" s="41">
        <f>F9*1000000</f>
        <v>1000000</v>
      </c>
      <c r="I8" s="60">
        <f>'ตาราง F งานอาคาร'!N7</f>
        <v>1.3090999999999999</v>
      </c>
      <c r="J8" s="40">
        <f>'ตาราง F งานอาคาร'!N8</f>
        <v>1.3067</v>
      </c>
      <c r="K8" s="56"/>
    </row>
    <row r="9" spans="1:13" x14ac:dyDescent="0.3">
      <c r="A9" s="42"/>
      <c r="B9" s="40" t="s">
        <v>23</v>
      </c>
      <c r="C9" s="40"/>
      <c r="D9" s="75">
        <f>ข้อมูล!B17/100</f>
        <v>0</v>
      </c>
      <c r="E9" s="40"/>
      <c r="F9" s="54">
        <v>1</v>
      </c>
      <c r="G9" s="41">
        <f>F9*1000000</f>
        <v>1000000</v>
      </c>
      <c r="H9" s="41">
        <f t="shared" ref="H9:H30" si="0">F10*1000000</f>
        <v>2000000</v>
      </c>
      <c r="I9" s="61">
        <f>'ตาราง F งานอาคาร'!N8</f>
        <v>1.3067</v>
      </c>
      <c r="J9" s="40">
        <f>'ตาราง F งานอาคาร'!N9</f>
        <v>1.3050999999999999</v>
      </c>
      <c r="K9" s="57"/>
    </row>
    <row r="10" spans="1:13" x14ac:dyDescent="0.3">
      <c r="A10" s="42"/>
      <c r="B10" s="40" t="s">
        <v>24</v>
      </c>
      <c r="C10" s="40"/>
      <c r="D10" s="75">
        <f>ข้อมูล!E16/100</f>
        <v>7.0000000000000007E-2</v>
      </c>
      <c r="E10" s="40"/>
      <c r="F10" s="54">
        <v>2</v>
      </c>
      <c r="G10" s="41">
        <f t="shared" ref="G10:G31" si="1">F10*1000000</f>
        <v>2000000</v>
      </c>
      <c r="H10" s="41">
        <f t="shared" si="0"/>
        <v>5000000</v>
      </c>
      <c r="I10" s="61">
        <f>'ตาราง F งานอาคาร'!N9</f>
        <v>1.3050999999999999</v>
      </c>
      <c r="J10" s="40">
        <f>'ตาราง F งานอาคาร'!N10</f>
        <v>1.302</v>
      </c>
      <c r="K10" s="57"/>
    </row>
    <row r="11" spans="1:13" x14ac:dyDescent="0.3">
      <c r="A11" s="44"/>
      <c r="B11" s="45" t="s">
        <v>25</v>
      </c>
      <c r="C11" s="45"/>
      <c r="D11" s="76">
        <f>ข้อมูล!E17/100</f>
        <v>7.0000000000000007E-2</v>
      </c>
      <c r="E11" s="40"/>
      <c r="F11" s="54">
        <v>5</v>
      </c>
      <c r="G11" s="41">
        <f t="shared" si="1"/>
        <v>5000000</v>
      </c>
      <c r="H11" s="41">
        <f t="shared" si="0"/>
        <v>10000000</v>
      </c>
      <c r="I11" s="61">
        <f>'ตาราง F งานอาคาร'!N10</f>
        <v>1.302</v>
      </c>
      <c r="J11" s="40">
        <f>'ตาราง F งานอาคาร'!N11</f>
        <v>1.296</v>
      </c>
      <c r="K11" s="57"/>
    </row>
    <row r="12" spans="1:13" x14ac:dyDescent="0.3">
      <c r="A12" s="421" t="s">
        <v>31</v>
      </c>
      <c r="B12" s="421"/>
      <c r="C12" s="421"/>
      <c r="D12" s="421"/>
      <c r="E12" s="47"/>
      <c r="F12" s="54">
        <v>10</v>
      </c>
      <c r="G12" s="41">
        <f t="shared" si="1"/>
        <v>10000000</v>
      </c>
      <c r="H12" s="41">
        <f t="shared" si="0"/>
        <v>15000000</v>
      </c>
      <c r="I12" s="61">
        <f>'ตาราง F งานอาคาร'!N11</f>
        <v>1.296</v>
      </c>
      <c r="J12" s="40">
        <f>'ตาราง F งานอาคาร'!N12</f>
        <v>1.2611000000000001</v>
      </c>
      <c r="K12" s="57"/>
    </row>
    <row r="13" spans="1:13" ht="18" customHeight="1" x14ac:dyDescent="0.3">
      <c r="A13" s="422" t="s">
        <v>32</v>
      </c>
      <c r="B13" s="424" t="s">
        <v>33</v>
      </c>
      <c r="C13" s="48" t="s">
        <v>35</v>
      </c>
      <c r="D13" s="426" t="s">
        <v>34</v>
      </c>
      <c r="E13" s="49"/>
      <c r="F13" s="54">
        <v>15</v>
      </c>
      <c r="G13" s="41">
        <f t="shared" si="1"/>
        <v>15000000</v>
      </c>
      <c r="H13" s="41">
        <f t="shared" si="0"/>
        <v>20000000</v>
      </c>
      <c r="I13" s="61">
        <f>'ตาราง F งานอาคาร'!N12</f>
        <v>1.2611000000000001</v>
      </c>
      <c r="J13" s="40">
        <f>'ตาราง F งานอาคาร'!N13</f>
        <v>1.2535000000000001</v>
      </c>
      <c r="K13" s="57"/>
    </row>
    <row r="14" spans="1:13" ht="18" customHeight="1" x14ac:dyDescent="0.3">
      <c r="A14" s="423"/>
      <c r="B14" s="425"/>
      <c r="C14" s="50" t="s">
        <v>36</v>
      </c>
      <c r="D14" s="427"/>
      <c r="E14" s="49"/>
      <c r="F14" s="54">
        <v>20</v>
      </c>
      <c r="G14" s="41">
        <f t="shared" si="1"/>
        <v>20000000</v>
      </c>
      <c r="H14" s="41">
        <f t="shared" si="0"/>
        <v>25000000</v>
      </c>
      <c r="I14" s="61">
        <f>'ตาราง F งานอาคาร'!N13</f>
        <v>1.2535000000000001</v>
      </c>
      <c r="J14" s="40">
        <f>'ตาราง F งานอาคาร'!N14</f>
        <v>1.2264999999999999</v>
      </c>
      <c r="K14" s="57"/>
    </row>
    <row r="15" spans="1:13" x14ac:dyDescent="0.3">
      <c r="A15" s="51" t="s">
        <v>37</v>
      </c>
      <c r="B15" s="38" t="s">
        <v>38</v>
      </c>
      <c r="C15" s="38"/>
      <c r="D15" s="39"/>
      <c r="E15" s="52" t="e">
        <f>$L$2</f>
        <v>#REF!</v>
      </c>
      <c r="F15" s="54">
        <v>25</v>
      </c>
      <c r="G15" s="41">
        <f t="shared" si="1"/>
        <v>25000000</v>
      </c>
      <c r="H15" s="41">
        <f t="shared" si="0"/>
        <v>30000000</v>
      </c>
      <c r="I15" s="61">
        <f>'ตาราง F งานอาคาร'!N14</f>
        <v>1.2264999999999999</v>
      </c>
      <c r="J15" s="40">
        <f>'ตาราง F งานอาคาร'!N15</f>
        <v>1.2181</v>
      </c>
      <c r="K15" s="57"/>
    </row>
    <row r="16" spans="1:13" x14ac:dyDescent="0.3">
      <c r="A16" s="42"/>
      <c r="B16" s="40" t="s">
        <v>39</v>
      </c>
      <c r="C16" s="40"/>
      <c r="D16" s="43"/>
      <c r="E16" s="40" t="e">
        <f>VLOOKUP($L$2,$G$8:$H$31,1)</f>
        <v>#REF!</v>
      </c>
      <c r="F16" s="54">
        <v>30</v>
      </c>
      <c r="G16" s="41">
        <f t="shared" si="1"/>
        <v>30000000</v>
      </c>
      <c r="H16" s="41">
        <f t="shared" si="0"/>
        <v>40000000</v>
      </c>
      <c r="I16" s="61">
        <f>'ตาราง F งานอาคาร'!N15</f>
        <v>1.2181</v>
      </c>
      <c r="J16" s="40">
        <f>'ตาราง F งานอาคาร'!N16</f>
        <v>1.2177</v>
      </c>
      <c r="K16" s="57"/>
    </row>
    <row r="17" spans="1:11" x14ac:dyDescent="0.3">
      <c r="A17" s="42"/>
      <c r="B17" s="40" t="s">
        <v>40</v>
      </c>
      <c r="C17" s="40"/>
      <c r="D17" s="43"/>
      <c r="E17" s="40" t="e">
        <f>VLOOKUP($L$2,$G$8:$H$31,2)</f>
        <v>#REF!</v>
      </c>
      <c r="F17" s="54">
        <v>40</v>
      </c>
      <c r="G17" s="41">
        <f t="shared" si="1"/>
        <v>40000000</v>
      </c>
      <c r="H17" s="41">
        <f t="shared" si="0"/>
        <v>50000000</v>
      </c>
      <c r="I17" s="61">
        <f>'ตาราง F งานอาคาร'!N16</f>
        <v>1.2177</v>
      </c>
      <c r="J17" s="40">
        <f>'ตาราง F งานอาคาร'!N17</f>
        <v>1.2176</v>
      </c>
      <c r="K17" s="57"/>
    </row>
    <row r="18" spans="1:11" x14ac:dyDescent="0.3">
      <c r="A18" s="42"/>
      <c r="B18" s="40" t="s">
        <v>41</v>
      </c>
      <c r="C18" s="40"/>
      <c r="D18" s="43"/>
      <c r="E18" s="40" t="e">
        <f>VLOOKUP(VLOOKUP($L$2,$G$8:$H$31,1),$G$8:$J$31,3)</f>
        <v>#REF!</v>
      </c>
      <c r="F18" s="54">
        <v>50</v>
      </c>
      <c r="G18" s="41">
        <f t="shared" si="1"/>
        <v>50000000</v>
      </c>
      <c r="H18" s="41">
        <f t="shared" si="0"/>
        <v>60000000</v>
      </c>
      <c r="I18" s="61">
        <f>'ตาราง F งานอาคาร'!N17</f>
        <v>1.2176</v>
      </c>
      <c r="J18" s="40">
        <f>'ตาราง F งานอาคาร'!N18</f>
        <v>1.2078</v>
      </c>
      <c r="K18" s="57"/>
    </row>
    <row r="19" spans="1:11" x14ac:dyDescent="0.3">
      <c r="A19" s="44"/>
      <c r="B19" s="45" t="s">
        <v>42</v>
      </c>
      <c r="C19" s="45"/>
      <c r="D19" s="46"/>
      <c r="E19" s="40" t="e">
        <f>VLOOKUP(VLOOKUP($L$2,$G$8:$H$31,2),$G$8:$J$31,4)</f>
        <v>#REF!</v>
      </c>
      <c r="F19" s="54">
        <v>60</v>
      </c>
      <c r="G19" s="41">
        <f t="shared" si="1"/>
        <v>60000000</v>
      </c>
      <c r="H19" s="41">
        <f t="shared" si="0"/>
        <v>70000000</v>
      </c>
      <c r="I19" s="61">
        <f>'ตาราง F งานอาคาร'!N18</f>
        <v>1.2078</v>
      </c>
      <c r="J19" s="40">
        <f>'ตาราง F งานอาคาร'!N19</f>
        <v>1.2067000000000001</v>
      </c>
      <c r="K19" s="57"/>
    </row>
    <row r="20" spans="1:11" x14ac:dyDescent="0.3">
      <c r="A20" s="51" t="s">
        <v>43</v>
      </c>
      <c r="B20" s="38"/>
      <c r="C20" s="38" t="s">
        <v>45</v>
      </c>
      <c r="D20" s="39"/>
      <c r="E20" s="40"/>
      <c r="F20" s="54">
        <v>70</v>
      </c>
      <c r="G20" s="41">
        <f t="shared" si="1"/>
        <v>70000000</v>
      </c>
      <c r="H20" s="41">
        <f t="shared" si="0"/>
        <v>80000000</v>
      </c>
      <c r="I20" s="61">
        <f>'ตาราง F งานอาคาร'!N19</f>
        <v>1.2067000000000001</v>
      </c>
      <c r="J20" s="40">
        <f>'ตาราง F งานอาคาร'!N20</f>
        <v>1.2067000000000001</v>
      </c>
      <c r="K20" s="57"/>
    </row>
    <row r="21" spans="1:11" x14ac:dyDescent="0.3">
      <c r="A21" s="414" t="e">
        <f>$E$18&amp;"-{("&amp;$E$18&amp;" - "&amp;$E$19&amp;") x ("&amp;$E$15&amp;" - "&amp;$E$16&amp;")"</f>
        <v>#REF!</v>
      </c>
      <c r="B21" s="415"/>
      <c r="C21" s="415"/>
      <c r="D21" s="416"/>
      <c r="E21" s="40"/>
      <c r="F21" s="54">
        <v>80</v>
      </c>
      <c r="G21" s="41">
        <f t="shared" si="1"/>
        <v>80000000</v>
      </c>
      <c r="H21" s="41">
        <f t="shared" si="0"/>
        <v>90000000</v>
      </c>
      <c r="I21" s="61">
        <f>'ตาราง F งานอาคาร'!N20</f>
        <v>1.2067000000000001</v>
      </c>
      <c r="J21" s="40">
        <f>'ตาราง F งานอาคาร'!N21</f>
        <v>1.2065999999999999</v>
      </c>
      <c r="K21" s="57"/>
    </row>
    <row r="22" spans="1:11" x14ac:dyDescent="0.3">
      <c r="A22" s="77"/>
      <c r="B22" s="417" t="e">
        <f>"("&amp;$E$17&amp;" - "&amp;$E$16&amp;")"</f>
        <v>#REF!</v>
      </c>
      <c r="C22" s="417"/>
      <c r="D22" s="418"/>
      <c r="E22" s="40"/>
      <c r="F22" s="54">
        <v>90</v>
      </c>
      <c r="G22" s="41">
        <f t="shared" si="1"/>
        <v>90000000</v>
      </c>
      <c r="H22" s="41">
        <f t="shared" si="0"/>
        <v>100000000</v>
      </c>
      <c r="I22" s="61">
        <f>'ตาราง F งานอาคาร'!N21</f>
        <v>1.2065999999999999</v>
      </c>
      <c r="J22" s="40">
        <f>'ตาราง F งานอาคาร'!N22</f>
        <v>1.2065999999999999</v>
      </c>
      <c r="K22" s="57"/>
    </row>
    <row r="23" spans="1:11" ht="20.25" x14ac:dyDescent="0.3">
      <c r="A23" s="51" t="s">
        <v>46</v>
      </c>
      <c r="B23" s="227" t="s">
        <v>47</v>
      </c>
      <c r="C23" s="228" t="e">
        <f>$E$15</f>
        <v>#REF!</v>
      </c>
      <c r="D23" s="39"/>
      <c r="E23" s="40"/>
      <c r="F23" s="54">
        <v>100</v>
      </c>
      <c r="G23" s="41">
        <f t="shared" si="1"/>
        <v>100000000</v>
      </c>
      <c r="H23" s="41">
        <f t="shared" si="0"/>
        <v>150000000</v>
      </c>
      <c r="I23" s="61">
        <f>'ตาราง F งานอาคาร'!N22</f>
        <v>1.2065999999999999</v>
      </c>
      <c r="J23" s="40">
        <f>'ตาราง F งานอาคาร'!N23</f>
        <v>1.2039</v>
      </c>
      <c r="K23" s="57"/>
    </row>
    <row r="24" spans="1:11" ht="22.5" x14ac:dyDescent="0.45">
      <c r="A24" s="224" t="s">
        <v>48</v>
      </c>
      <c r="B24" s="47" t="s">
        <v>47</v>
      </c>
      <c r="C24" s="226" t="e">
        <f>IF($C$23&lt;5000000,$I$8,ROUNDDOWN($E$18-((($E$18-$E$19)*($E$15-$E$16))/($E$17-$E$16)),4))</f>
        <v>#REF!</v>
      </c>
      <c r="D24" s="43"/>
      <c r="E24" s="40"/>
      <c r="F24" s="54">
        <v>150</v>
      </c>
      <c r="G24" s="41">
        <f t="shared" si="1"/>
        <v>150000000</v>
      </c>
      <c r="H24" s="41">
        <f t="shared" si="0"/>
        <v>200000000</v>
      </c>
      <c r="I24" s="61">
        <f>'ตาราง F งานอาคาร'!N23</f>
        <v>1.2039</v>
      </c>
      <c r="J24" s="40">
        <f>'ตาราง F งานอาคาร'!N24</f>
        <v>1.2039</v>
      </c>
      <c r="K24" s="57"/>
    </row>
    <row r="25" spans="1:11" x14ac:dyDescent="0.3">
      <c r="A25" s="42"/>
      <c r="B25" s="40"/>
      <c r="C25" s="40"/>
      <c r="D25" s="43"/>
      <c r="E25" s="40"/>
      <c r="F25" s="54">
        <v>200</v>
      </c>
      <c r="G25" s="41">
        <f t="shared" si="1"/>
        <v>200000000</v>
      </c>
      <c r="H25" s="41">
        <f t="shared" si="0"/>
        <v>250000000</v>
      </c>
      <c r="I25" s="61">
        <f>'ตาราง F งานอาคาร'!N24</f>
        <v>1.2039</v>
      </c>
      <c r="J25" s="40">
        <f>'ตาราง F งานอาคาร'!N25</f>
        <v>1.2031000000000001</v>
      </c>
      <c r="K25" s="57"/>
    </row>
    <row r="26" spans="1:11" x14ac:dyDescent="0.3">
      <c r="A26" s="42"/>
      <c r="B26" s="40"/>
      <c r="C26" s="40"/>
      <c r="D26" s="43"/>
      <c r="E26" s="40"/>
      <c r="F26" s="54">
        <v>250</v>
      </c>
      <c r="G26" s="41">
        <f t="shared" si="1"/>
        <v>250000000</v>
      </c>
      <c r="H26" s="41">
        <f t="shared" si="0"/>
        <v>300000000</v>
      </c>
      <c r="I26" s="61">
        <f>'ตาราง F งานอาคาร'!N25</f>
        <v>1.2031000000000001</v>
      </c>
      <c r="J26" s="40">
        <f>'ตาราง F งานอาคาร'!N26</f>
        <v>1.1969000000000001</v>
      </c>
      <c r="K26" s="57"/>
    </row>
    <row r="27" spans="1:11" x14ac:dyDescent="0.3">
      <c r="A27" s="42"/>
      <c r="B27" s="40"/>
      <c r="C27" s="40"/>
      <c r="D27" s="43"/>
      <c r="E27" s="40"/>
      <c r="F27" s="54">
        <v>300</v>
      </c>
      <c r="G27" s="41">
        <f t="shared" si="1"/>
        <v>300000000</v>
      </c>
      <c r="H27" s="41">
        <f t="shared" si="0"/>
        <v>350000000</v>
      </c>
      <c r="I27" s="61">
        <f>'ตาราง F งานอาคาร'!N26</f>
        <v>1.1969000000000001</v>
      </c>
      <c r="J27" s="40">
        <f>'ตาราง F งานอาคาร'!N27</f>
        <v>1.1883999999999999</v>
      </c>
      <c r="K27" s="57"/>
    </row>
    <row r="28" spans="1:11" x14ac:dyDescent="0.3">
      <c r="A28" s="42"/>
      <c r="B28" s="40"/>
      <c r="C28" s="40"/>
      <c r="D28" s="43"/>
      <c r="E28" s="40"/>
      <c r="F28" s="54">
        <v>350</v>
      </c>
      <c r="G28" s="41">
        <f t="shared" si="1"/>
        <v>350000000</v>
      </c>
      <c r="H28" s="41">
        <f t="shared" si="0"/>
        <v>400000000</v>
      </c>
      <c r="I28" s="61">
        <f>'ตาราง F งานอาคาร'!N27</f>
        <v>1.1883999999999999</v>
      </c>
      <c r="J28" s="40">
        <f>'ตาราง F งานอาคาร'!N28</f>
        <v>1.1877</v>
      </c>
      <c r="K28" s="57"/>
    </row>
    <row r="29" spans="1:11" x14ac:dyDescent="0.3">
      <c r="A29" s="42"/>
      <c r="B29" s="40"/>
      <c r="C29" s="40"/>
      <c r="D29" s="43"/>
      <c r="E29" s="40"/>
      <c r="F29" s="54">
        <v>400</v>
      </c>
      <c r="G29" s="41">
        <f t="shared" si="1"/>
        <v>400000000</v>
      </c>
      <c r="H29" s="41">
        <f t="shared" si="0"/>
        <v>500000000</v>
      </c>
      <c r="I29" s="61">
        <f>'ตาราง F งานอาคาร'!N28</f>
        <v>1.1877</v>
      </c>
      <c r="J29" s="40">
        <f>'ตาราง F งานอาคาร'!N29</f>
        <v>1.1871</v>
      </c>
      <c r="K29" s="57"/>
    </row>
    <row r="30" spans="1:11" x14ac:dyDescent="0.3">
      <c r="A30" s="42"/>
      <c r="B30" s="40"/>
      <c r="C30" s="40"/>
      <c r="D30" s="43"/>
      <c r="E30" s="40"/>
      <c r="F30" s="54">
        <v>500</v>
      </c>
      <c r="G30" s="41">
        <f t="shared" si="1"/>
        <v>500000000</v>
      </c>
      <c r="H30" s="41" t="e">
        <f t="shared" si="0"/>
        <v>#VALUE!</v>
      </c>
      <c r="I30" s="61">
        <f>'ตาราง F งานอาคาร'!N29</f>
        <v>1.1871</v>
      </c>
      <c r="J30" s="40">
        <f>'ตาราง F งานอาคาร'!N30</f>
        <v>1.1805000000000001</v>
      </c>
      <c r="K30" s="57"/>
    </row>
    <row r="31" spans="1:11" x14ac:dyDescent="0.3">
      <c r="A31" s="44"/>
      <c r="B31" s="45"/>
      <c r="C31" s="45"/>
      <c r="D31" s="46"/>
      <c r="E31" s="45"/>
      <c r="F31" s="55" t="s">
        <v>447</v>
      </c>
      <c r="G31" s="50" t="e">
        <f t="shared" si="1"/>
        <v>#VALUE!</v>
      </c>
      <c r="H31" s="50" t="e">
        <f>#REF!*1000000</f>
        <v>#REF!</v>
      </c>
      <c r="I31" s="223">
        <f>'ตาราง F งานอาคาร'!N30</f>
        <v>1.1805000000000001</v>
      </c>
      <c r="J31" s="45" t="e">
        <f>'ตาราง F งานอาคาร'!#REF!</f>
        <v>#REF!</v>
      </c>
      <c r="K31" s="58"/>
    </row>
  </sheetData>
  <mergeCells count="12">
    <mergeCell ref="B22:D22"/>
    <mergeCell ref="A1:K1"/>
    <mergeCell ref="L2:M2"/>
    <mergeCell ref="A6:D7"/>
    <mergeCell ref="I6:I7"/>
    <mergeCell ref="J6:J7"/>
    <mergeCell ref="K6:K7"/>
    <mergeCell ref="A12:D12"/>
    <mergeCell ref="A13:A14"/>
    <mergeCell ref="B13:B14"/>
    <mergeCell ref="D13:D14"/>
    <mergeCell ref="A21:D21"/>
  </mergeCells>
  <pageMargins left="0.98425196850393704" right="0.78740157480314965" top="0.78740157480314965" bottom="0" header="0.39370078740157483" footer="0.3937007874015748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E6477-7E0E-4B74-A53C-F7B95AB7355F}">
  <sheetPr codeName="Sheet18"/>
  <dimension ref="A1:N30"/>
  <sheetViews>
    <sheetView topLeftCell="A7" zoomScale="70" zoomScaleNormal="70" workbookViewId="0">
      <selection activeCell="A8" sqref="A8:A29"/>
    </sheetView>
  </sheetViews>
  <sheetFormatPr defaultRowHeight="20.25" x14ac:dyDescent="0.3"/>
  <cols>
    <col min="2" max="2" width="8.6640625" customWidth="1"/>
    <col min="4" max="4" width="6.21875" bestFit="1" customWidth="1"/>
    <col min="5" max="5" width="7.109375" customWidth="1"/>
    <col min="6" max="6" width="7.5546875" customWidth="1"/>
    <col min="7" max="7" width="8.5546875" customWidth="1"/>
    <col min="8" max="9" width="5.44140625" customWidth="1"/>
    <col min="10" max="10" width="6" customWidth="1"/>
    <col min="11" max="11" width="9.109375" customWidth="1"/>
    <col min="12" max="12" width="6.109375" bestFit="1" customWidth="1"/>
    <col min="13" max="13" width="8" bestFit="1" customWidth="1"/>
    <col min="14" max="14" width="5.44140625" bestFit="1" customWidth="1"/>
  </cols>
  <sheetData>
    <row r="1" spans="1:14" ht="21.75" x14ac:dyDescent="0.4">
      <c r="A1" s="15" t="s">
        <v>14</v>
      </c>
      <c r="B1" s="17"/>
      <c r="C1" s="16"/>
      <c r="D1" s="17"/>
      <c r="E1" s="17"/>
      <c r="F1" s="17"/>
      <c r="G1" s="17"/>
      <c r="H1" s="17"/>
      <c r="I1">
        <f>'Factor F งานอาคาร'!D8*100</f>
        <v>0</v>
      </c>
      <c r="J1" s="16" t="s">
        <v>15</v>
      </c>
      <c r="K1" s="16" t="s">
        <v>16</v>
      </c>
      <c r="L1" s="17"/>
      <c r="M1">
        <f>'Factor F งานอาคาร'!D10*100</f>
        <v>7.0000000000000009</v>
      </c>
      <c r="N1" s="18" t="s">
        <v>15</v>
      </c>
    </row>
    <row r="2" spans="1:14" ht="21.75" x14ac:dyDescent="0.4">
      <c r="A2" s="15" t="s">
        <v>17</v>
      </c>
      <c r="B2" s="17"/>
      <c r="C2" s="16"/>
      <c r="D2" s="17"/>
      <c r="E2" s="17"/>
      <c r="F2" s="17"/>
      <c r="G2" s="17"/>
      <c r="H2" s="17"/>
      <c r="I2">
        <f>'Factor F งานอาคาร'!D9*100</f>
        <v>0</v>
      </c>
      <c r="J2" s="16" t="s">
        <v>15</v>
      </c>
      <c r="K2" s="16" t="s">
        <v>18</v>
      </c>
      <c r="L2" s="17"/>
      <c r="M2">
        <f>'Factor F งานอาคาร'!D11*100</f>
        <v>7.0000000000000009</v>
      </c>
      <c r="N2" s="18" t="s">
        <v>15</v>
      </c>
    </row>
    <row r="3" spans="1:14" ht="21" thickBot="1" x14ac:dyDescent="0.35"/>
    <row r="4" spans="1:14" ht="21" x14ac:dyDescent="0.3">
      <c r="A4" s="429" t="s">
        <v>0</v>
      </c>
      <c r="B4" s="21"/>
      <c r="C4" s="431" t="s">
        <v>1</v>
      </c>
      <c r="D4" s="432"/>
      <c r="E4" s="432"/>
      <c r="F4" s="432"/>
      <c r="G4" s="432"/>
      <c r="H4" s="432"/>
      <c r="I4" s="432"/>
      <c r="J4" s="432"/>
      <c r="K4" s="432"/>
      <c r="L4" s="431" t="s">
        <v>2</v>
      </c>
      <c r="M4" s="431" t="s">
        <v>3</v>
      </c>
      <c r="N4" s="434" t="s">
        <v>4</v>
      </c>
    </row>
    <row r="5" spans="1:14" ht="63.75" thickBot="1" x14ac:dyDescent="0.35">
      <c r="A5" s="430"/>
      <c r="B5" s="22"/>
      <c r="C5" s="1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1" t="s">
        <v>11</v>
      </c>
      <c r="J5" s="1" t="s">
        <v>12</v>
      </c>
      <c r="K5" s="1" t="s">
        <v>13</v>
      </c>
      <c r="L5" s="433"/>
      <c r="M5" s="433"/>
      <c r="N5" s="435"/>
    </row>
    <row r="6" spans="1:14" ht="21.75" thickBot="1" x14ac:dyDescent="0.35">
      <c r="A6" s="26"/>
      <c r="B6" s="27"/>
      <c r="C6" s="28"/>
      <c r="D6" s="29"/>
      <c r="E6" s="29"/>
      <c r="F6" s="29"/>
      <c r="G6" s="29"/>
      <c r="H6" s="29"/>
      <c r="I6" s="28"/>
      <c r="J6" s="28"/>
      <c r="K6" s="28"/>
      <c r="L6" s="30"/>
      <c r="M6" s="30"/>
      <c r="N6" s="31"/>
    </row>
    <row r="7" spans="1:14" ht="22.5" thickBot="1" x14ac:dyDescent="0.45">
      <c r="A7" s="3">
        <v>0.5</v>
      </c>
      <c r="B7" s="23">
        <f>A7*1000000</f>
        <v>500000</v>
      </c>
      <c r="C7" s="10">
        <v>15.685600000000001</v>
      </c>
      <c r="D7" s="11">
        <v>4</v>
      </c>
      <c r="E7" s="11">
        <v>3</v>
      </c>
      <c r="F7" s="12">
        <f>$I$1</f>
        <v>0</v>
      </c>
      <c r="G7" s="12">
        <f>$I$2</f>
        <v>0</v>
      </c>
      <c r="H7" s="20">
        <f>$M$1</f>
        <v>7.0000000000000009</v>
      </c>
      <c r="I7" s="10">
        <f>ROUNDDOWN((-1)*(H7/12)*((G7/100)+((D7+E7-1)*(F7/100))-(((F7+G7)/100)*((D7+1)/2))-(E7-1)),4)</f>
        <v>1.1666000000000001</v>
      </c>
      <c r="J7" s="10">
        <v>5.5</v>
      </c>
      <c r="K7" s="10">
        <f t="shared" ref="K7" si="0">C7+I7+J7</f>
        <v>22.3522</v>
      </c>
      <c r="L7" s="7">
        <f t="shared" ref="L7" si="1">ROUNDDOWN(1+(K7/100),4)</f>
        <v>1.2235</v>
      </c>
      <c r="M7" s="10">
        <f>1+($M$2/100)</f>
        <v>1.07</v>
      </c>
      <c r="N7" s="8">
        <f t="shared" ref="N7" si="2">ROUNDDOWN(L7*M7,4)</f>
        <v>1.3090999999999999</v>
      </c>
    </row>
    <row r="8" spans="1:14" ht="22.5" thickBot="1" x14ac:dyDescent="0.45">
      <c r="A8" s="9">
        <v>1</v>
      </c>
      <c r="B8" s="24">
        <f>A8*1000000</f>
        <v>1000000</v>
      </c>
      <c r="C8" s="10">
        <v>15.465400000000001</v>
      </c>
      <c r="D8" s="11">
        <v>5</v>
      </c>
      <c r="E8" s="11">
        <v>3</v>
      </c>
      <c r="F8" s="12">
        <f>$I$1</f>
        <v>0</v>
      </c>
      <c r="G8" s="12">
        <f>$I$2</f>
        <v>0</v>
      </c>
      <c r="H8" s="20">
        <f>$M$1</f>
        <v>7.0000000000000009</v>
      </c>
      <c r="I8" s="10">
        <f>ROUNDDOWN((-1)*(H8/12)*((G8/100)+((D8+E8-1)*(F8/100))-(((F8+G8)/100)*((D8+1)/2))-(E8-1)),4)</f>
        <v>1.1666000000000001</v>
      </c>
      <c r="J8" s="10">
        <v>5.5</v>
      </c>
      <c r="K8" s="10">
        <f t="shared" ref="K8:K30" si="3">C8+I8+J8</f>
        <v>22.132000000000001</v>
      </c>
      <c r="L8" s="7">
        <f t="shared" ref="L8:L30" si="4">ROUNDDOWN(1+(K8/100),4)</f>
        <v>1.2213000000000001</v>
      </c>
      <c r="M8" s="10">
        <f>1+($M$2/100)</f>
        <v>1.07</v>
      </c>
      <c r="N8" s="8">
        <f t="shared" ref="N8:N30" si="5">ROUNDDOWN(L8*M8,4)</f>
        <v>1.3067</v>
      </c>
    </row>
    <row r="9" spans="1:14" ht="22.5" thickBot="1" x14ac:dyDescent="0.45">
      <c r="A9" s="9">
        <v>2</v>
      </c>
      <c r="B9" s="24">
        <f t="shared" ref="B9:B30" si="6">A9*1000000</f>
        <v>2000000</v>
      </c>
      <c r="C9" s="10">
        <v>15.321999999999999</v>
      </c>
      <c r="D9" s="11">
        <v>6</v>
      </c>
      <c r="E9" s="11">
        <v>3</v>
      </c>
      <c r="F9" s="12">
        <f t="shared" ref="F9:F30" si="7">$I$1</f>
        <v>0</v>
      </c>
      <c r="G9" s="12">
        <f t="shared" ref="G9:G30" si="8">$I$2</f>
        <v>0</v>
      </c>
      <c r="H9" s="20">
        <f t="shared" ref="H9:H30" si="9">$M$1</f>
        <v>7.0000000000000009</v>
      </c>
      <c r="I9" s="10">
        <f t="shared" ref="I9:I30" si="10">ROUNDDOWN((-1)*(H9/12)*((G9/100)+((D9+E9-1)*(F9/100))-(((F9+G9)/100)*((D9+1)/2))-(E9-1)),4)</f>
        <v>1.1666000000000001</v>
      </c>
      <c r="J9" s="10">
        <v>5.5</v>
      </c>
      <c r="K9" s="10">
        <f t="shared" si="3"/>
        <v>21.988599999999998</v>
      </c>
      <c r="L9" s="7">
        <f t="shared" si="4"/>
        <v>1.2198</v>
      </c>
      <c r="M9" s="10">
        <f t="shared" ref="M9:M30" si="11">1+($M$2/100)</f>
        <v>1.07</v>
      </c>
      <c r="N9" s="8">
        <f t="shared" si="5"/>
        <v>1.3050999999999999</v>
      </c>
    </row>
    <row r="10" spans="1:14" ht="22.5" thickBot="1" x14ac:dyDescent="0.45">
      <c r="A10" s="9">
        <v>5</v>
      </c>
      <c r="B10" s="24">
        <f t="shared" si="6"/>
        <v>5000000</v>
      </c>
      <c r="C10" s="10">
        <v>15.0245</v>
      </c>
      <c r="D10" s="11">
        <v>11</v>
      </c>
      <c r="E10" s="11">
        <v>3</v>
      </c>
      <c r="F10" s="12">
        <f t="shared" si="7"/>
        <v>0</v>
      </c>
      <c r="G10" s="12">
        <f t="shared" si="8"/>
        <v>0</v>
      </c>
      <c r="H10" s="20">
        <f t="shared" si="9"/>
        <v>7.0000000000000009</v>
      </c>
      <c r="I10" s="10">
        <f t="shared" si="10"/>
        <v>1.1666000000000001</v>
      </c>
      <c r="J10" s="10">
        <v>5.5</v>
      </c>
      <c r="K10" s="10">
        <f t="shared" si="3"/>
        <v>21.691099999999999</v>
      </c>
      <c r="L10" s="7">
        <f t="shared" si="4"/>
        <v>1.2169000000000001</v>
      </c>
      <c r="M10" s="10">
        <f t="shared" si="11"/>
        <v>1.07</v>
      </c>
      <c r="N10" s="8">
        <f t="shared" si="5"/>
        <v>1.302</v>
      </c>
    </row>
    <row r="11" spans="1:14" ht="22.5" thickBot="1" x14ac:dyDescent="0.45">
      <c r="A11" s="9">
        <v>10</v>
      </c>
      <c r="B11" s="24">
        <f t="shared" si="6"/>
        <v>10000000</v>
      </c>
      <c r="C11" s="10">
        <v>14.9659</v>
      </c>
      <c r="D11" s="11">
        <v>14</v>
      </c>
      <c r="E11" s="11">
        <v>3</v>
      </c>
      <c r="F11" s="12">
        <f t="shared" si="7"/>
        <v>0</v>
      </c>
      <c r="G11" s="12">
        <f t="shared" si="8"/>
        <v>0</v>
      </c>
      <c r="H11" s="20">
        <f t="shared" si="9"/>
        <v>7.0000000000000009</v>
      </c>
      <c r="I11" s="10">
        <f t="shared" si="10"/>
        <v>1.1666000000000001</v>
      </c>
      <c r="J11" s="10">
        <v>5</v>
      </c>
      <c r="K11" s="10">
        <f t="shared" si="3"/>
        <v>21.1325</v>
      </c>
      <c r="L11" s="7">
        <f t="shared" si="4"/>
        <v>1.2113</v>
      </c>
      <c r="M11" s="10">
        <f t="shared" si="11"/>
        <v>1.07</v>
      </c>
      <c r="N11" s="8">
        <f t="shared" si="5"/>
        <v>1.296</v>
      </c>
    </row>
    <row r="12" spans="1:14" ht="22.5" thickBot="1" x14ac:dyDescent="0.45">
      <c r="A12" s="9">
        <v>15</v>
      </c>
      <c r="B12" s="24">
        <f t="shared" si="6"/>
        <v>15000000</v>
      </c>
      <c r="C12" s="10">
        <v>11.7</v>
      </c>
      <c r="D12" s="11">
        <v>14</v>
      </c>
      <c r="E12" s="11">
        <v>3</v>
      </c>
      <c r="F12" s="12">
        <f t="shared" si="7"/>
        <v>0</v>
      </c>
      <c r="G12" s="12">
        <f t="shared" si="8"/>
        <v>0</v>
      </c>
      <c r="H12" s="20">
        <f t="shared" si="9"/>
        <v>7.0000000000000009</v>
      </c>
      <c r="I12" s="10">
        <f t="shared" si="10"/>
        <v>1.1666000000000001</v>
      </c>
      <c r="J12" s="10">
        <v>5</v>
      </c>
      <c r="K12" s="10">
        <f t="shared" si="3"/>
        <v>17.866599999999998</v>
      </c>
      <c r="L12" s="7">
        <f t="shared" si="4"/>
        <v>1.1786000000000001</v>
      </c>
      <c r="M12" s="10">
        <f t="shared" si="11"/>
        <v>1.07</v>
      </c>
      <c r="N12" s="8">
        <f t="shared" si="5"/>
        <v>1.2611000000000001</v>
      </c>
    </row>
    <row r="13" spans="1:14" ht="22.5" thickBot="1" x14ac:dyDescent="0.45">
      <c r="A13" s="9">
        <v>20</v>
      </c>
      <c r="B13" s="24">
        <f t="shared" si="6"/>
        <v>20000000</v>
      </c>
      <c r="C13" s="10">
        <v>10.9884</v>
      </c>
      <c r="D13" s="11">
        <v>15</v>
      </c>
      <c r="E13" s="11">
        <v>3</v>
      </c>
      <c r="F13" s="12">
        <f t="shared" si="7"/>
        <v>0</v>
      </c>
      <c r="G13" s="12">
        <f t="shared" si="8"/>
        <v>0</v>
      </c>
      <c r="H13" s="20">
        <f t="shared" si="9"/>
        <v>7.0000000000000009</v>
      </c>
      <c r="I13" s="10">
        <f t="shared" si="10"/>
        <v>1.1666000000000001</v>
      </c>
      <c r="J13" s="10">
        <v>5</v>
      </c>
      <c r="K13" s="10">
        <f t="shared" si="3"/>
        <v>17.155000000000001</v>
      </c>
      <c r="L13" s="7">
        <f t="shared" si="4"/>
        <v>1.1715</v>
      </c>
      <c r="M13" s="10">
        <f t="shared" si="11"/>
        <v>1.07</v>
      </c>
      <c r="N13" s="8">
        <f t="shared" si="5"/>
        <v>1.2535000000000001</v>
      </c>
    </row>
    <row r="14" spans="1:14" ht="22.5" thickBot="1" x14ac:dyDescent="0.45">
      <c r="A14" s="9">
        <v>25</v>
      </c>
      <c r="B14" s="24">
        <f t="shared" si="6"/>
        <v>25000000</v>
      </c>
      <c r="C14" s="10">
        <v>8.9674999999999994</v>
      </c>
      <c r="D14" s="11">
        <v>15</v>
      </c>
      <c r="E14" s="11">
        <v>3</v>
      </c>
      <c r="F14" s="12">
        <f t="shared" si="7"/>
        <v>0</v>
      </c>
      <c r="G14" s="12">
        <f t="shared" si="8"/>
        <v>0</v>
      </c>
      <c r="H14" s="20">
        <f t="shared" si="9"/>
        <v>7.0000000000000009</v>
      </c>
      <c r="I14" s="10">
        <f t="shared" si="10"/>
        <v>1.1666000000000001</v>
      </c>
      <c r="J14" s="10">
        <v>4.5</v>
      </c>
      <c r="K14" s="10">
        <f t="shared" si="3"/>
        <v>14.6341</v>
      </c>
      <c r="L14" s="7">
        <f>ROUNDDOWN(1+(K14/100),4)</f>
        <v>1.1463000000000001</v>
      </c>
      <c r="M14" s="10">
        <f t="shared" si="11"/>
        <v>1.07</v>
      </c>
      <c r="N14" s="8">
        <f t="shared" si="5"/>
        <v>1.2264999999999999</v>
      </c>
    </row>
    <row r="15" spans="1:14" ht="22.5" thickBot="1" x14ac:dyDescent="0.45">
      <c r="A15" s="9">
        <v>30</v>
      </c>
      <c r="B15" s="24">
        <f t="shared" si="6"/>
        <v>30000000</v>
      </c>
      <c r="C15" s="10">
        <v>8.1852</v>
      </c>
      <c r="D15" s="11">
        <v>16</v>
      </c>
      <c r="E15" s="11">
        <v>3</v>
      </c>
      <c r="F15" s="12">
        <f t="shared" si="7"/>
        <v>0</v>
      </c>
      <c r="G15" s="12">
        <f t="shared" si="8"/>
        <v>0</v>
      </c>
      <c r="H15" s="20">
        <f t="shared" si="9"/>
        <v>7.0000000000000009</v>
      </c>
      <c r="I15" s="10">
        <f t="shared" si="10"/>
        <v>1.1666000000000001</v>
      </c>
      <c r="J15" s="10">
        <v>4.5</v>
      </c>
      <c r="K15" s="10">
        <f t="shared" si="3"/>
        <v>13.851800000000001</v>
      </c>
      <c r="L15" s="7">
        <f t="shared" si="4"/>
        <v>1.1385000000000001</v>
      </c>
      <c r="M15" s="10">
        <f t="shared" si="11"/>
        <v>1.07</v>
      </c>
      <c r="N15" s="8">
        <f t="shared" si="5"/>
        <v>1.2181</v>
      </c>
    </row>
    <row r="16" spans="1:14" ht="22.5" thickBot="1" x14ac:dyDescent="0.45">
      <c r="A16" s="9">
        <v>40</v>
      </c>
      <c r="B16" s="24">
        <f t="shared" si="6"/>
        <v>40000000</v>
      </c>
      <c r="C16" s="10">
        <v>8.1486999999999998</v>
      </c>
      <c r="D16" s="11">
        <v>16</v>
      </c>
      <c r="E16" s="11">
        <v>3</v>
      </c>
      <c r="F16" s="12">
        <f t="shared" si="7"/>
        <v>0</v>
      </c>
      <c r="G16" s="12">
        <f t="shared" si="8"/>
        <v>0</v>
      </c>
      <c r="H16" s="20">
        <f t="shared" si="9"/>
        <v>7.0000000000000009</v>
      </c>
      <c r="I16" s="10">
        <f t="shared" si="10"/>
        <v>1.1666000000000001</v>
      </c>
      <c r="J16" s="10">
        <v>4.5</v>
      </c>
      <c r="K16" s="10">
        <f t="shared" si="3"/>
        <v>13.815300000000001</v>
      </c>
      <c r="L16" s="7">
        <f t="shared" si="4"/>
        <v>1.1380999999999999</v>
      </c>
      <c r="M16" s="10">
        <f t="shared" si="11"/>
        <v>1.07</v>
      </c>
      <c r="N16" s="8">
        <f t="shared" si="5"/>
        <v>1.2177</v>
      </c>
    </row>
    <row r="17" spans="1:14" ht="22.5" thickBot="1" x14ac:dyDescent="0.45">
      <c r="A17" s="9">
        <v>50</v>
      </c>
      <c r="B17" s="24">
        <f t="shared" si="6"/>
        <v>50000000</v>
      </c>
      <c r="C17" s="10">
        <v>8.1373999999999995</v>
      </c>
      <c r="D17" s="11">
        <v>18</v>
      </c>
      <c r="E17" s="11">
        <v>3</v>
      </c>
      <c r="F17" s="12">
        <f t="shared" si="7"/>
        <v>0</v>
      </c>
      <c r="G17" s="12">
        <f t="shared" si="8"/>
        <v>0</v>
      </c>
      <c r="H17" s="20">
        <f t="shared" si="9"/>
        <v>7.0000000000000009</v>
      </c>
      <c r="I17" s="10">
        <f t="shared" si="10"/>
        <v>1.1666000000000001</v>
      </c>
      <c r="J17" s="10">
        <v>4.5</v>
      </c>
      <c r="K17" s="10">
        <f t="shared" si="3"/>
        <v>13.804</v>
      </c>
      <c r="L17" s="7">
        <f t="shared" si="4"/>
        <v>1.1379999999999999</v>
      </c>
      <c r="M17" s="10">
        <f t="shared" si="11"/>
        <v>1.07</v>
      </c>
      <c r="N17" s="8">
        <f t="shared" si="5"/>
        <v>1.2176</v>
      </c>
    </row>
    <row r="18" spans="1:14" ht="22.5" thickBot="1" x14ac:dyDescent="0.45">
      <c r="A18" s="9">
        <v>60</v>
      </c>
      <c r="B18" s="24">
        <f t="shared" si="6"/>
        <v>60000000</v>
      </c>
      <c r="C18" s="10">
        <v>7.7209000000000003</v>
      </c>
      <c r="D18" s="11">
        <v>18</v>
      </c>
      <c r="E18" s="11">
        <v>3</v>
      </c>
      <c r="F18" s="12">
        <f t="shared" si="7"/>
        <v>0</v>
      </c>
      <c r="G18" s="12">
        <f t="shared" si="8"/>
        <v>0</v>
      </c>
      <c r="H18" s="20">
        <f t="shared" si="9"/>
        <v>7.0000000000000009</v>
      </c>
      <c r="I18" s="10">
        <f t="shared" si="10"/>
        <v>1.1666000000000001</v>
      </c>
      <c r="J18" s="10">
        <v>4</v>
      </c>
      <c r="K18" s="10">
        <f t="shared" si="3"/>
        <v>12.887500000000001</v>
      </c>
      <c r="L18" s="7">
        <f t="shared" si="4"/>
        <v>1.1288</v>
      </c>
      <c r="M18" s="10">
        <f t="shared" si="11"/>
        <v>1.07</v>
      </c>
      <c r="N18" s="8">
        <f t="shared" si="5"/>
        <v>1.2078</v>
      </c>
    </row>
    <row r="19" spans="1:14" ht="22.5" thickBot="1" x14ac:dyDescent="0.45">
      <c r="A19" s="9">
        <v>70</v>
      </c>
      <c r="B19" s="24">
        <f t="shared" si="6"/>
        <v>70000000</v>
      </c>
      <c r="C19" s="10">
        <v>7.6177999999999999</v>
      </c>
      <c r="D19" s="11">
        <v>19</v>
      </c>
      <c r="E19" s="11">
        <v>3</v>
      </c>
      <c r="F19" s="12">
        <f t="shared" si="7"/>
        <v>0</v>
      </c>
      <c r="G19" s="12">
        <f t="shared" si="8"/>
        <v>0</v>
      </c>
      <c r="H19" s="20">
        <f t="shared" si="9"/>
        <v>7.0000000000000009</v>
      </c>
      <c r="I19" s="10">
        <f t="shared" si="10"/>
        <v>1.1666000000000001</v>
      </c>
      <c r="J19" s="10">
        <v>4</v>
      </c>
      <c r="K19" s="10">
        <f t="shared" si="3"/>
        <v>12.7844</v>
      </c>
      <c r="L19" s="7">
        <f t="shared" si="4"/>
        <v>1.1277999999999999</v>
      </c>
      <c r="M19" s="10">
        <f t="shared" si="11"/>
        <v>1.07</v>
      </c>
      <c r="N19" s="8">
        <f t="shared" si="5"/>
        <v>1.2067000000000001</v>
      </c>
    </row>
    <row r="20" spans="1:14" ht="22.5" thickBot="1" x14ac:dyDescent="0.45">
      <c r="A20" s="9">
        <v>80</v>
      </c>
      <c r="B20" s="24">
        <f t="shared" si="6"/>
        <v>80000000</v>
      </c>
      <c r="C20" s="10">
        <v>7.6177999999999999</v>
      </c>
      <c r="D20" s="11">
        <v>19</v>
      </c>
      <c r="E20" s="11">
        <v>3</v>
      </c>
      <c r="F20" s="12">
        <f t="shared" si="7"/>
        <v>0</v>
      </c>
      <c r="G20" s="12">
        <f t="shared" si="8"/>
        <v>0</v>
      </c>
      <c r="H20" s="20">
        <f t="shared" si="9"/>
        <v>7.0000000000000009</v>
      </c>
      <c r="I20" s="10">
        <f t="shared" si="10"/>
        <v>1.1666000000000001</v>
      </c>
      <c r="J20" s="10">
        <v>4</v>
      </c>
      <c r="K20" s="10">
        <f t="shared" si="3"/>
        <v>12.7844</v>
      </c>
      <c r="L20" s="7">
        <f t="shared" si="4"/>
        <v>1.1277999999999999</v>
      </c>
      <c r="M20" s="10">
        <f t="shared" si="11"/>
        <v>1.07</v>
      </c>
      <c r="N20" s="8">
        <f t="shared" si="5"/>
        <v>1.2067000000000001</v>
      </c>
    </row>
    <row r="21" spans="1:14" ht="22.5" thickBot="1" x14ac:dyDescent="0.45">
      <c r="A21" s="9">
        <v>90</v>
      </c>
      <c r="B21" s="24">
        <f t="shared" si="6"/>
        <v>90000000</v>
      </c>
      <c r="C21" s="10">
        <v>7.6094999999999997</v>
      </c>
      <c r="D21" s="11">
        <v>19</v>
      </c>
      <c r="E21" s="11">
        <v>3</v>
      </c>
      <c r="F21" s="12">
        <f t="shared" si="7"/>
        <v>0</v>
      </c>
      <c r="G21" s="12">
        <f t="shared" si="8"/>
        <v>0</v>
      </c>
      <c r="H21" s="20">
        <f t="shared" si="9"/>
        <v>7.0000000000000009</v>
      </c>
      <c r="I21" s="10">
        <f t="shared" si="10"/>
        <v>1.1666000000000001</v>
      </c>
      <c r="J21" s="10">
        <v>4</v>
      </c>
      <c r="K21" s="10">
        <f t="shared" si="3"/>
        <v>12.7761</v>
      </c>
      <c r="L21" s="7">
        <f t="shared" si="4"/>
        <v>1.1276999999999999</v>
      </c>
      <c r="M21" s="10">
        <f t="shared" si="11"/>
        <v>1.07</v>
      </c>
      <c r="N21" s="8">
        <f t="shared" si="5"/>
        <v>1.2065999999999999</v>
      </c>
    </row>
    <row r="22" spans="1:14" ht="22.5" thickBot="1" x14ac:dyDescent="0.45">
      <c r="A22" s="9">
        <v>100</v>
      </c>
      <c r="B22" s="24">
        <f t="shared" si="6"/>
        <v>100000000</v>
      </c>
      <c r="C22" s="10">
        <v>7.6094999999999997</v>
      </c>
      <c r="D22" s="11">
        <v>19</v>
      </c>
      <c r="E22" s="11">
        <v>3</v>
      </c>
      <c r="F22" s="12">
        <f t="shared" si="7"/>
        <v>0</v>
      </c>
      <c r="G22" s="12">
        <f t="shared" si="8"/>
        <v>0</v>
      </c>
      <c r="H22" s="20">
        <f t="shared" si="9"/>
        <v>7.0000000000000009</v>
      </c>
      <c r="I22" s="10">
        <f t="shared" si="10"/>
        <v>1.1666000000000001</v>
      </c>
      <c r="J22" s="10">
        <v>4</v>
      </c>
      <c r="K22" s="10">
        <f t="shared" si="3"/>
        <v>12.7761</v>
      </c>
      <c r="L22" s="7">
        <f t="shared" si="4"/>
        <v>1.1276999999999999</v>
      </c>
      <c r="M22" s="10">
        <f t="shared" si="11"/>
        <v>1.07</v>
      </c>
      <c r="N22" s="8">
        <f t="shared" si="5"/>
        <v>1.2065999999999999</v>
      </c>
    </row>
    <row r="23" spans="1:14" ht="22.5" thickBot="1" x14ac:dyDescent="0.45">
      <c r="A23" s="9">
        <v>150</v>
      </c>
      <c r="B23" s="24">
        <f t="shared" si="6"/>
        <v>150000000</v>
      </c>
      <c r="C23" s="10">
        <v>7.36</v>
      </c>
      <c r="D23" s="11">
        <v>21</v>
      </c>
      <c r="E23" s="11">
        <v>3</v>
      </c>
      <c r="F23" s="12">
        <f t="shared" si="7"/>
        <v>0</v>
      </c>
      <c r="G23" s="12">
        <f t="shared" si="8"/>
        <v>0</v>
      </c>
      <c r="H23" s="20">
        <f t="shared" si="9"/>
        <v>7.0000000000000009</v>
      </c>
      <c r="I23" s="10">
        <f t="shared" si="10"/>
        <v>1.1666000000000001</v>
      </c>
      <c r="J23" s="10">
        <v>4</v>
      </c>
      <c r="K23" s="10">
        <f t="shared" si="3"/>
        <v>12.5266</v>
      </c>
      <c r="L23" s="7">
        <f t="shared" si="4"/>
        <v>1.1252</v>
      </c>
      <c r="M23" s="10">
        <f t="shared" si="11"/>
        <v>1.07</v>
      </c>
      <c r="N23" s="8">
        <f t="shared" si="5"/>
        <v>1.2039</v>
      </c>
    </row>
    <row r="24" spans="1:14" ht="22.5" thickBot="1" x14ac:dyDescent="0.45">
      <c r="A24" s="9">
        <v>200</v>
      </c>
      <c r="B24" s="24">
        <f t="shared" si="6"/>
        <v>200000000</v>
      </c>
      <c r="C24" s="10">
        <v>7.3616999999999999</v>
      </c>
      <c r="D24" s="11">
        <v>23</v>
      </c>
      <c r="E24" s="11">
        <v>3</v>
      </c>
      <c r="F24" s="12">
        <f t="shared" si="7"/>
        <v>0</v>
      </c>
      <c r="G24" s="12">
        <f t="shared" si="8"/>
        <v>0</v>
      </c>
      <c r="H24" s="20">
        <f t="shared" si="9"/>
        <v>7.0000000000000009</v>
      </c>
      <c r="I24" s="10">
        <f t="shared" si="10"/>
        <v>1.1666000000000001</v>
      </c>
      <c r="J24" s="10">
        <v>4</v>
      </c>
      <c r="K24" s="10">
        <f t="shared" si="3"/>
        <v>12.5283</v>
      </c>
      <c r="L24" s="7">
        <f t="shared" si="4"/>
        <v>1.1252</v>
      </c>
      <c r="M24" s="10">
        <f t="shared" si="11"/>
        <v>1.07</v>
      </c>
      <c r="N24" s="8">
        <f t="shared" si="5"/>
        <v>1.2039</v>
      </c>
    </row>
    <row r="25" spans="1:14" ht="22.5" thickBot="1" x14ac:dyDescent="0.45">
      <c r="A25" s="9">
        <v>250</v>
      </c>
      <c r="B25" s="24">
        <f t="shared" si="6"/>
        <v>250000000</v>
      </c>
      <c r="C25" s="10">
        <v>7.2736000000000001</v>
      </c>
      <c r="D25" s="11">
        <v>27</v>
      </c>
      <c r="E25" s="11">
        <v>3</v>
      </c>
      <c r="F25" s="12">
        <f t="shared" si="7"/>
        <v>0</v>
      </c>
      <c r="G25" s="12">
        <f t="shared" si="8"/>
        <v>0</v>
      </c>
      <c r="H25" s="20">
        <f t="shared" si="9"/>
        <v>7.0000000000000009</v>
      </c>
      <c r="I25" s="10">
        <f>ROUNDDOWN((-1)*(H25/12)*((G25/100)+((D25+E25-1)*(F25/100))-(((F25+G25)/100)*((D25+1)/2))-(E25-1)),4)</f>
        <v>1.1666000000000001</v>
      </c>
      <c r="J25" s="10">
        <v>4</v>
      </c>
      <c r="K25" s="10">
        <f t="shared" si="3"/>
        <v>12.440200000000001</v>
      </c>
      <c r="L25" s="7">
        <f t="shared" si="4"/>
        <v>1.1244000000000001</v>
      </c>
      <c r="M25" s="10">
        <f t="shared" si="11"/>
        <v>1.07</v>
      </c>
      <c r="N25" s="8">
        <f t="shared" si="5"/>
        <v>1.2031000000000001</v>
      </c>
    </row>
    <row r="26" spans="1:14" ht="22.5" thickBot="1" x14ac:dyDescent="0.45">
      <c r="A26" s="9">
        <v>300</v>
      </c>
      <c r="B26" s="24">
        <f t="shared" si="6"/>
        <v>300000000</v>
      </c>
      <c r="C26" s="10">
        <v>7.1950000000000003</v>
      </c>
      <c r="D26" s="11">
        <v>29</v>
      </c>
      <c r="E26" s="11">
        <v>3</v>
      </c>
      <c r="F26" s="12">
        <f t="shared" si="7"/>
        <v>0</v>
      </c>
      <c r="G26" s="12">
        <f t="shared" si="8"/>
        <v>0</v>
      </c>
      <c r="H26" s="20">
        <f t="shared" si="9"/>
        <v>7.0000000000000009</v>
      </c>
      <c r="I26" s="10">
        <f t="shared" si="10"/>
        <v>1.1666000000000001</v>
      </c>
      <c r="J26" s="10">
        <v>3.5</v>
      </c>
      <c r="K26" s="10">
        <f t="shared" si="3"/>
        <v>11.861600000000001</v>
      </c>
      <c r="L26" s="7">
        <f t="shared" si="4"/>
        <v>1.1186</v>
      </c>
      <c r="M26" s="10">
        <f t="shared" si="11"/>
        <v>1.07</v>
      </c>
      <c r="N26" s="8">
        <f t="shared" si="5"/>
        <v>1.1969000000000001</v>
      </c>
    </row>
    <row r="27" spans="1:14" ht="22.5" thickBot="1" x14ac:dyDescent="0.45">
      <c r="A27" s="9">
        <v>350</v>
      </c>
      <c r="B27" s="24">
        <f t="shared" si="6"/>
        <v>350000000</v>
      </c>
      <c r="C27" s="10">
        <v>6.4097999999999997</v>
      </c>
      <c r="D27" s="11">
        <v>31</v>
      </c>
      <c r="E27" s="11">
        <v>3</v>
      </c>
      <c r="F27" s="12">
        <f t="shared" si="7"/>
        <v>0</v>
      </c>
      <c r="G27" s="12">
        <f t="shared" si="8"/>
        <v>0</v>
      </c>
      <c r="H27" s="20">
        <f t="shared" si="9"/>
        <v>7.0000000000000009</v>
      </c>
      <c r="I27" s="10">
        <f t="shared" si="10"/>
        <v>1.1666000000000001</v>
      </c>
      <c r="J27" s="10">
        <v>3.5</v>
      </c>
      <c r="K27" s="10">
        <f t="shared" si="3"/>
        <v>11.0764</v>
      </c>
      <c r="L27" s="7">
        <f t="shared" si="4"/>
        <v>1.1107</v>
      </c>
      <c r="M27" s="10">
        <f t="shared" si="11"/>
        <v>1.07</v>
      </c>
      <c r="N27" s="8">
        <f t="shared" si="5"/>
        <v>1.1883999999999999</v>
      </c>
    </row>
    <row r="28" spans="1:14" ht="22.5" thickBot="1" x14ac:dyDescent="0.45">
      <c r="A28" s="9">
        <v>400</v>
      </c>
      <c r="B28" s="24">
        <f t="shared" si="6"/>
        <v>400000000</v>
      </c>
      <c r="C28" s="10">
        <v>6.3343999999999996</v>
      </c>
      <c r="D28" s="11">
        <v>35</v>
      </c>
      <c r="E28" s="11">
        <v>3</v>
      </c>
      <c r="F28" s="12">
        <f t="shared" si="7"/>
        <v>0</v>
      </c>
      <c r="G28" s="12">
        <f t="shared" si="8"/>
        <v>0</v>
      </c>
      <c r="H28" s="20">
        <f t="shared" si="9"/>
        <v>7.0000000000000009</v>
      </c>
      <c r="I28" s="10">
        <f t="shared" si="10"/>
        <v>1.1666000000000001</v>
      </c>
      <c r="J28" s="10">
        <v>3.5</v>
      </c>
      <c r="K28" s="10">
        <f t="shared" si="3"/>
        <v>11.000999999999999</v>
      </c>
      <c r="L28" s="7">
        <f t="shared" si="4"/>
        <v>1.1100000000000001</v>
      </c>
      <c r="M28" s="10">
        <f t="shared" si="11"/>
        <v>1.07</v>
      </c>
      <c r="N28" s="8">
        <f t="shared" si="5"/>
        <v>1.1877</v>
      </c>
    </row>
    <row r="29" spans="1:14" ht="22.5" thickBot="1" x14ac:dyDescent="0.45">
      <c r="A29" s="9">
        <v>500</v>
      </c>
      <c r="B29" s="24">
        <f t="shared" si="6"/>
        <v>500000000</v>
      </c>
      <c r="C29" s="10">
        <v>6.2868000000000004</v>
      </c>
      <c r="D29" s="11">
        <v>36</v>
      </c>
      <c r="E29" s="11">
        <v>3</v>
      </c>
      <c r="F29" s="12">
        <f t="shared" si="7"/>
        <v>0</v>
      </c>
      <c r="G29" s="12">
        <f t="shared" si="8"/>
        <v>0</v>
      </c>
      <c r="H29" s="20">
        <f t="shared" si="9"/>
        <v>7.0000000000000009</v>
      </c>
      <c r="I29" s="10">
        <f t="shared" si="10"/>
        <v>1.1666000000000001</v>
      </c>
      <c r="J29" s="10">
        <v>3.5</v>
      </c>
      <c r="K29" s="10">
        <f t="shared" si="3"/>
        <v>10.9534</v>
      </c>
      <c r="L29" s="7">
        <f t="shared" si="4"/>
        <v>1.1094999999999999</v>
      </c>
      <c r="M29" s="10">
        <f t="shared" si="11"/>
        <v>1.07</v>
      </c>
      <c r="N29" s="8">
        <f t="shared" si="5"/>
        <v>1.1871</v>
      </c>
    </row>
    <row r="30" spans="1:14" ht="22.5" thickBot="1" x14ac:dyDescent="0.45">
      <c r="A30" s="9">
        <v>500.000001</v>
      </c>
      <c r="B30" s="24">
        <f t="shared" si="6"/>
        <v>500000001</v>
      </c>
      <c r="C30" s="13">
        <v>5.6676000000000002</v>
      </c>
      <c r="D30" s="14">
        <v>38</v>
      </c>
      <c r="E30" s="14">
        <v>3</v>
      </c>
      <c r="F30" s="12">
        <f t="shared" si="7"/>
        <v>0</v>
      </c>
      <c r="G30" s="12">
        <f t="shared" si="8"/>
        <v>0</v>
      </c>
      <c r="H30" s="20">
        <f t="shared" si="9"/>
        <v>7.0000000000000009</v>
      </c>
      <c r="I30" s="10">
        <f t="shared" si="10"/>
        <v>1.1666000000000001</v>
      </c>
      <c r="J30" s="13">
        <v>3.5</v>
      </c>
      <c r="K30" s="13">
        <f t="shared" si="3"/>
        <v>10.334199999999999</v>
      </c>
      <c r="L30" s="7">
        <f t="shared" si="4"/>
        <v>1.1032999999999999</v>
      </c>
      <c r="M30" s="10">
        <f t="shared" si="11"/>
        <v>1.07</v>
      </c>
      <c r="N30" s="8">
        <f t="shared" si="5"/>
        <v>1.1805000000000001</v>
      </c>
    </row>
  </sheetData>
  <mergeCells count="5">
    <mergeCell ref="A4:A5"/>
    <mergeCell ref="C4:K4"/>
    <mergeCell ref="L4:L5"/>
    <mergeCell ref="M4:M5"/>
    <mergeCell ref="N4:N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5AE23-87C9-48E8-8110-C105CB58EC0D}">
  <sheetPr codeName="Sheet12"/>
  <dimension ref="A1:R144"/>
  <sheetViews>
    <sheetView zoomScale="115" zoomScaleNormal="115" zoomScaleSheetLayoutView="115" workbookViewId="0">
      <selection activeCell="P142" sqref="P142"/>
    </sheetView>
  </sheetViews>
  <sheetFormatPr defaultRowHeight="20.25" x14ac:dyDescent="0.3"/>
  <cols>
    <col min="1" max="1" width="0.77734375" style="99" customWidth="1"/>
    <col min="2" max="2" width="0.77734375" style="100" customWidth="1"/>
    <col min="3" max="3" width="0.77734375" style="99" customWidth="1"/>
    <col min="4" max="4" width="1.109375" style="99" bestFit="1" customWidth="1"/>
    <col min="5" max="5" width="5.109375" style="99" customWidth="1"/>
    <col min="6" max="6" width="4" style="99" customWidth="1"/>
    <col min="7" max="7" width="2.77734375" style="99" customWidth="1"/>
    <col min="8" max="8" width="6.6640625" style="99" customWidth="1"/>
    <col min="9" max="9" width="8.109375" style="99" customWidth="1"/>
    <col min="10" max="10" width="8.6640625" style="103" customWidth="1"/>
    <col min="11" max="11" width="1.44140625" style="99" bestFit="1" customWidth="1"/>
    <col min="12" max="12" width="4.5546875" style="99" bestFit="1" customWidth="1"/>
    <col min="13" max="13" width="9.33203125" style="108" bestFit="1" customWidth="1"/>
    <col min="14" max="15" width="8.6640625" style="99"/>
  </cols>
  <sheetData>
    <row r="1" spans="1:14" x14ac:dyDescent="0.3">
      <c r="A1" s="98" t="s">
        <v>440</v>
      </c>
    </row>
    <row r="2" spans="1:14" hidden="1" x14ac:dyDescent="0.3">
      <c r="B2" s="100" t="s">
        <v>175</v>
      </c>
    </row>
    <row r="3" spans="1:14" hidden="1" x14ac:dyDescent="0.3">
      <c r="C3" s="99" t="s">
        <v>176</v>
      </c>
      <c r="G3" s="101"/>
      <c r="H3" s="101"/>
      <c r="I3" s="101"/>
    </row>
    <row r="4" spans="1:14" hidden="1" x14ac:dyDescent="0.3">
      <c r="D4" s="99" t="s">
        <v>177</v>
      </c>
      <c r="E4" s="99" t="s">
        <v>178</v>
      </c>
      <c r="K4" s="101" t="s">
        <v>47</v>
      </c>
      <c r="M4" s="108">
        <f>IF([2]เริ่มต้น!$C$13="ปกติ",VLOOKUP([2]ตารางค่าดำเนินการ!$B$11,[2]ตารางค่าดำเนินการ!$B$4:U6,3,0),VLOOKUP([2]ตารางค่าดำเนินการ!$B$11,[2]ตารางค่าดำเนินการ!$B$7:$U$9,3,0))</f>
        <v>1.27</v>
      </c>
      <c r="N4" s="99" t="s">
        <v>179</v>
      </c>
    </row>
    <row r="5" spans="1:14" hidden="1" x14ac:dyDescent="0.3">
      <c r="J5" s="103" t="s">
        <v>180</v>
      </c>
      <c r="K5" s="101" t="s">
        <v>47</v>
      </c>
      <c r="M5" s="108">
        <f>M4</f>
        <v>1.27</v>
      </c>
      <c r="N5" s="99" t="s">
        <v>179</v>
      </c>
    </row>
    <row r="6" spans="1:14" hidden="1" x14ac:dyDescent="0.3">
      <c r="C6" s="99" t="s">
        <v>181</v>
      </c>
      <c r="K6" s="101"/>
    </row>
    <row r="7" spans="1:14" hidden="1" x14ac:dyDescent="0.3">
      <c r="D7" s="99" t="s">
        <v>177</v>
      </c>
      <c r="E7" s="99" t="s">
        <v>178</v>
      </c>
      <c r="K7" s="101" t="s">
        <v>47</v>
      </c>
      <c r="M7" s="108">
        <f>IF([2]เริ่มต้น!$C$13="ปกติ",VLOOKUP([2]ตารางค่าดำเนินการ!$B$11,[2]ตารางค่าดำเนินการ!$B$4:U9,4,0),VLOOKUP([2]ตารางค่าดำเนินการ!$B$11,[2]ตารางค่าดำเนินการ!$B$7:$U$9,4,0))</f>
        <v>2.6</v>
      </c>
      <c r="N7" s="99" t="s">
        <v>179</v>
      </c>
    </row>
    <row r="8" spans="1:14" hidden="1" x14ac:dyDescent="0.3">
      <c r="J8" s="103" t="s">
        <v>180</v>
      </c>
      <c r="K8" s="101" t="s">
        <v>47</v>
      </c>
      <c r="M8" s="108">
        <f>M7</f>
        <v>2.6</v>
      </c>
      <c r="N8" s="99" t="s">
        <v>179</v>
      </c>
    </row>
    <row r="9" spans="1:14" hidden="1" x14ac:dyDescent="0.3">
      <c r="B9" s="100" t="s">
        <v>182</v>
      </c>
    </row>
    <row r="10" spans="1:14" hidden="1" x14ac:dyDescent="0.3">
      <c r="D10" s="99" t="s">
        <v>177</v>
      </c>
      <c r="E10" s="99" t="s">
        <v>183</v>
      </c>
      <c r="K10" s="101" t="s">
        <v>47</v>
      </c>
      <c r="M10" s="108">
        <f>IF([2]เริ่มต้น!$C$13="ปกติ",VLOOKUP([2]ตารางค่าดำเนินการ!$B$11,[2]ตารางค่าดำเนินการ!$B$4:U12,9,0),VLOOKUP([2]ตารางค่าดำเนินการ!$B$11,[2]ตารางค่าดำเนินการ!$B$7:$U$9,9,0))</f>
        <v>18.3</v>
      </c>
      <c r="N10" s="99" t="s">
        <v>184</v>
      </c>
    </row>
    <row r="11" spans="1:14" hidden="1" x14ac:dyDescent="0.3">
      <c r="D11" s="99" t="s">
        <v>177</v>
      </c>
      <c r="E11" s="99" t="s">
        <v>185</v>
      </c>
      <c r="K11" s="101" t="s">
        <v>47</v>
      </c>
      <c r="M11" s="108">
        <f>IF([2]เริ่มต้น!$C$13="ปกติ",VLOOKUP([2]ตารางค่าดำเนินการ!$B$11,[2]ตารางค่าดำเนินการ!$B$4:U13,11,0),VLOOKUP([2]ตารางค่าดำเนินการ!$B$11,[2]ตารางค่าดำเนินการ!$B$7:$U$9,11,0))</f>
        <v>8.9600000000000009</v>
      </c>
      <c r="N11" s="99" t="s">
        <v>186</v>
      </c>
    </row>
    <row r="12" spans="1:14" hidden="1" x14ac:dyDescent="0.3">
      <c r="D12" s="99" t="s">
        <v>177</v>
      </c>
      <c r="E12" s="99" t="s">
        <v>112</v>
      </c>
      <c r="F12" s="102">
        <v>1</v>
      </c>
      <c r="G12" s="99" t="s">
        <v>187</v>
      </c>
      <c r="H12" s="466" t="s">
        <v>196</v>
      </c>
      <c r="I12" s="466"/>
      <c r="K12" s="101" t="s">
        <v>47</v>
      </c>
      <c r="N12" s="99" t="s">
        <v>186</v>
      </c>
    </row>
    <row r="13" spans="1:14" hidden="1" x14ac:dyDescent="0.3">
      <c r="F13" s="99" t="s">
        <v>189</v>
      </c>
      <c r="K13" s="101" t="s">
        <v>47</v>
      </c>
      <c r="M13" s="108">
        <f>M12+M11</f>
        <v>8.9600000000000009</v>
      </c>
      <c r="N13" s="99" t="s">
        <v>186</v>
      </c>
    </row>
    <row r="14" spans="1:14" hidden="1" x14ac:dyDescent="0.3">
      <c r="D14" s="99" t="s">
        <v>177</v>
      </c>
      <c r="E14" s="99" t="str">
        <f>"รวมส่วนขยายตัว ( "&amp;M13&amp;" x 1.25 )"</f>
        <v>รวมส่วนขยายตัว ( 8.96 x 1.25 )</v>
      </c>
      <c r="K14" s="101" t="s">
        <v>47</v>
      </c>
      <c r="M14" s="108">
        <f>ROUNDDOWN(M13*1.25,2)</f>
        <v>11.2</v>
      </c>
      <c r="N14" s="99" t="s">
        <v>184</v>
      </c>
    </row>
    <row r="15" spans="1:14" hidden="1" x14ac:dyDescent="0.3">
      <c r="F15" s="99" t="str">
        <f>"รวมทั้งสิ้น "&amp;M10&amp;" + "&amp;M14</f>
        <v>รวมทั้งสิ้น 18.3 + 11.2</v>
      </c>
      <c r="K15" s="101" t="s">
        <v>47</v>
      </c>
      <c r="M15" s="108">
        <f>M14+M10</f>
        <v>29.5</v>
      </c>
      <c r="N15" s="99" t="s">
        <v>184</v>
      </c>
    </row>
    <row r="16" spans="1:14" x14ac:dyDescent="0.3">
      <c r="B16" s="100" t="s">
        <v>190</v>
      </c>
    </row>
    <row r="17" spans="2:14" hidden="1" x14ac:dyDescent="0.3">
      <c r="C17" s="99" t="s">
        <v>191</v>
      </c>
    </row>
    <row r="18" spans="2:14" hidden="1" x14ac:dyDescent="0.3">
      <c r="D18" s="99" t="s">
        <v>177</v>
      </c>
      <c r="E18" s="99" t="s">
        <v>192</v>
      </c>
      <c r="K18" s="101" t="s">
        <v>47</v>
      </c>
      <c r="L18" s="103" t="s">
        <v>193</v>
      </c>
      <c r="M18" s="108">
        <v>350</v>
      </c>
      <c r="N18" s="99" t="s">
        <v>184</v>
      </c>
    </row>
    <row r="19" spans="2:14" hidden="1" x14ac:dyDescent="0.3">
      <c r="J19" s="103" t="s">
        <v>180</v>
      </c>
      <c r="K19" s="101" t="s">
        <v>47</v>
      </c>
      <c r="M19" s="108">
        <f>M18*0.5</f>
        <v>175</v>
      </c>
      <c r="N19" s="99" t="s">
        <v>184</v>
      </c>
    </row>
    <row r="20" spans="2:14" x14ac:dyDescent="0.3">
      <c r="C20" s="99" t="s">
        <v>194</v>
      </c>
    </row>
    <row r="21" spans="2:14" x14ac:dyDescent="0.3">
      <c r="D21" s="99" t="s">
        <v>177</v>
      </c>
      <c r="E21" s="99" t="s">
        <v>195</v>
      </c>
      <c r="K21" s="101" t="s">
        <v>47</v>
      </c>
      <c r="M21" s="108">
        <f>ตารางค่าดำเนินการ!$K$5</f>
        <v>18.59</v>
      </c>
      <c r="N21" s="99" t="s">
        <v>184</v>
      </c>
    </row>
    <row r="22" spans="2:14" x14ac:dyDescent="0.3">
      <c r="D22" s="99" t="s">
        <v>177</v>
      </c>
      <c r="E22" s="99" t="s">
        <v>112</v>
      </c>
      <c r="F22" s="102">
        <v>0</v>
      </c>
      <c r="G22" s="99" t="s">
        <v>187</v>
      </c>
      <c r="H22" s="466" t="s">
        <v>188</v>
      </c>
      <c r="I22" s="466"/>
      <c r="K22" s="101" t="s">
        <v>47</v>
      </c>
      <c r="M22" s="108">
        <v>0</v>
      </c>
      <c r="N22" s="99" t="s">
        <v>186</v>
      </c>
    </row>
    <row r="23" spans="2:14" x14ac:dyDescent="0.3">
      <c r="D23" s="99" t="s">
        <v>177</v>
      </c>
      <c r="E23" s="99" t="str">
        <f>"รวมส่วนขยายตัว ( "&amp;M22&amp;" x 1.25 )"</f>
        <v>รวมส่วนขยายตัว ( 0 x 1.25 )</v>
      </c>
      <c r="K23" s="101" t="s">
        <v>47</v>
      </c>
      <c r="M23" s="108">
        <f>M22*1.25</f>
        <v>0</v>
      </c>
      <c r="N23" s="99" t="s">
        <v>184</v>
      </c>
    </row>
    <row r="24" spans="2:14" x14ac:dyDescent="0.3">
      <c r="F24" s="99" t="str">
        <f>"รวมทั้งสิ้น "&amp;M21&amp;" + "&amp;M23</f>
        <v>รวมทั้งสิ้น 18.59 + 0</v>
      </c>
      <c r="K24" s="101" t="s">
        <v>47</v>
      </c>
      <c r="M24" s="108">
        <f>M23+M21</f>
        <v>18.59</v>
      </c>
      <c r="N24" s="99" t="s">
        <v>184</v>
      </c>
    </row>
    <row r="25" spans="2:14" hidden="1" x14ac:dyDescent="0.3">
      <c r="C25" s="99" t="s">
        <v>197</v>
      </c>
    </row>
    <row r="26" spans="2:14" hidden="1" x14ac:dyDescent="0.3">
      <c r="D26" s="99" t="s">
        <v>177</v>
      </c>
      <c r="E26" s="99" t="s">
        <v>198</v>
      </c>
      <c r="K26" s="101" t="s">
        <v>47</v>
      </c>
      <c r="M26" s="108">
        <f>IF([2]เริ่มต้น!$C$13="ปกติ",VLOOKUP([2]ตารางค่าดำเนินการ!$B$11,[2]ตารางค่าดำเนินการ!$B$4:U28,12,0),VLOOKUP([2]ตารางค่าดำเนินการ!$B$11,[2]ตารางค่าดำเนินการ!$B$7:$U$9,12,0))</f>
        <v>32.729999999999997</v>
      </c>
      <c r="N26" s="99" t="s">
        <v>184</v>
      </c>
    </row>
    <row r="27" spans="2:14" hidden="1" x14ac:dyDescent="0.3">
      <c r="D27" s="99" t="s">
        <v>177</v>
      </c>
      <c r="E27" s="99" t="s">
        <v>199</v>
      </c>
      <c r="K27" s="101" t="s">
        <v>47</v>
      </c>
      <c r="M27" s="108">
        <f>IF([2]เริ่มต้น!$C$13="ปกติ",VLOOKUP([2]ตารางค่าดำเนินการ!$B$11,[2]ตารางค่าดำเนินการ!$B$4:U29,13,0),VLOOKUP([2]ตารางค่าดำเนินการ!$B$11,[2]ตารางค่าดำเนินการ!$B$7:$U$9,13,0))</f>
        <v>41.2</v>
      </c>
      <c r="N27" s="99" t="s">
        <v>184</v>
      </c>
    </row>
    <row r="28" spans="2:14" hidden="1" x14ac:dyDescent="0.3">
      <c r="D28" s="99" t="s">
        <v>177</v>
      </c>
      <c r="E28" s="99" t="s">
        <v>112</v>
      </c>
      <c r="F28" s="102">
        <v>1</v>
      </c>
      <c r="G28" s="99" t="s">
        <v>187</v>
      </c>
      <c r="H28" s="466" t="s">
        <v>188</v>
      </c>
      <c r="I28" s="466"/>
      <c r="K28" s="101" t="s">
        <v>47</v>
      </c>
      <c r="M28" s="108">
        <v>0</v>
      </c>
      <c r="N28" s="99" t="s">
        <v>186</v>
      </c>
    </row>
    <row r="29" spans="2:14" hidden="1" x14ac:dyDescent="0.3">
      <c r="F29" s="99" t="s">
        <v>200</v>
      </c>
      <c r="K29" s="101" t="s">
        <v>47</v>
      </c>
      <c r="M29" s="108">
        <f>M28+M27</f>
        <v>41.2</v>
      </c>
      <c r="N29" s="99" t="s">
        <v>186</v>
      </c>
    </row>
    <row r="30" spans="2:14" hidden="1" x14ac:dyDescent="0.3">
      <c r="D30" s="99" t="s">
        <v>177</v>
      </c>
      <c r="E30" s="99" t="str">
        <f>"รวมส่วนขยายตัว ( "&amp;M29&amp;" x 1.25 )"</f>
        <v>รวมส่วนขยายตัว ( 41.2 x 1.25 )</v>
      </c>
      <c r="K30" s="101" t="s">
        <v>47</v>
      </c>
      <c r="M30" s="108">
        <f>ROUNDDOWN(M29*1.25,2)</f>
        <v>51.5</v>
      </c>
      <c r="N30" s="99" t="s">
        <v>184</v>
      </c>
    </row>
    <row r="31" spans="2:14" hidden="1" x14ac:dyDescent="0.3">
      <c r="F31" s="99" t="str">
        <f>"รวมทั้งสิ้น "&amp;M26&amp;" + "&amp;M30</f>
        <v>รวมทั้งสิ้น 32.73 + 51.5</v>
      </c>
      <c r="K31" s="101" t="s">
        <v>47</v>
      </c>
      <c r="M31" s="108">
        <f>M30+M26</f>
        <v>84.22999999999999</v>
      </c>
      <c r="N31" s="99" t="s">
        <v>184</v>
      </c>
    </row>
    <row r="32" spans="2:14" hidden="1" x14ac:dyDescent="0.3">
      <c r="B32" s="100" t="s">
        <v>201</v>
      </c>
    </row>
    <row r="33" spans="2:14" hidden="1" x14ac:dyDescent="0.3">
      <c r="C33" s="99" t="s">
        <v>202</v>
      </c>
    </row>
    <row r="34" spans="2:14" hidden="1" x14ac:dyDescent="0.3">
      <c r="D34" s="99" t="s">
        <v>177</v>
      </c>
      <c r="E34" s="99" t="s">
        <v>178</v>
      </c>
      <c r="K34" s="101" t="s">
        <v>47</v>
      </c>
      <c r="M34" s="108">
        <f>IF([2]เริ่มต้น!$C$13="ปกติ",VLOOKUP([2]ตารางค่าดำเนินการ!$B$11,[2]ตารางค่าดำเนินการ!$B$4:U36,14,0),VLOOKUP([2]ตารางค่าดำเนินการ!$B$11,[2]ตารางค่าดำเนินการ!$B$7:$U$9,14,0))</f>
        <v>28.69</v>
      </c>
      <c r="N34" s="99" t="s">
        <v>184</v>
      </c>
    </row>
    <row r="35" spans="2:14" hidden="1" x14ac:dyDescent="0.3">
      <c r="J35" s="103" t="s">
        <v>180</v>
      </c>
      <c r="K35" s="101" t="s">
        <v>47</v>
      </c>
      <c r="M35" s="108">
        <f>M34</f>
        <v>28.69</v>
      </c>
      <c r="N35" s="99" t="s">
        <v>184</v>
      </c>
    </row>
    <row r="36" spans="2:14" hidden="1" x14ac:dyDescent="0.3">
      <c r="C36" s="99" t="s">
        <v>203</v>
      </c>
    </row>
    <row r="37" spans="2:14" hidden="1" x14ac:dyDescent="0.3">
      <c r="D37" s="99" t="s">
        <v>177</v>
      </c>
      <c r="E37" s="99" t="s">
        <v>178</v>
      </c>
      <c r="K37" s="101" t="s">
        <v>47</v>
      </c>
      <c r="M37" s="108">
        <f>IF([2]เริ่มต้น!$C$13="ปกติ",VLOOKUP([2]ตารางค่าดำเนินการ!$B$11,[2]ตารางค่าดำเนินการ!$B$4:U39,15,0),VLOOKUP([2]ตารางค่าดำเนินการ!$B$11,[2]ตารางค่าดำเนินการ!$B$7:$U$9,15,0))</f>
        <v>72.38</v>
      </c>
      <c r="N37" s="99" t="s">
        <v>184</v>
      </c>
    </row>
    <row r="38" spans="2:14" hidden="1" x14ac:dyDescent="0.3">
      <c r="J38" s="103" t="s">
        <v>180</v>
      </c>
      <c r="K38" s="101" t="s">
        <v>47</v>
      </c>
      <c r="M38" s="108">
        <f>M37</f>
        <v>72.38</v>
      </c>
      <c r="N38" s="99" t="s">
        <v>184</v>
      </c>
    </row>
    <row r="39" spans="2:14" hidden="1" x14ac:dyDescent="0.3">
      <c r="B39" s="100" t="s">
        <v>204</v>
      </c>
    </row>
    <row r="40" spans="2:14" hidden="1" x14ac:dyDescent="0.3">
      <c r="C40" s="99" t="s">
        <v>205</v>
      </c>
    </row>
    <row r="41" spans="2:14" hidden="1" x14ac:dyDescent="0.3">
      <c r="D41" s="99" t="s">
        <v>177</v>
      </c>
      <c r="E41" s="99" t="s">
        <v>206</v>
      </c>
      <c r="K41" s="101" t="s">
        <v>47</v>
      </c>
      <c r="M41" s="108">
        <f>M18</f>
        <v>350</v>
      </c>
      <c r="N41" s="99" t="s">
        <v>184</v>
      </c>
    </row>
    <row r="42" spans="2:14" hidden="1" x14ac:dyDescent="0.3">
      <c r="J42" s="103" t="s">
        <v>180</v>
      </c>
      <c r="K42" s="101" t="s">
        <v>47</v>
      </c>
      <c r="M42" s="108">
        <f>M41</f>
        <v>350</v>
      </c>
      <c r="N42" s="99" t="s">
        <v>184</v>
      </c>
    </row>
    <row r="43" spans="2:14" hidden="1" x14ac:dyDescent="0.3">
      <c r="C43" s="99" t="s">
        <v>207</v>
      </c>
    </row>
    <row r="44" spans="2:14" hidden="1" x14ac:dyDescent="0.3">
      <c r="D44" s="99" t="s">
        <v>177</v>
      </c>
      <c r="E44" s="99" t="s">
        <v>178</v>
      </c>
      <c r="K44" s="101" t="s">
        <v>47</v>
      </c>
      <c r="M44" s="108">
        <f>M21</f>
        <v>18.59</v>
      </c>
      <c r="N44" s="99" t="s">
        <v>184</v>
      </c>
    </row>
    <row r="45" spans="2:14" hidden="1" x14ac:dyDescent="0.3">
      <c r="J45" s="103" t="s">
        <v>180</v>
      </c>
      <c r="K45" s="101" t="s">
        <v>47</v>
      </c>
      <c r="M45" s="108">
        <f>M44</f>
        <v>18.59</v>
      </c>
      <c r="N45" s="99" t="s">
        <v>184</v>
      </c>
    </row>
    <row r="46" spans="2:14" hidden="1" x14ac:dyDescent="0.3">
      <c r="C46" s="99" t="s">
        <v>208</v>
      </c>
    </row>
    <row r="47" spans="2:14" hidden="1" x14ac:dyDescent="0.3">
      <c r="D47" s="99" t="s">
        <v>209</v>
      </c>
    </row>
    <row r="48" spans="2:14" hidden="1" x14ac:dyDescent="0.3">
      <c r="D48" s="99" t="s">
        <v>177</v>
      </c>
      <c r="E48" s="99" t="s">
        <v>210</v>
      </c>
      <c r="G48" s="467">
        <f>ตารางราคาวัสดุ!$K$73</f>
        <v>0</v>
      </c>
      <c r="H48" s="467"/>
      <c r="I48" s="99" t="str">
        <f>"บาท/"&amp;ตารางราคาวัสดุ!$E$73</f>
        <v>บาท/ลบ.ม.</v>
      </c>
      <c r="K48" s="101" t="s">
        <v>47</v>
      </c>
      <c r="M48" s="108">
        <f>IF(ตารางราคาวัสดุ!$E$73="ไร่",(G48*0.5)/((1600*3)*1.25),G48)</f>
        <v>0</v>
      </c>
      <c r="N48" s="99" t="s">
        <v>186</v>
      </c>
    </row>
    <row r="49" spans="4:14" hidden="1" x14ac:dyDescent="0.3">
      <c r="D49" s="99" t="s">
        <v>177</v>
      </c>
      <c r="E49" s="99" t="s">
        <v>183</v>
      </c>
      <c r="K49" s="101" t="s">
        <v>47</v>
      </c>
      <c r="M49" s="108">
        <v>0</v>
      </c>
      <c r="N49" s="99" t="s">
        <v>186</v>
      </c>
    </row>
    <row r="50" spans="4:14" hidden="1" x14ac:dyDescent="0.3">
      <c r="E50" s="99" t="s">
        <v>211</v>
      </c>
      <c r="K50" s="101" t="s">
        <v>47</v>
      </c>
      <c r="M50" s="108">
        <f>ตารางค่าดำเนินการ!$K$5</f>
        <v>18.59</v>
      </c>
      <c r="N50" s="99" t="s">
        <v>184</v>
      </c>
    </row>
    <row r="51" spans="4:14" hidden="1" x14ac:dyDescent="0.3">
      <c r="E51" s="99" t="s">
        <v>212</v>
      </c>
      <c r="K51" s="101" t="s">
        <v>47</v>
      </c>
      <c r="M51" s="108">
        <v>1.25</v>
      </c>
    </row>
    <row r="52" spans="4:14" hidden="1" x14ac:dyDescent="0.3">
      <c r="D52" s="99" t="s">
        <v>177</v>
      </c>
      <c r="E52" s="99" t="s">
        <v>213</v>
      </c>
      <c r="K52" s="101" t="s">
        <v>47</v>
      </c>
      <c r="M52" s="108">
        <f>M50*M51</f>
        <v>23.237500000000001</v>
      </c>
      <c r="N52" s="99" t="s">
        <v>186</v>
      </c>
    </row>
    <row r="53" spans="4:14" hidden="1" x14ac:dyDescent="0.3">
      <c r="D53" s="99" t="s">
        <v>177</v>
      </c>
      <c r="E53" s="99" t="s">
        <v>112</v>
      </c>
      <c r="F53" s="102">
        <v>1</v>
      </c>
      <c r="G53" s="99" t="s">
        <v>187</v>
      </c>
      <c r="H53" s="466" t="s">
        <v>196</v>
      </c>
      <c r="I53" s="466"/>
      <c r="K53" s="101" t="s">
        <v>47</v>
      </c>
      <c r="M53" s="108">
        <f>M22</f>
        <v>0</v>
      </c>
      <c r="N53" s="99" t="s">
        <v>186</v>
      </c>
    </row>
    <row r="54" spans="4:14" hidden="1" x14ac:dyDescent="0.3">
      <c r="J54" s="103" t="s">
        <v>214</v>
      </c>
      <c r="K54" s="101" t="s">
        <v>47</v>
      </c>
      <c r="M54" s="108">
        <f>M48+M49+M52+M53</f>
        <v>23.237500000000001</v>
      </c>
      <c r="N54" s="99" t="s">
        <v>186</v>
      </c>
    </row>
    <row r="55" spans="4:14" hidden="1" x14ac:dyDescent="0.3">
      <c r="E55" s="100" t="s">
        <v>215</v>
      </c>
    </row>
    <row r="56" spans="4:14" hidden="1" x14ac:dyDescent="0.3">
      <c r="D56" s="99" t="s">
        <v>177</v>
      </c>
      <c r="E56" s="99" t="s">
        <v>214</v>
      </c>
      <c r="K56" s="101" t="s">
        <v>47</v>
      </c>
      <c r="M56" s="108">
        <f>M54</f>
        <v>23.237500000000001</v>
      </c>
      <c r="N56" s="99" t="s">
        <v>186</v>
      </c>
    </row>
    <row r="57" spans="4:14" hidden="1" x14ac:dyDescent="0.3">
      <c r="D57" s="99" t="s">
        <v>177</v>
      </c>
      <c r="E57" s="99" t="str">
        <f>"รวมส่วนยุบตัว = "&amp;M56&amp;" x1.25"</f>
        <v>รวมส่วนยุบตัว = 23.2375 x1.25</v>
      </c>
      <c r="K57" s="101" t="s">
        <v>47</v>
      </c>
      <c r="M57" s="108">
        <f>M56*1.5</f>
        <v>34.856250000000003</v>
      </c>
      <c r="N57" s="99" t="s">
        <v>184</v>
      </c>
    </row>
    <row r="58" spans="4:14" hidden="1" x14ac:dyDescent="0.3">
      <c r="D58" s="99" t="s">
        <v>177</v>
      </c>
      <c r="E58" s="99" t="s">
        <v>216</v>
      </c>
      <c r="K58" s="101" t="s">
        <v>47</v>
      </c>
      <c r="M58" s="108">
        <v>0</v>
      </c>
      <c r="N58" s="99" t="s">
        <v>184</v>
      </c>
    </row>
    <row r="59" spans="4:14" hidden="1" x14ac:dyDescent="0.3">
      <c r="J59" s="103" t="s">
        <v>180</v>
      </c>
      <c r="K59" s="101" t="s">
        <v>47</v>
      </c>
      <c r="M59" s="108">
        <f>M57+M58</f>
        <v>34.856250000000003</v>
      </c>
      <c r="N59" s="99" t="s">
        <v>184</v>
      </c>
    </row>
    <row r="60" spans="4:14" hidden="1" x14ac:dyDescent="0.3">
      <c r="D60" s="99" t="s">
        <v>217</v>
      </c>
    </row>
    <row r="61" spans="4:14" hidden="1" x14ac:dyDescent="0.3">
      <c r="D61" s="99" t="s">
        <v>177</v>
      </c>
      <c r="E61" s="99" t="s">
        <v>210</v>
      </c>
      <c r="G61" s="467">
        <f>ตารางราคาวัสดุ!$K$73</f>
        <v>0</v>
      </c>
      <c r="H61" s="467"/>
      <c r="I61" s="99" t="str">
        <f>"บาท/"&amp;ตารางราคาวัสดุ!$E$73</f>
        <v>บาท/ลบ.ม.</v>
      </c>
      <c r="K61" s="101" t="s">
        <v>47</v>
      </c>
      <c r="M61" s="108">
        <f>IF(ตารางราคาวัสดุ!$E$73="ไร่",(G61*0.5)/((1600*3)*1.25),G61)</f>
        <v>0</v>
      </c>
      <c r="N61" s="99" t="s">
        <v>186</v>
      </c>
    </row>
    <row r="62" spans="4:14" hidden="1" x14ac:dyDescent="0.3">
      <c r="D62" s="99" t="s">
        <v>177</v>
      </c>
      <c r="E62" s="99" t="s">
        <v>183</v>
      </c>
      <c r="K62" s="101" t="s">
        <v>47</v>
      </c>
      <c r="M62" s="108">
        <f>$M$49</f>
        <v>0</v>
      </c>
      <c r="N62" s="99" t="s">
        <v>186</v>
      </c>
    </row>
    <row r="63" spans="4:14" hidden="1" x14ac:dyDescent="0.3">
      <c r="E63" s="99" t="s">
        <v>211</v>
      </c>
      <c r="K63" s="101" t="s">
        <v>47</v>
      </c>
      <c r="M63" s="108">
        <f>$M$21</f>
        <v>18.59</v>
      </c>
      <c r="N63" s="99" t="s">
        <v>184</v>
      </c>
    </row>
    <row r="64" spans="4:14" hidden="1" x14ac:dyDescent="0.3">
      <c r="E64" s="99" t="s">
        <v>212</v>
      </c>
      <c r="K64" s="101" t="s">
        <v>47</v>
      </c>
      <c r="M64" s="108">
        <v>1.25</v>
      </c>
    </row>
    <row r="65" spans="4:14" hidden="1" x14ac:dyDescent="0.3">
      <c r="D65" s="99" t="s">
        <v>177</v>
      </c>
      <c r="E65" s="99" t="s">
        <v>213</v>
      </c>
      <c r="K65" s="101" t="s">
        <v>47</v>
      </c>
      <c r="M65" s="108">
        <f>M63*M64</f>
        <v>23.237500000000001</v>
      </c>
      <c r="N65" s="99" t="s">
        <v>186</v>
      </c>
    </row>
    <row r="66" spans="4:14" hidden="1" x14ac:dyDescent="0.3">
      <c r="D66" s="99" t="s">
        <v>177</v>
      </c>
      <c r="E66" s="99" t="s">
        <v>112</v>
      </c>
      <c r="F66" s="102">
        <v>1</v>
      </c>
      <c r="G66" s="99" t="s">
        <v>187</v>
      </c>
      <c r="H66" s="466" t="s">
        <v>196</v>
      </c>
      <c r="I66" s="466"/>
      <c r="K66" s="101" t="s">
        <v>47</v>
      </c>
      <c r="M66" s="108">
        <f>M22</f>
        <v>0</v>
      </c>
      <c r="N66" s="99" t="s">
        <v>186</v>
      </c>
    </row>
    <row r="67" spans="4:14" hidden="1" x14ac:dyDescent="0.3">
      <c r="J67" s="103" t="s">
        <v>214</v>
      </c>
      <c r="K67" s="101" t="s">
        <v>47</v>
      </c>
      <c r="M67" s="108">
        <f>M61+M62+M65+M66</f>
        <v>23.237500000000001</v>
      </c>
      <c r="N67" s="99" t="s">
        <v>186</v>
      </c>
    </row>
    <row r="68" spans="4:14" hidden="1" x14ac:dyDescent="0.3">
      <c r="E68" s="100" t="s">
        <v>215</v>
      </c>
    </row>
    <row r="69" spans="4:14" hidden="1" x14ac:dyDescent="0.3">
      <c r="D69" s="99" t="s">
        <v>177</v>
      </c>
      <c r="E69" s="99" t="s">
        <v>214</v>
      </c>
      <c r="K69" s="101" t="s">
        <v>47</v>
      </c>
      <c r="M69" s="108">
        <f>M67</f>
        <v>23.237500000000001</v>
      </c>
      <c r="N69" s="99" t="s">
        <v>186</v>
      </c>
    </row>
    <row r="70" spans="4:14" hidden="1" x14ac:dyDescent="0.3">
      <c r="D70" s="99" t="s">
        <v>177</v>
      </c>
      <c r="E70" s="99" t="str">
        <f>"รวมส่วนยุบตัว = "&amp;M69&amp;" x1.25"</f>
        <v>รวมส่วนยุบตัว = 23.2375 x1.25</v>
      </c>
      <c r="K70" s="101" t="s">
        <v>47</v>
      </c>
      <c r="M70" s="108">
        <f>M69*1.25</f>
        <v>29.046875</v>
      </c>
      <c r="N70" s="99" t="s">
        <v>184</v>
      </c>
    </row>
    <row r="71" spans="4:14" hidden="1" x14ac:dyDescent="0.3">
      <c r="D71" s="99" t="s">
        <v>177</v>
      </c>
      <c r="E71" s="99" t="s">
        <v>216</v>
      </c>
      <c r="K71" s="101" t="s">
        <v>47</v>
      </c>
      <c r="M71" s="108">
        <f>IF([2]เริ่มต้น!$C$13="ปกติ",VLOOKUP([2]ตารางค่าดำเนินการ!$B$11,[2]ตารางค่าดำเนินการ!$B$4:U73,17,0),VLOOKUP([2]ตารางค่าดำเนินการ!$B$11,[2]ตารางค่าดำเนินการ!$B$7:$U$9,17,0))</f>
        <v>46.15</v>
      </c>
      <c r="N71" s="99" t="s">
        <v>184</v>
      </c>
    </row>
    <row r="72" spans="4:14" hidden="1" x14ac:dyDescent="0.3">
      <c r="J72" s="103" t="s">
        <v>180</v>
      </c>
      <c r="K72" s="101" t="s">
        <v>47</v>
      </c>
      <c r="M72" s="108">
        <f>M70+M71</f>
        <v>75.196875000000006</v>
      </c>
      <c r="N72" s="99" t="s">
        <v>184</v>
      </c>
    </row>
    <row r="73" spans="4:14" hidden="1" x14ac:dyDescent="0.3">
      <c r="D73" s="99" t="s">
        <v>218</v>
      </c>
    </row>
    <row r="74" spans="4:14" hidden="1" x14ac:dyDescent="0.3">
      <c r="D74" s="99" t="s">
        <v>177</v>
      </c>
      <c r="E74" s="99" t="s">
        <v>210</v>
      </c>
      <c r="G74" s="467">
        <f>ตารางราคาวัสดุ!$K$73</f>
        <v>0</v>
      </c>
      <c r="H74" s="467"/>
      <c r="I74" s="99" t="str">
        <f>"บาท/"&amp;ตารางราคาวัสดุ!$E$73</f>
        <v>บาท/ลบ.ม.</v>
      </c>
      <c r="K74" s="101" t="s">
        <v>47</v>
      </c>
      <c r="M74" s="108">
        <f>IF(ตารางราคาวัสดุ!$E$73="ไร่",(G74*0.5)/((1600*3)*1.25),G74)</f>
        <v>0</v>
      </c>
      <c r="N74" s="99" t="s">
        <v>186</v>
      </c>
    </row>
    <row r="75" spans="4:14" hidden="1" x14ac:dyDescent="0.3">
      <c r="D75" s="99" t="s">
        <v>177</v>
      </c>
      <c r="E75" s="99" t="s">
        <v>183</v>
      </c>
      <c r="K75" s="101" t="s">
        <v>47</v>
      </c>
      <c r="M75" s="108">
        <f>$M$62</f>
        <v>0</v>
      </c>
      <c r="N75" s="99" t="s">
        <v>186</v>
      </c>
    </row>
    <row r="76" spans="4:14" hidden="1" x14ac:dyDescent="0.3">
      <c r="E76" s="99" t="s">
        <v>211</v>
      </c>
      <c r="K76" s="101" t="s">
        <v>47</v>
      </c>
      <c r="M76" s="108">
        <f>$M$21</f>
        <v>18.59</v>
      </c>
      <c r="N76" s="99" t="s">
        <v>184</v>
      </c>
    </row>
    <row r="77" spans="4:14" hidden="1" x14ac:dyDescent="0.3">
      <c r="E77" s="99" t="s">
        <v>212</v>
      </c>
      <c r="K77" s="101" t="s">
        <v>47</v>
      </c>
      <c r="M77" s="108">
        <v>1.25</v>
      </c>
    </row>
    <row r="78" spans="4:14" hidden="1" x14ac:dyDescent="0.3">
      <c r="D78" s="99" t="s">
        <v>177</v>
      </c>
      <c r="E78" s="99" t="s">
        <v>213</v>
      </c>
      <c r="K78" s="101" t="s">
        <v>47</v>
      </c>
      <c r="M78" s="108">
        <f>M76/M77</f>
        <v>14.872</v>
      </c>
      <c r="N78" s="99" t="s">
        <v>186</v>
      </c>
    </row>
    <row r="79" spans="4:14" hidden="1" x14ac:dyDescent="0.3">
      <c r="D79" s="99" t="s">
        <v>177</v>
      </c>
      <c r="E79" s="99" t="s">
        <v>112</v>
      </c>
      <c r="F79" s="102">
        <v>1</v>
      </c>
      <c r="G79" s="99" t="s">
        <v>187</v>
      </c>
      <c r="H79" s="466" t="s">
        <v>196</v>
      </c>
      <c r="I79" s="466"/>
      <c r="K79" s="101" t="s">
        <v>47</v>
      </c>
      <c r="M79" s="108">
        <v>11.14</v>
      </c>
      <c r="N79" s="99" t="s">
        <v>186</v>
      </c>
    </row>
    <row r="80" spans="4:14" hidden="1" x14ac:dyDescent="0.3">
      <c r="J80" s="103" t="s">
        <v>214</v>
      </c>
      <c r="K80" s="101" t="s">
        <v>47</v>
      </c>
      <c r="M80" s="108">
        <f>M74+M75+M78+M79</f>
        <v>26.012</v>
      </c>
      <c r="N80" s="99" t="s">
        <v>186</v>
      </c>
    </row>
    <row r="81" spans="4:14" hidden="1" x14ac:dyDescent="0.3">
      <c r="E81" s="100" t="s">
        <v>215</v>
      </c>
    </row>
    <row r="82" spans="4:14" hidden="1" x14ac:dyDescent="0.3">
      <c r="D82" s="99" t="s">
        <v>177</v>
      </c>
      <c r="E82" s="99" t="s">
        <v>214</v>
      </c>
      <c r="K82" s="101" t="s">
        <v>47</v>
      </c>
      <c r="M82" s="108">
        <f>M80</f>
        <v>26.012</v>
      </c>
      <c r="N82" s="99" t="s">
        <v>186</v>
      </c>
    </row>
    <row r="83" spans="4:14" hidden="1" x14ac:dyDescent="0.3">
      <c r="D83" s="99" t="s">
        <v>177</v>
      </c>
      <c r="E83" s="99" t="str">
        <f>"รวมส่วนยุบตัว = "&amp;M82&amp;" x1.25"</f>
        <v>รวมส่วนยุบตัว = 26.012 x1.25</v>
      </c>
      <c r="K83" s="101" t="s">
        <v>47</v>
      </c>
      <c r="M83" s="108">
        <f>M82*1.25</f>
        <v>32.515000000000001</v>
      </c>
      <c r="N83" s="99" t="s">
        <v>184</v>
      </c>
    </row>
    <row r="84" spans="4:14" hidden="1" x14ac:dyDescent="0.3">
      <c r="D84" s="99" t="s">
        <v>177</v>
      </c>
      <c r="E84" s="99" t="s">
        <v>216</v>
      </c>
      <c r="K84" s="101" t="s">
        <v>47</v>
      </c>
      <c r="M84" s="108">
        <f>IF([2]เริ่มต้น!$C$13="ปกติ",VLOOKUP([2]ตารางค่าดำเนินการ!$B$11,[2]ตารางค่าดำเนินการ!$B$4:U86,18,0),VLOOKUP([2]ตารางค่าดำเนินการ!$B$11,[2]ตารางค่าดำเนินการ!$B$7:$U$9,18,0))</f>
        <v>47</v>
      </c>
      <c r="N84" s="99" t="s">
        <v>184</v>
      </c>
    </row>
    <row r="85" spans="4:14" hidden="1" x14ac:dyDescent="0.3">
      <c r="J85" s="103" t="s">
        <v>180</v>
      </c>
      <c r="K85" s="101" t="s">
        <v>47</v>
      </c>
      <c r="M85" s="108">
        <f>M83+M84</f>
        <v>79.515000000000001</v>
      </c>
      <c r="N85" s="99" t="s">
        <v>184</v>
      </c>
    </row>
    <row r="86" spans="4:14" hidden="1" x14ac:dyDescent="0.3">
      <c r="D86" s="99" t="s">
        <v>219</v>
      </c>
    </row>
    <row r="87" spans="4:14" hidden="1" x14ac:dyDescent="0.3">
      <c r="D87" s="99" t="s">
        <v>177</v>
      </c>
      <c r="E87" s="99" t="s">
        <v>210</v>
      </c>
      <c r="G87" s="467">
        <f>ตารางราคาวัสดุ!$K$73</f>
        <v>0</v>
      </c>
      <c r="H87" s="467"/>
      <c r="I87" s="99" t="str">
        <f>"บาท/"&amp;ตารางราคาวัสดุ!$E$73</f>
        <v>บาท/ลบ.ม.</v>
      </c>
      <c r="K87" s="101" t="s">
        <v>47</v>
      </c>
      <c r="M87" s="108">
        <f>IF(ตารางราคาวัสดุ!$E$73="ไร่",(G87*0.5)/((1600*3)*1.25),G87)</f>
        <v>0</v>
      </c>
      <c r="N87" s="99" t="s">
        <v>186</v>
      </c>
    </row>
    <row r="88" spans="4:14" hidden="1" x14ac:dyDescent="0.3">
      <c r="D88" s="99" t="s">
        <v>177</v>
      </c>
      <c r="E88" s="99" t="s">
        <v>183</v>
      </c>
      <c r="K88" s="101" t="s">
        <v>47</v>
      </c>
      <c r="M88" s="108">
        <f>$M$75</f>
        <v>0</v>
      </c>
      <c r="N88" s="99" t="s">
        <v>186</v>
      </c>
    </row>
    <row r="89" spans="4:14" hidden="1" x14ac:dyDescent="0.3">
      <c r="E89" s="99" t="s">
        <v>211</v>
      </c>
      <c r="K89" s="101" t="s">
        <v>47</v>
      </c>
      <c r="M89" s="108">
        <f>$M$21</f>
        <v>18.59</v>
      </c>
      <c r="N89" s="99" t="s">
        <v>184</v>
      </c>
    </row>
    <row r="90" spans="4:14" hidden="1" x14ac:dyDescent="0.3">
      <c r="E90" s="99" t="s">
        <v>212</v>
      </c>
      <c r="K90" s="101" t="s">
        <v>47</v>
      </c>
      <c r="M90" s="108">
        <v>1.25</v>
      </c>
    </row>
    <row r="91" spans="4:14" hidden="1" x14ac:dyDescent="0.3">
      <c r="D91" s="99" t="s">
        <v>177</v>
      </c>
      <c r="E91" s="99" t="s">
        <v>112</v>
      </c>
      <c r="F91" s="102">
        <v>1</v>
      </c>
      <c r="G91" s="99" t="s">
        <v>187</v>
      </c>
      <c r="H91" s="466" t="s">
        <v>188</v>
      </c>
      <c r="I91" s="466"/>
      <c r="K91" s="101" t="s">
        <v>47</v>
      </c>
      <c r="M91" s="108">
        <v>0</v>
      </c>
      <c r="N91" s="99" t="s">
        <v>186</v>
      </c>
    </row>
    <row r="92" spans="4:14" hidden="1" x14ac:dyDescent="0.3">
      <c r="D92" s="99" t="s">
        <v>177</v>
      </c>
      <c r="E92" s="99" t="s">
        <v>112</v>
      </c>
      <c r="G92" s="99" t="s">
        <v>187</v>
      </c>
      <c r="K92" s="101" t="s">
        <v>47</v>
      </c>
      <c r="N92" s="99" t="s">
        <v>186</v>
      </c>
    </row>
    <row r="93" spans="4:14" hidden="1" x14ac:dyDescent="0.3">
      <c r="J93" s="103" t="s">
        <v>214</v>
      </c>
      <c r="K93" s="101" t="s">
        <v>47</v>
      </c>
      <c r="M93" s="108">
        <f>M87+M88+M91+M92</f>
        <v>0</v>
      </c>
      <c r="N93" s="99" t="s">
        <v>186</v>
      </c>
    </row>
    <row r="94" spans="4:14" hidden="1" x14ac:dyDescent="0.3">
      <c r="E94" s="100" t="s">
        <v>215</v>
      </c>
    </row>
    <row r="95" spans="4:14" hidden="1" x14ac:dyDescent="0.3">
      <c r="D95" s="99" t="s">
        <v>177</v>
      </c>
      <c r="E95" s="99" t="s">
        <v>214</v>
      </c>
      <c r="K95" s="101" t="s">
        <v>47</v>
      </c>
      <c r="M95" s="108">
        <f>M93</f>
        <v>0</v>
      </c>
      <c r="N95" s="99" t="s">
        <v>186</v>
      </c>
    </row>
    <row r="96" spans="4:14" hidden="1" x14ac:dyDescent="0.3">
      <c r="D96" s="99" t="s">
        <v>177</v>
      </c>
      <c r="E96" s="99" t="str">
        <f>"รวมส่วนยุบตัว = "&amp;M95&amp;" x1.25"</f>
        <v>รวมส่วนยุบตัว = 0 x1.25</v>
      </c>
      <c r="K96" s="101" t="s">
        <v>47</v>
      </c>
      <c r="M96" s="108">
        <f>M95*1.25</f>
        <v>0</v>
      </c>
      <c r="N96" s="99" t="s">
        <v>184</v>
      </c>
    </row>
    <row r="97" spans="2:14" hidden="1" x14ac:dyDescent="0.3">
      <c r="D97" s="99" t="s">
        <v>177</v>
      </c>
      <c r="E97" s="99" t="s">
        <v>216</v>
      </c>
      <c r="K97" s="101" t="s">
        <v>47</v>
      </c>
      <c r="M97" s="108">
        <f>IF([2]เริ่มต้น!$C$13="ปกติ",VLOOKUP([2]ตารางค่าดำเนินการ!$B$11,[2]ตารางค่าดำเนินการ!$B$4:U99,19,0),VLOOKUP([2]ตารางค่าดำเนินการ!$B$11,[2]ตารางค่าดำเนินการ!$B$7:$U$9,19,0))</f>
        <v>50.56</v>
      </c>
      <c r="N97" s="99" t="s">
        <v>184</v>
      </c>
    </row>
    <row r="98" spans="2:14" hidden="1" x14ac:dyDescent="0.3">
      <c r="J98" s="103" t="s">
        <v>180</v>
      </c>
      <c r="K98" s="101" t="s">
        <v>47</v>
      </c>
      <c r="M98" s="108">
        <f>M96+M97</f>
        <v>50.56</v>
      </c>
      <c r="N98" s="99" t="s">
        <v>184</v>
      </c>
    </row>
    <row r="99" spans="2:14" hidden="1" x14ac:dyDescent="0.3">
      <c r="B99" s="100" t="s">
        <v>220</v>
      </c>
    </row>
    <row r="100" spans="2:14" hidden="1" x14ac:dyDescent="0.3">
      <c r="D100" s="99" t="s">
        <v>177</v>
      </c>
      <c r="E100" s="99" t="s">
        <v>221</v>
      </c>
      <c r="K100" s="101" t="s">
        <v>47</v>
      </c>
      <c r="M100" s="108">
        <f>$M$10/(2.5*1.25)</f>
        <v>5.8559999999999999</v>
      </c>
      <c r="N100" s="99" t="s">
        <v>186</v>
      </c>
    </row>
    <row r="101" spans="2:14" hidden="1" x14ac:dyDescent="0.3">
      <c r="E101" s="100" t="s">
        <v>215</v>
      </c>
    </row>
    <row r="102" spans="2:14" hidden="1" x14ac:dyDescent="0.3">
      <c r="D102" s="99" t="s">
        <v>177</v>
      </c>
      <c r="E102" s="99" t="s">
        <v>222</v>
      </c>
      <c r="K102" s="101" t="s">
        <v>47</v>
      </c>
      <c r="M102" s="108">
        <f>[2]เริ่มต้น!G23</f>
        <v>48</v>
      </c>
      <c r="N102" s="99" t="s">
        <v>186</v>
      </c>
    </row>
    <row r="103" spans="2:14" hidden="1" x14ac:dyDescent="0.3">
      <c r="D103" s="99" t="s">
        <v>177</v>
      </c>
      <c r="E103" s="99" t="s">
        <v>221</v>
      </c>
      <c r="K103" s="101" t="s">
        <v>47</v>
      </c>
      <c r="M103" s="108">
        <f>$M$10</f>
        <v>18.3</v>
      </c>
      <c r="N103" s="99" t="s">
        <v>186</v>
      </c>
    </row>
    <row r="104" spans="2:14" hidden="1" x14ac:dyDescent="0.3">
      <c r="D104" s="99" t="s">
        <v>177</v>
      </c>
      <c r="E104" s="99" t="s">
        <v>198</v>
      </c>
      <c r="K104" s="101" t="s">
        <v>47</v>
      </c>
      <c r="M104" s="108">
        <f>$M$26</f>
        <v>32.729999999999997</v>
      </c>
      <c r="N104" s="99" t="s">
        <v>186</v>
      </c>
    </row>
    <row r="105" spans="2:14" hidden="1" x14ac:dyDescent="0.3">
      <c r="D105" s="99" t="s">
        <v>177</v>
      </c>
      <c r="E105" s="99" t="s">
        <v>112</v>
      </c>
      <c r="F105" s="102">
        <v>67</v>
      </c>
      <c r="G105" s="99" t="s">
        <v>187</v>
      </c>
      <c r="H105" s="466" t="s">
        <v>223</v>
      </c>
      <c r="I105" s="466"/>
      <c r="K105" s="101" t="s">
        <v>47</v>
      </c>
      <c r="M105" s="108">
        <v>146.74</v>
      </c>
      <c r="N105" s="99" t="s">
        <v>186</v>
      </c>
    </row>
    <row r="106" spans="2:14" hidden="1" x14ac:dyDescent="0.3">
      <c r="F106" s="99" t="s">
        <v>224</v>
      </c>
      <c r="K106" s="101" t="s">
        <v>47</v>
      </c>
      <c r="M106" s="108">
        <f>SUM(M102:M105)</f>
        <v>245.77</v>
      </c>
      <c r="N106" s="99" t="s">
        <v>186</v>
      </c>
    </row>
    <row r="107" spans="2:14" hidden="1" x14ac:dyDescent="0.3">
      <c r="D107" s="99" t="s">
        <v>177</v>
      </c>
      <c r="E107" s="99" t="s">
        <v>216</v>
      </c>
      <c r="K107" s="101" t="s">
        <v>47</v>
      </c>
      <c r="M107" s="108">
        <f>$M$97</f>
        <v>50.56</v>
      </c>
      <c r="N107" s="99" t="s">
        <v>186</v>
      </c>
    </row>
    <row r="108" spans="2:14" hidden="1" x14ac:dyDescent="0.3">
      <c r="J108" s="103" t="s">
        <v>180</v>
      </c>
      <c r="K108" s="101" t="s">
        <v>47</v>
      </c>
      <c r="M108" s="108">
        <f>M106+M107</f>
        <v>296.33000000000004</v>
      </c>
      <c r="N108" s="99" t="s">
        <v>184</v>
      </c>
    </row>
    <row r="109" spans="2:14" hidden="1" x14ac:dyDescent="0.3">
      <c r="B109" s="100" t="s">
        <v>225</v>
      </c>
    </row>
    <row r="110" spans="2:14" hidden="1" x14ac:dyDescent="0.3">
      <c r="D110" s="99" t="s">
        <v>177</v>
      </c>
      <c r="E110" s="99" t="s">
        <v>178</v>
      </c>
      <c r="K110" s="101" t="s">
        <v>47</v>
      </c>
      <c r="M110" s="108">
        <f>IF([2]เริ่มต้น!$C$13="ปกติ",VLOOKUP([2]ตารางค่าดำเนินการ!$B$11,[2]ตารางค่าดำเนินการ!$B$4:U112,20,0),VLOOKUP([2]ตารางค่าดำเนินการ!$B$11,[2]ตารางค่าดำเนินการ!$B$7:$U$9,20,0))</f>
        <v>0.72</v>
      </c>
      <c r="N110" s="99" t="s">
        <v>184</v>
      </c>
    </row>
    <row r="111" spans="2:14" hidden="1" x14ac:dyDescent="0.3">
      <c r="J111" s="103" t="s">
        <v>180</v>
      </c>
      <c r="K111" s="101" t="s">
        <v>47</v>
      </c>
      <c r="M111" s="108">
        <f>M110</f>
        <v>0.72</v>
      </c>
      <c r="N111" s="99" t="s">
        <v>184</v>
      </c>
    </row>
    <row r="112" spans="2:14" hidden="1" x14ac:dyDescent="0.3">
      <c r="B112" s="100" t="s">
        <v>260</v>
      </c>
      <c r="K112" s="101"/>
    </row>
    <row r="113" spans="2:14" hidden="1" x14ac:dyDescent="0.3">
      <c r="D113" s="99" t="s">
        <v>177</v>
      </c>
      <c r="E113" s="99" t="s">
        <v>261</v>
      </c>
      <c r="K113" s="101" t="s">
        <v>47</v>
      </c>
      <c r="M113" s="108">
        <f>255*1.1+74.68</f>
        <v>355.18</v>
      </c>
      <c r="N113" s="99" t="s">
        <v>184</v>
      </c>
    </row>
    <row r="114" spans="2:14" hidden="1" x14ac:dyDescent="0.3">
      <c r="J114" s="103" t="s">
        <v>180</v>
      </c>
      <c r="K114" s="101" t="s">
        <v>47</v>
      </c>
      <c r="M114" s="108">
        <f>M113</f>
        <v>355.18</v>
      </c>
      <c r="N114" s="99" t="s">
        <v>184</v>
      </c>
    </row>
    <row r="115" spans="2:14" hidden="1" x14ac:dyDescent="0.3">
      <c r="B115" s="100" t="s">
        <v>254</v>
      </c>
    </row>
    <row r="116" spans="2:14" hidden="1" x14ac:dyDescent="0.3">
      <c r="D116" s="99" t="s">
        <v>177</v>
      </c>
      <c r="E116" s="99" t="s">
        <v>255</v>
      </c>
      <c r="K116" s="101" t="s">
        <v>47</v>
      </c>
      <c r="M116" s="108">
        <f>85.6+159</f>
        <v>244.6</v>
      </c>
      <c r="N116" s="99" t="s">
        <v>179</v>
      </c>
    </row>
    <row r="117" spans="2:14" hidden="1" x14ac:dyDescent="0.3">
      <c r="D117" s="99" t="s">
        <v>177</v>
      </c>
      <c r="E117" s="99" t="str">
        <f>"ค่าติดตั้งรวมส่วนทาบต่อ = "&amp;$M$116&amp;" x 0.30 "</f>
        <v xml:space="preserve">ค่าติดตั้งรวมส่วนทาบต่อ = 244.6 x 0.30 </v>
      </c>
      <c r="K117" s="101" t="s">
        <v>47</v>
      </c>
      <c r="M117" s="108">
        <f>M116*0.3</f>
        <v>73.38</v>
      </c>
      <c r="N117" s="99" t="s">
        <v>179</v>
      </c>
    </row>
    <row r="118" spans="2:14" hidden="1" x14ac:dyDescent="0.3">
      <c r="J118" s="103" t="s">
        <v>180</v>
      </c>
      <c r="K118" s="101" t="s">
        <v>47</v>
      </c>
      <c r="M118" s="108">
        <f>M117+M116</f>
        <v>317.98</v>
      </c>
      <c r="N118" s="99" t="s">
        <v>179</v>
      </c>
    </row>
    <row r="119" spans="2:14" hidden="1" x14ac:dyDescent="0.3">
      <c r="B119" s="100" t="s">
        <v>256</v>
      </c>
    </row>
    <row r="120" spans="2:14" hidden="1" x14ac:dyDescent="0.3">
      <c r="D120" s="99" t="s">
        <v>177</v>
      </c>
      <c r="E120" s="99" t="s">
        <v>255</v>
      </c>
      <c r="K120" s="99" t="s">
        <v>47</v>
      </c>
      <c r="M120" s="108">
        <f>1765.5+160</f>
        <v>1925.5</v>
      </c>
      <c r="N120" s="99" t="s">
        <v>184</v>
      </c>
    </row>
    <row r="121" spans="2:14" hidden="1" x14ac:dyDescent="0.3">
      <c r="E121" s="99" t="str">
        <f>"ค่าวัสดุที่ใช้ "&amp;$M$120&amp;"/ปริมาณกล่อง (ลบ.ม.)"</f>
        <v>ค่าวัสดุที่ใช้ 1925.5/ปริมาณกล่อง (ลบ.ม.)</v>
      </c>
      <c r="K121" s="99" t="s">
        <v>47</v>
      </c>
      <c r="M121" s="108">
        <f>M120/2</f>
        <v>962.75</v>
      </c>
      <c r="N121" s="99" t="s">
        <v>184</v>
      </c>
    </row>
    <row r="122" spans="2:14" hidden="1" x14ac:dyDescent="0.3">
      <c r="D122" s="99" t="s">
        <v>177</v>
      </c>
      <c r="E122" s="99" t="s">
        <v>257</v>
      </c>
    </row>
    <row r="123" spans="2:14" hidden="1" x14ac:dyDescent="0.3">
      <c r="E123" s="99" t="str">
        <f>"ค่าแรงประกอบกล่อง = 350/40"</f>
        <v>ค่าแรงประกอบกล่อง = 350/40</v>
      </c>
      <c r="K123" s="99" t="s">
        <v>47</v>
      </c>
      <c r="M123" s="108">
        <f>350/40</f>
        <v>8.75</v>
      </c>
      <c r="N123" s="99" t="s">
        <v>258</v>
      </c>
    </row>
    <row r="124" spans="2:14" hidden="1" x14ac:dyDescent="0.3">
      <c r="E124" s="99" t="str">
        <f>"ค่าประกอบกล่อง = "&amp;$M$123&amp;" / ปริมาตรกล่อง (ลบ.ม.)"</f>
        <v>ค่าประกอบกล่อง = 8.75 / ปริมาตรกล่อง (ลบ.ม.)</v>
      </c>
      <c r="K124" s="99" t="s">
        <v>47</v>
      </c>
      <c r="M124" s="108">
        <f>M123/2</f>
        <v>4.375</v>
      </c>
      <c r="N124" s="99" t="s">
        <v>184</v>
      </c>
    </row>
    <row r="125" spans="2:14" hidden="1" x14ac:dyDescent="0.3">
      <c r="D125" s="99" t="s">
        <v>177</v>
      </c>
      <c r="E125" s="99" t="s">
        <v>259</v>
      </c>
      <c r="K125" s="99" t="s">
        <v>47</v>
      </c>
      <c r="M125" s="108">
        <v>255</v>
      </c>
      <c r="N125" s="99" t="s">
        <v>184</v>
      </c>
    </row>
    <row r="126" spans="2:14" hidden="1" x14ac:dyDescent="0.3">
      <c r="J126" s="103" t="s">
        <v>180</v>
      </c>
      <c r="K126" s="99" t="s">
        <v>47</v>
      </c>
      <c r="M126" s="108">
        <f>M125+M124+M121</f>
        <v>1222.125</v>
      </c>
      <c r="N126" s="99" t="s">
        <v>184</v>
      </c>
    </row>
    <row r="127" spans="2:14" hidden="1" x14ac:dyDescent="0.3">
      <c r="B127" s="100" t="s">
        <v>312</v>
      </c>
      <c r="G127" s="171">
        <v>6</v>
      </c>
      <c r="H127" s="100" t="s">
        <v>313</v>
      </c>
    </row>
    <row r="128" spans="2:14" hidden="1" x14ac:dyDescent="0.3">
      <c r="D128" s="99" t="s">
        <v>177</v>
      </c>
      <c r="E128" s="99" t="s">
        <v>311</v>
      </c>
      <c r="K128" s="99" t="s">
        <v>47</v>
      </c>
      <c r="M128" s="108">
        <f>ตารางคอนกรีตและหิน!$U$22</f>
        <v>2677.4999999999995</v>
      </c>
      <c r="N128" s="99" t="s">
        <v>184</v>
      </c>
    </row>
    <row r="129" spans="2:18" hidden="1" x14ac:dyDescent="0.3">
      <c r="E129" s="99" t="str">
        <f>"ค่าคอนกรีตดาดที่ใช้ = "&amp;M128&amp;" x "&amp;G127/100&amp;" ม."</f>
        <v>ค่าคอนกรีตดาดที่ใช้ = 2677.5 x 0.06 ม.</v>
      </c>
      <c r="K129" s="99" t="s">
        <v>47</v>
      </c>
      <c r="M129" s="108">
        <f>M128*(G127/100)</f>
        <v>160.64999999999998</v>
      </c>
      <c r="N129" s="99" t="s">
        <v>179</v>
      </c>
    </row>
    <row r="130" spans="2:18" hidden="1" x14ac:dyDescent="0.3">
      <c r="D130" s="99" t="s">
        <v>177</v>
      </c>
      <c r="E130" s="99" t="s">
        <v>314</v>
      </c>
      <c r="K130" s="99" t="s">
        <v>47</v>
      </c>
      <c r="M130" s="108">
        <v>8.66</v>
      </c>
      <c r="N130" s="99" t="s">
        <v>179</v>
      </c>
    </row>
    <row r="131" spans="2:18" hidden="1" x14ac:dyDescent="0.3">
      <c r="D131" s="99" t="s">
        <v>177</v>
      </c>
      <c r="E131" s="99" t="s">
        <v>315</v>
      </c>
    </row>
    <row r="132" spans="2:18" hidden="1" x14ac:dyDescent="0.3">
      <c r="E132" s="99" t="s">
        <v>355</v>
      </c>
      <c r="K132" s="99" t="s">
        <v>47</v>
      </c>
      <c r="M132" s="108">
        <f>2+2+1*(G127/100)</f>
        <v>4.0599999999999996</v>
      </c>
      <c r="N132" s="99" t="s">
        <v>95</v>
      </c>
    </row>
    <row r="133" spans="2:18" hidden="1" x14ac:dyDescent="0.3">
      <c r="E133" s="99" t="s">
        <v>316</v>
      </c>
      <c r="K133" s="99" t="s">
        <v>47</v>
      </c>
      <c r="M133" s="108">
        <f>M132*139</f>
        <v>564.33999999999992</v>
      </c>
      <c r="N133" s="99" t="s">
        <v>270</v>
      </c>
    </row>
    <row r="134" spans="2:18" hidden="1" x14ac:dyDescent="0.3">
      <c r="E134" s="99" t="s">
        <v>317</v>
      </c>
      <c r="K134" s="99" t="s">
        <v>47</v>
      </c>
      <c r="M134" s="108">
        <f>0.0283*654.21</f>
        <v>18.514143000000001</v>
      </c>
      <c r="N134" s="99" t="s">
        <v>184</v>
      </c>
    </row>
    <row r="135" spans="2:18" hidden="1" x14ac:dyDescent="0.3">
      <c r="E135" s="99" t="s">
        <v>318</v>
      </c>
      <c r="K135" s="99" t="s">
        <v>47</v>
      </c>
      <c r="M135" s="108">
        <f>0.0283*607.48</f>
        <v>17.191683999999999</v>
      </c>
      <c r="N135" s="99" t="s">
        <v>184</v>
      </c>
    </row>
    <row r="136" spans="2:18" hidden="1" x14ac:dyDescent="0.3">
      <c r="I136" s="103" t="s">
        <v>319</v>
      </c>
      <c r="K136" s="99" t="s">
        <v>47</v>
      </c>
      <c r="M136" s="108">
        <f>(M134+M135)/2</f>
        <v>17.8529135</v>
      </c>
      <c r="N136" s="99" t="s">
        <v>184</v>
      </c>
    </row>
    <row r="137" spans="2:18" hidden="1" x14ac:dyDescent="0.3">
      <c r="J137" s="103" t="s">
        <v>320</v>
      </c>
      <c r="K137" s="99" t="s">
        <v>47</v>
      </c>
      <c r="M137" s="108">
        <f>((M132*0.06)/4)*M136</f>
        <v>1.0872424321499998</v>
      </c>
      <c r="N137" s="99" t="s">
        <v>270</v>
      </c>
    </row>
    <row r="138" spans="2:18" hidden="1" x14ac:dyDescent="0.3">
      <c r="J138" s="103" t="s">
        <v>299</v>
      </c>
      <c r="K138" s="99" t="s">
        <v>47</v>
      </c>
      <c r="M138" s="108" t="e">
        <f>(M128+M137)/ปร.4!#REF!</f>
        <v>#REF!</v>
      </c>
      <c r="N138" s="99" t="s">
        <v>179</v>
      </c>
    </row>
    <row r="139" spans="2:18" hidden="1" x14ac:dyDescent="0.3">
      <c r="J139" s="103" t="s">
        <v>180</v>
      </c>
      <c r="K139" s="99" t="s">
        <v>47</v>
      </c>
      <c r="M139" s="108" t="e">
        <f>M130+M129+M138</f>
        <v>#REF!</v>
      </c>
      <c r="N139" s="99" t="s">
        <v>184</v>
      </c>
    </row>
    <row r="141" spans="2:18" x14ac:dyDescent="0.3">
      <c r="B141" s="100" t="s">
        <v>437</v>
      </c>
    </row>
    <row r="142" spans="2:18" x14ac:dyDescent="0.3">
      <c r="D142" s="99" t="s">
        <v>177</v>
      </c>
      <c r="E142" s="99" t="s">
        <v>438</v>
      </c>
      <c r="K142" s="101" t="s">
        <v>47</v>
      </c>
      <c r="M142" s="108" t="e">
        <f>(87+0.3*87)*ปร.4!#REF!</f>
        <v>#REF!</v>
      </c>
      <c r="N142" s="99" t="s">
        <v>270</v>
      </c>
      <c r="O142" s="99">
        <f>87</f>
        <v>87</v>
      </c>
      <c r="P142">
        <f>O142*0.3</f>
        <v>26.099999999999998</v>
      </c>
      <c r="Q142">
        <f>(O142+P142)*0.15</f>
        <v>16.965</v>
      </c>
      <c r="R142">
        <f>O142+P142+Q142</f>
        <v>130.065</v>
      </c>
    </row>
    <row r="143" spans="2:18" x14ac:dyDescent="0.3">
      <c r="D143" s="99" t="s">
        <v>177</v>
      </c>
      <c r="E143" s="99" t="e">
        <f>"ค่าแรงงานประกอบติดตั้งรวมค่าทดสอบ = "&amp;M142&amp;" x 0.15"</f>
        <v>#REF!</v>
      </c>
      <c r="K143" s="101" t="s">
        <v>47</v>
      </c>
      <c r="M143" s="108" t="e">
        <f>M142*0.15</f>
        <v>#REF!</v>
      </c>
      <c r="N143" s="99" t="s">
        <v>270</v>
      </c>
      <c r="O143" s="108"/>
    </row>
    <row r="144" spans="2:18" x14ac:dyDescent="0.3">
      <c r="J144" s="103" t="e">
        <f>"รวมทั้งสิ้น = ("&amp;M142&amp;" + "&amp;M143&amp;") / "&amp;ปร.4!#REF!</f>
        <v>#REF!</v>
      </c>
      <c r="K144" s="101" t="s">
        <v>47</v>
      </c>
      <c r="M144" s="108" t="e">
        <f>(M142+M143)/ปร.4!#REF!</f>
        <v>#REF!</v>
      </c>
      <c r="N144" s="99" t="s">
        <v>439</v>
      </c>
    </row>
  </sheetData>
  <mergeCells count="12">
    <mergeCell ref="H79:I79"/>
    <mergeCell ref="H91:I91"/>
    <mergeCell ref="H105:I105"/>
    <mergeCell ref="H12:I12"/>
    <mergeCell ref="H22:I22"/>
    <mergeCell ref="H28:I28"/>
    <mergeCell ref="H53:I53"/>
    <mergeCell ref="H66:I66"/>
    <mergeCell ref="G48:H48"/>
    <mergeCell ref="G61:H61"/>
    <mergeCell ref="G74:H74"/>
    <mergeCell ref="G87:H87"/>
  </mergeCells>
  <dataValidations count="2">
    <dataValidation type="list" allowBlank="1" showInputMessage="1" showErrorMessage="1" sqref="H12:I12 H22:I22 H28:I28 H53:I53 H66:I66 H79:I79 H91:I91" xr:uid="{CEAD6DF7-1F2E-4A49-B814-25CEF5D2D211}">
      <formula1>"รถบรรทุก 6 ล้อ,รถบรรทุก 10 ล้อ,ไม่มีขนย้าย"</formula1>
    </dataValidation>
    <dataValidation type="list" allowBlank="1" showInputMessage="1" showErrorMessage="1" sqref="H105:I105" xr:uid="{B8AE99F3-D7D0-44F5-84F5-CA7CE320B53A}">
      <formula1>"รถบรรทุก 6 ล้อ,รถบรรทุก 10 ล้อ,รถบรรทุก 10 ล้อลากพ้วง"</formula1>
    </dataValidation>
  </dataValidations>
  <pageMargins left="0.98425196850393704" right="0.39370078740157483" top="0.78740157480314965" bottom="0" header="0.39370078740157483" footer="0.39370078740157483"/>
  <pageSetup paperSize="9" orientation="portrait" horizontalDpi="200" verticalDpi="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8AC39-94D9-403D-8EC3-B9E4A6A1FE16}">
  <sheetPr codeName="Sheet15"/>
  <dimension ref="A1:U11"/>
  <sheetViews>
    <sheetView zoomScaleNormal="100" workbookViewId="0">
      <selection activeCell="E9" sqref="E9"/>
    </sheetView>
  </sheetViews>
  <sheetFormatPr defaultRowHeight="20.25" x14ac:dyDescent="0.3"/>
  <cols>
    <col min="4" max="4" width="7.109375" style="104" bestFit="1" customWidth="1"/>
    <col min="5" max="5" width="14.77734375" style="104" bestFit="1" customWidth="1"/>
    <col min="6" max="6" width="20.44140625" style="104" bestFit="1" customWidth="1"/>
    <col min="7" max="7" width="6.109375" style="104" bestFit="1" customWidth="1"/>
    <col min="8" max="8" width="13.33203125" style="104" bestFit="1" customWidth="1"/>
    <col min="9" max="9" width="10.44140625" style="104" bestFit="1" customWidth="1"/>
    <col min="10" max="10" width="9.21875" style="104" bestFit="1" customWidth="1"/>
    <col min="11" max="11" width="12.6640625" style="104" bestFit="1" customWidth="1"/>
    <col min="12" max="12" width="6" style="104" bestFit="1" customWidth="1"/>
    <col min="13" max="13" width="9.109375" style="104" bestFit="1" customWidth="1"/>
    <col min="14" max="14" width="8.44140625" style="104" bestFit="1" customWidth="1"/>
    <col min="15" max="15" width="12.44140625" style="104" bestFit="1" customWidth="1"/>
    <col min="16" max="16" width="11.109375" style="104" bestFit="1" customWidth="1"/>
    <col min="17" max="17" width="25.21875" style="104" bestFit="1" customWidth="1"/>
    <col min="18" max="18" width="22" style="104" bestFit="1" customWidth="1"/>
    <col min="19" max="19" width="24.77734375" style="104" bestFit="1" customWidth="1"/>
    <col min="20" max="20" width="22" style="104" bestFit="1" customWidth="1"/>
    <col min="21" max="21" width="15.44140625" style="104" bestFit="1" customWidth="1"/>
  </cols>
  <sheetData>
    <row r="1" spans="1:21" x14ac:dyDescent="0.3">
      <c r="D1" s="104" t="s">
        <v>226</v>
      </c>
      <c r="F1" s="104" t="s">
        <v>227</v>
      </c>
      <c r="H1" s="104" t="s">
        <v>228</v>
      </c>
      <c r="M1" s="468" t="s">
        <v>229</v>
      </c>
      <c r="N1" s="468"/>
      <c r="O1" s="104" t="s">
        <v>230</v>
      </c>
      <c r="Q1" s="104" t="s">
        <v>231</v>
      </c>
      <c r="S1" s="104" t="s">
        <v>232</v>
      </c>
    </row>
    <row r="2" spans="1:21" x14ac:dyDescent="0.3">
      <c r="A2" t="s">
        <v>233</v>
      </c>
      <c r="C2" t="s">
        <v>234</v>
      </c>
      <c r="D2" s="104" t="s">
        <v>235</v>
      </c>
      <c r="E2" s="104" t="s">
        <v>236</v>
      </c>
      <c r="F2" s="104" t="s">
        <v>198</v>
      </c>
      <c r="G2" s="104" t="s">
        <v>237</v>
      </c>
      <c r="H2" s="104" t="s">
        <v>237</v>
      </c>
      <c r="I2" s="104" t="s">
        <v>238</v>
      </c>
      <c r="J2" s="104" t="s">
        <v>239</v>
      </c>
      <c r="K2" s="104" t="s">
        <v>240</v>
      </c>
      <c r="L2" s="104" t="s">
        <v>185</v>
      </c>
      <c r="M2" s="104" t="s">
        <v>198</v>
      </c>
      <c r="N2" s="104" t="s">
        <v>241</v>
      </c>
      <c r="O2" s="104" t="s">
        <v>242</v>
      </c>
      <c r="P2" s="104" t="s">
        <v>243</v>
      </c>
      <c r="Q2" s="104" t="s">
        <v>244</v>
      </c>
      <c r="R2" s="104" t="s">
        <v>245</v>
      </c>
      <c r="S2" s="104" t="s">
        <v>245</v>
      </c>
      <c r="T2" s="104" t="s">
        <v>246</v>
      </c>
      <c r="U2" s="104" t="s">
        <v>247</v>
      </c>
    </row>
    <row r="3" spans="1:21" x14ac:dyDescent="0.3">
      <c r="A3" t="s">
        <v>248</v>
      </c>
      <c r="B3">
        <v>29.5</v>
      </c>
      <c r="C3" t="s">
        <v>249</v>
      </c>
      <c r="D3" s="104">
        <v>1.26</v>
      </c>
      <c r="E3" s="104">
        <v>2.57</v>
      </c>
      <c r="F3" s="104">
        <v>20.22</v>
      </c>
      <c r="G3" s="104">
        <v>54.84</v>
      </c>
      <c r="H3" s="104">
        <v>86.87</v>
      </c>
      <c r="I3" s="104">
        <v>24.84</v>
      </c>
      <c r="J3" s="104">
        <v>18.11</v>
      </c>
      <c r="K3" s="104">
        <v>18.2</v>
      </c>
      <c r="L3" s="104">
        <v>8.8800000000000008</v>
      </c>
      <c r="M3" s="104">
        <v>32.340000000000003</v>
      </c>
      <c r="N3" s="104">
        <v>40.75</v>
      </c>
      <c r="O3" s="104">
        <v>28.3</v>
      </c>
      <c r="P3" s="104">
        <v>71.790000000000006</v>
      </c>
      <c r="Q3" s="104">
        <v>42.21</v>
      </c>
      <c r="R3" s="104">
        <v>45.7</v>
      </c>
      <c r="S3" s="104">
        <v>46.51</v>
      </c>
      <c r="T3" s="104">
        <v>50.02</v>
      </c>
      <c r="U3" s="104">
        <v>0.7</v>
      </c>
    </row>
    <row r="4" spans="1:21" x14ac:dyDescent="0.3">
      <c r="A4" t="s">
        <v>250</v>
      </c>
      <c r="B4">
        <v>30.5</v>
      </c>
      <c r="C4" t="s">
        <v>249</v>
      </c>
      <c r="D4" s="104">
        <v>1.27</v>
      </c>
      <c r="E4" s="104">
        <v>2.6</v>
      </c>
      <c r="F4" s="104">
        <v>20.440000000000001</v>
      </c>
      <c r="G4" s="104">
        <v>55.38</v>
      </c>
      <c r="H4" s="104">
        <v>87.64</v>
      </c>
      <c r="I4" s="104">
        <v>24.98</v>
      </c>
      <c r="J4" s="104">
        <v>18.3</v>
      </c>
      <c r="K4" s="104">
        <v>18.39</v>
      </c>
      <c r="L4" s="104">
        <v>8.9600000000000009</v>
      </c>
      <c r="M4" s="104">
        <v>32.729999999999997</v>
      </c>
      <c r="N4" s="104">
        <v>41.2</v>
      </c>
      <c r="O4" s="104">
        <v>28.69</v>
      </c>
      <c r="P4" s="104">
        <v>72.38</v>
      </c>
      <c r="Q4" s="104">
        <v>42.62</v>
      </c>
      <c r="R4" s="104">
        <v>46.15</v>
      </c>
      <c r="S4" s="104">
        <v>47</v>
      </c>
      <c r="T4" s="104">
        <v>50.56</v>
      </c>
      <c r="U4" s="104">
        <v>0.72</v>
      </c>
    </row>
    <row r="5" spans="1:21" x14ac:dyDescent="0.3">
      <c r="A5" t="s">
        <v>251</v>
      </c>
      <c r="B5">
        <v>31.5</v>
      </c>
      <c r="C5" t="s">
        <v>249</v>
      </c>
      <c r="D5" s="104">
        <v>1.28</v>
      </c>
      <c r="E5" s="104">
        <v>2.62</v>
      </c>
      <c r="F5" s="104">
        <v>20.66</v>
      </c>
      <c r="G5" s="104">
        <v>55.92</v>
      </c>
      <c r="H5" s="104">
        <v>88.42</v>
      </c>
      <c r="I5" s="104">
        <v>25.12</v>
      </c>
      <c r="J5" s="104">
        <v>18.48</v>
      </c>
      <c r="K5" s="104">
        <v>18.59</v>
      </c>
      <c r="L5" s="104">
        <v>9.0399999999999991</v>
      </c>
      <c r="M5" s="104">
        <v>33.119999999999997</v>
      </c>
      <c r="N5" s="104">
        <v>41.65</v>
      </c>
      <c r="O5" s="104">
        <v>29.07</v>
      </c>
      <c r="P5" s="104">
        <v>72.959999999999994</v>
      </c>
      <c r="Q5" s="104">
        <v>43.02</v>
      </c>
      <c r="R5" s="104">
        <v>46.6</v>
      </c>
      <c r="S5" s="104">
        <v>47.49</v>
      </c>
      <c r="T5" s="104">
        <v>51.1</v>
      </c>
      <c r="U5" s="104">
        <v>0.73</v>
      </c>
    </row>
    <row r="6" spans="1:21" x14ac:dyDescent="0.3">
      <c r="A6" t="s">
        <v>248</v>
      </c>
      <c r="B6">
        <v>29.5</v>
      </c>
      <c r="C6" t="s">
        <v>252</v>
      </c>
      <c r="D6" s="104">
        <v>1.3</v>
      </c>
      <c r="E6" s="104">
        <v>2.65</v>
      </c>
      <c r="F6" s="104">
        <v>20.96</v>
      </c>
      <c r="G6" s="104">
        <v>58.08</v>
      </c>
      <c r="H6" s="104">
        <v>93.3</v>
      </c>
      <c r="I6" s="104">
        <v>25.89</v>
      </c>
      <c r="J6" s="104">
        <v>18.87</v>
      </c>
      <c r="K6" s="104">
        <v>18.87</v>
      </c>
      <c r="L6" s="104">
        <v>9.31</v>
      </c>
      <c r="M6" s="104">
        <v>33.18</v>
      </c>
      <c r="N6" s="104">
        <v>42.05</v>
      </c>
      <c r="O6" s="104">
        <v>28.3</v>
      </c>
      <c r="P6" s="104">
        <v>71.790000000000006</v>
      </c>
      <c r="Q6" s="104">
        <v>44.91</v>
      </c>
      <c r="R6" s="104">
        <v>48.4</v>
      </c>
      <c r="S6" s="104">
        <v>49.36</v>
      </c>
      <c r="T6" s="104">
        <v>52.87</v>
      </c>
      <c r="U6" s="104">
        <v>0.7</v>
      </c>
    </row>
    <row r="7" spans="1:21" x14ac:dyDescent="0.3">
      <c r="A7" t="s">
        <v>250</v>
      </c>
      <c r="B7">
        <v>30.5</v>
      </c>
      <c r="C7" t="s">
        <v>252</v>
      </c>
      <c r="D7" s="104">
        <v>1.31</v>
      </c>
      <c r="E7" s="104">
        <v>2.68</v>
      </c>
      <c r="F7" s="104">
        <v>21.18</v>
      </c>
      <c r="G7" s="104">
        <v>58.62</v>
      </c>
      <c r="H7" s="104">
        <v>94.07</v>
      </c>
      <c r="I7" s="104">
        <v>26.03</v>
      </c>
      <c r="J7" s="104">
        <v>19.059999999999999</v>
      </c>
      <c r="K7" s="104">
        <v>19.059999999999999</v>
      </c>
      <c r="L7" s="104">
        <v>9.39</v>
      </c>
      <c r="M7" s="104">
        <v>33.57</v>
      </c>
      <c r="N7" s="104">
        <v>42.5</v>
      </c>
      <c r="O7" s="104">
        <v>28.69</v>
      </c>
      <c r="P7" s="104">
        <v>72.38</v>
      </c>
      <c r="Q7" s="104">
        <v>45.32</v>
      </c>
      <c r="R7" s="104">
        <v>48.85</v>
      </c>
      <c r="S7" s="104">
        <v>49.85</v>
      </c>
      <c r="T7" s="104">
        <v>53.41</v>
      </c>
      <c r="U7" s="104">
        <v>0.72</v>
      </c>
    </row>
    <row r="8" spans="1:21" x14ac:dyDescent="0.3">
      <c r="A8" t="s">
        <v>251</v>
      </c>
      <c r="B8">
        <v>31.5</v>
      </c>
      <c r="C8" t="s">
        <v>252</v>
      </c>
      <c r="D8" s="104">
        <v>1.32</v>
      </c>
      <c r="E8" s="104">
        <v>2.7</v>
      </c>
      <c r="F8" s="104">
        <v>21.4</v>
      </c>
      <c r="G8" s="104">
        <v>59.16</v>
      </c>
      <c r="H8" s="104">
        <v>94.85</v>
      </c>
      <c r="I8" s="104">
        <v>26.17</v>
      </c>
      <c r="J8" s="104">
        <v>19.239999999999998</v>
      </c>
      <c r="K8" s="104">
        <v>19.260000000000002</v>
      </c>
      <c r="L8" s="104">
        <v>9.4700000000000006</v>
      </c>
      <c r="M8" s="104">
        <v>33.96</v>
      </c>
      <c r="N8" s="104">
        <v>42.95</v>
      </c>
      <c r="O8" s="104">
        <v>29.07</v>
      </c>
      <c r="P8" s="104">
        <v>72.959999999999994</v>
      </c>
      <c r="Q8" s="104">
        <v>45.72</v>
      </c>
      <c r="R8" s="104">
        <v>49.3</v>
      </c>
      <c r="S8" s="104">
        <v>50.34</v>
      </c>
      <c r="T8" s="104">
        <v>53.95</v>
      </c>
      <c r="U8" s="104">
        <v>0.73</v>
      </c>
    </row>
    <row r="10" spans="1:21" x14ac:dyDescent="0.3">
      <c r="B10" s="79" t="s">
        <v>429</v>
      </c>
      <c r="C10" s="79" t="s">
        <v>234</v>
      </c>
    </row>
    <row r="11" spans="1:21" x14ac:dyDescent="0.3">
      <c r="B11" s="79">
        <v>31.5</v>
      </c>
      <c r="C11" s="79" t="str">
        <f>ข้อมูล!$L$4</f>
        <v>ปกติ</v>
      </c>
    </row>
  </sheetData>
  <mergeCells count="1">
    <mergeCell ref="M1:N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0519-57E6-4CC2-AD5A-AD769B2020B9}">
  <sheetPr codeName="Sheet7"/>
  <dimension ref="A1:N99"/>
  <sheetViews>
    <sheetView topLeftCell="A67" zoomScaleNormal="100" workbookViewId="0">
      <selection activeCell="E9" sqref="E9"/>
    </sheetView>
  </sheetViews>
  <sheetFormatPr defaultColWidth="8.6640625" defaultRowHeight="18.75" x14ac:dyDescent="0.3"/>
  <cols>
    <col min="1" max="1" width="3.5546875" style="32" customWidth="1"/>
    <col min="2" max="2" width="10.77734375" style="32" bestFit="1" customWidth="1"/>
    <col min="3" max="3" width="22.5546875" style="32" customWidth="1"/>
    <col min="4" max="4" width="27" style="32" bestFit="1" customWidth="1"/>
    <col min="5" max="5" width="4.88671875" style="32" bestFit="1" customWidth="1"/>
    <col min="6" max="6" width="7.21875" style="63" bestFit="1" customWidth="1"/>
    <col min="7" max="7" width="10.5546875" style="63" customWidth="1"/>
    <col min="8" max="8" width="8.44140625" style="25" bestFit="1" customWidth="1"/>
    <col min="9" max="9" width="5.109375" style="25" bestFit="1" customWidth="1"/>
    <col min="10" max="10" width="6.6640625" style="25" bestFit="1" customWidth="1"/>
    <col min="11" max="11" width="7.21875" style="25" bestFit="1" customWidth="1"/>
    <col min="12" max="12" width="19.33203125" style="25" customWidth="1"/>
    <col min="13" max="16384" width="8.6640625" style="25"/>
  </cols>
  <sheetData>
    <row r="1" spans="1:14" x14ac:dyDescent="0.3">
      <c r="A1" s="84" t="str">
        <f>"ชื่อโครงการ : "&amp;ข้อมูล!$B$2</f>
        <v>ชื่อโครงการ : โครงการก่อสร้างรั้วเหล็กชั่วคราว รอบบ่อขยะเทศบาลตำบลบ้านท่าหลวง ขนาดกว้าง 2.50 เมตร สูง 2.00 เมตร โดยมีระยะทางรวมไม่น้อยกว่า 624 เมตร</v>
      </c>
    </row>
    <row r="2" spans="1:14" x14ac:dyDescent="0.3">
      <c r="A2" s="84" t="str">
        <f>"สถานที่ก่อสร้าง : "&amp;ข้อมูล!$F$5&amp;" "&amp;ข้อมูล!$B$5&amp;" "&amp;ข้อมูล!$I$4&amp;" "&amp;ข้อมูล!$F$4&amp;" "&amp;ข้อมูล!$B$4&amp;IF(ข้อมูล!$B$7&gt;0," พิกัด Lat,Long ( "&amp;ข้อมูล!$B$7&amp;","&amp;ข้อมูล!$F$7&amp;" )","")</f>
        <v>สถานที่ก่อสร้าง : หมู่ที่ 9  บ่อทิ้งขยะเทศบาลตำบลบ้านท่าหลวง ท่าหลวง ท่าหลวง ลพบุรี</v>
      </c>
    </row>
    <row r="3" spans="1:14" x14ac:dyDescent="0.3">
      <c r="A3" s="84" t="str">
        <f>"หน่วยงานเจ้าของโครงการ : "&amp;ข้อมูล!$B$10</f>
        <v>หน่วยงานเจ้าของโครงการ : เทศบาลตำบลบ้านท่าหลวง</v>
      </c>
    </row>
    <row r="4" spans="1:14" x14ac:dyDescent="0.3">
      <c r="A4" s="64" t="s">
        <v>129</v>
      </c>
      <c r="G4" s="33" t="s">
        <v>52</v>
      </c>
      <c r="H4" s="63">
        <f>ข้อมูล!B13</f>
        <v>30.94</v>
      </c>
      <c r="I4" s="63" t="s">
        <v>131</v>
      </c>
    </row>
    <row r="5" spans="1:14" x14ac:dyDescent="0.3">
      <c r="A5" s="64" t="s">
        <v>130</v>
      </c>
      <c r="G5" s="33" t="s">
        <v>53</v>
      </c>
      <c r="H5" s="63">
        <f>ข้อมูล!B14</f>
        <v>31.48</v>
      </c>
      <c r="I5" s="63" t="s">
        <v>131</v>
      </c>
    </row>
    <row r="6" spans="1:14" x14ac:dyDescent="0.3">
      <c r="A6" s="469" t="s">
        <v>128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</row>
    <row r="7" spans="1:14" s="67" customFormat="1" x14ac:dyDescent="0.3">
      <c r="A7" s="461" t="s">
        <v>54</v>
      </c>
      <c r="B7" s="393" t="s">
        <v>114</v>
      </c>
      <c r="C7" s="393" t="s">
        <v>59</v>
      </c>
      <c r="D7" s="393" t="s">
        <v>55</v>
      </c>
      <c r="E7" s="393" t="s">
        <v>56</v>
      </c>
      <c r="F7" s="66" t="s">
        <v>57</v>
      </c>
      <c r="G7" s="462" t="s">
        <v>121</v>
      </c>
      <c r="H7" s="393" t="s">
        <v>58</v>
      </c>
      <c r="I7" s="34" t="s">
        <v>112</v>
      </c>
      <c r="J7" s="34" t="s">
        <v>126</v>
      </c>
      <c r="K7" s="34" t="s">
        <v>123</v>
      </c>
      <c r="L7" s="393" t="s">
        <v>124</v>
      </c>
    </row>
    <row r="8" spans="1:14" s="67" customFormat="1" x14ac:dyDescent="0.3">
      <c r="A8" s="461"/>
      <c r="B8" s="393"/>
      <c r="C8" s="393"/>
      <c r="D8" s="393"/>
      <c r="E8" s="393"/>
      <c r="F8" s="34" t="s">
        <v>125</v>
      </c>
      <c r="G8" s="462"/>
      <c r="H8" s="393"/>
      <c r="I8" s="34" t="s">
        <v>125</v>
      </c>
      <c r="J8" s="34" t="s">
        <v>125</v>
      </c>
      <c r="K8" s="34" t="s">
        <v>125</v>
      </c>
      <c r="L8" s="393"/>
      <c r="N8" s="67" t="s">
        <v>114</v>
      </c>
    </row>
    <row r="9" spans="1:14" x14ac:dyDescent="0.3">
      <c r="A9" s="68">
        <f>ROW(D9)-ROW(D8)</f>
        <v>1</v>
      </c>
      <c r="B9" s="69" t="s">
        <v>115</v>
      </c>
      <c r="C9" s="69" t="s">
        <v>60</v>
      </c>
      <c r="D9" s="192" t="s">
        <v>62</v>
      </c>
      <c r="E9" s="69" t="s">
        <v>61</v>
      </c>
      <c r="F9" s="73">
        <v>2271.0300000000002</v>
      </c>
      <c r="G9" s="73" t="s">
        <v>394</v>
      </c>
      <c r="H9" s="69"/>
      <c r="I9" s="70"/>
      <c r="J9" s="70"/>
      <c r="K9" s="71">
        <f>F9+I9+J9</f>
        <v>2271.0300000000002</v>
      </c>
      <c r="L9" s="65" t="s">
        <v>127</v>
      </c>
      <c r="N9" s="170" t="s">
        <v>59</v>
      </c>
    </row>
    <row r="10" spans="1:14" x14ac:dyDescent="0.3">
      <c r="A10" s="68">
        <f>ROW(D10)-ROW(D9)+A9</f>
        <v>2</v>
      </c>
      <c r="B10" s="69" t="s">
        <v>115</v>
      </c>
      <c r="C10" s="69" t="s">
        <v>60</v>
      </c>
      <c r="D10" s="192" t="s">
        <v>63</v>
      </c>
      <c r="E10" s="69" t="s">
        <v>61</v>
      </c>
      <c r="F10" s="73">
        <v>2308.41</v>
      </c>
      <c r="G10" s="73" t="s">
        <v>394</v>
      </c>
      <c r="H10" s="69"/>
      <c r="I10" s="70"/>
      <c r="J10" s="70"/>
      <c r="K10" s="71">
        <f t="shared" ref="K10:K73" si="0">F10+I10+J10</f>
        <v>2308.41</v>
      </c>
      <c r="L10" s="65" t="s">
        <v>127</v>
      </c>
      <c r="N10" s="170" t="s">
        <v>55</v>
      </c>
    </row>
    <row r="11" spans="1:14" x14ac:dyDescent="0.3">
      <c r="A11" s="68">
        <f t="shared" ref="A11:A74" si="1">ROW(D11)-ROW(D10)+A10</f>
        <v>3</v>
      </c>
      <c r="B11" s="69" t="s">
        <v>115</v>
      </c>
      <c r="C11" s="69" t="s">
        <v>60</v>
      </c>
      <c r="D11" s="192" t="s">
        <v>64</v>
      </c>
      <c r="E11" s="69" t="s">
        <v>61</v>
      </c>
      <c r="F11" s="73">
        <v>2355.14</v>
      </c>
      <c r="G11" s="73" t="s">
        <v>394</v>
      </c>
      <c r="H11" s="69"/>
      <c r="I11" s="70"/>
      <c r="J11" s="70"/>
      <c r="K11" s="71">
        <f t="shared" si="0"/>
        <v>2355.14</v>
      </c>
      <c r="L11" s="65" t="s">
        <v>127</v>
      </c>
    </row>
    <row r="12" spans="1:14" x14ac:dyDescent="0.3">
      <c r="A12" s="68">
        <f t="shared" si="1"/>
        <v>4</v>
      </c>
      <c r="B12" s="69" t="s">
        <v>115</v>
      </c>
      <c r="C12" s="69" t="s">
        <v>60</v>
      </c>
      <c r="D12" s="192" t="s">
        <v>65</v>
      </c>
      <c r="E12" s="69" t="s">
        <v>61</v>
      </c>
      <c r="F12" s="73">
        <v>2392.52</v>
      </c>
      <c r="G12" s="73" t="s">
        <v>394</v>
      </c>
      <c r="H12" s="69"/>
      <c r="I12" s="70"/>
      <c r="J12" s="70"/>
      <c r="K12" s="71">
        <f t="shared" si="0"/>
        <v>2392.52</v>
      </c>
      <c r="L12" s="65" t="s">
        <v>127</v>
      </c>
    </row>
    <row r="13" spans="1:14" x14ac:dyDescent="0.3">
      <c r="A13" s="68">
        <f t="shared" si="1"/>
        <v>5</v>
      </c>
      <c r="B13" s="69" t="s">
        <v>115</v>
      </c>
      <c r="C13" s="69" t="s">
        <v>60</v>
      </c>
      <c r="D13" s="192" t="s">
        <v>66</v>
      </c>
      <c r="E13" s="69" t="s">
        <v>61</v>
      </c>
      <c r="F13" s="73"/>
      <c r="G13" s="73" t="s">
        <v>394</v>
      </c>
      <c r="H13" s="69"/>
      <c r="I13" s="70"/>
      <c r="J13" s="70"/>
      <c r="K13" s="71">
        <f t="shared" si="0"/>
        <v>0</v>
      </c>
      <c r="L13" s="65" t="s">
        <v>127</v>
      </c>
    </row>
    <row r="14" spans="1:14" x14ac:dyDescent="0.3">
      <c r="A14" s="68">
        <f t="shared" si="1"/>
        <v>6</v>
      </c>
      <c r="B14" s="69" t="s">
        <v>115</v>
      </c>
      <c r="C14" s="69" t="s">
        <v>60</v>
      </c>
      <c r="D14" s="192" t="s">
        <v>67</v>
      </c>
      <c r="E14" s="69" t="s">
        <v>61</v>
      </c>
      <c r="F14" s="73">
        <v>2467.29</v>
      </c>
      <c r="G14" s="73" t="s">
        <v>394</v>
      </c>
      <c r="H14" s="69"/>
      <c r="I14" s="70"/>
      <c r="J14" s="70"/>
      <c r="K14" s="71">
        <f t="shared" si="0"/>
        <v>2467.29</v>
      </c>
      <c r="L14" s="65" t="s">
        <v>127</v>
      </c>
    </row>
    <row r="15" spans="1:14" x14ac:dyDescent="0.3">
      <c r="A15" s="68">
        <f t="shared" si="1"/>
        <v>7</v>
      </c>
      <c r="B15" s="69" t="s">
        <v>115</v>
      </c>
      <c r="C15" s="69" t="s">
        <v>60</v>
      </c>
      <c r="D15" s="192" t="s">
        <v>68</v>
      </c>
      <c r="E15" s="69" t="s">
        <v>61</v>
      </c>
      <c r="F15" s="73">
        <v>2518.69</v>
      </c>
      <c r="G15" s="73" t="s">
        <v>394</v>
      </c>
      <c r="H15" s="69"/>
      <c r="I15" s="70"/>
      <c r="J15" s="70"/>
      <c r="K15" s="71">
        <f t="shared" si="0"/>
        <v>2518.69</v>
      </c>
      <c r="L15" s="65" t="s">
        <v>127</v>
      </c>
    </row>
    <row r="16" spans="1:14" x14ac:dyDescent="0.3">
      <c r="A16" s="68">
        <f t="shared" si="1"/>
        <v>8</v>
      </c>
      <c r="B16" s="69" t="s">
        <v>115</v>
      </c>
      <c r="C16" s="69" t="s">
        <v>60</v>
      </c>
      <c r="D16" s="192" t="s">
        <v>69</v>
      </c>
      <c r="E16" s="69" t="s">
        <v>61</v>
      </c>
      <c r="F16" s="73">
        <v>2579.44</v>
      </c>
      <c r="G16" s="73" t="s">
        <v>394</v>
      </c>
      <c r="H16" s="69"/>
      <c r="I16" s="70"/>
      <c r="J16" s="70"/>
      <c r="K16" s="71">
        <f t="shared" si="0"/>
        <v>2579.44</v>
      </c>
      <c r="L16" s="65" t="s">
        <v>127</v>
      </c>
    </row>
    <row r="17" spans="1:12" x14ac:dyDescent="0.3">
      <c r="A17" s="68">
        <f t="shared" si="1"/>
        <v>9</v>
      </c>
      <c r="B17" s="69" t="s">
        <v>115</v>
      </c>
      <c r="C17" s="69" t="s">
        <v>60</v>
      </c>
      <c r="D17" s="192" t="s">
        <v>70</v>
      </c>
      <c r="E17" s="69" t="s">
        <v>61</v>
      </c>
      <c r="F17" s="73">
        <v>2651.87</v>
      </c>
      <c r="G17" s="73" t="s">
        <v>394</v>
      </c>
      <c r="H17" s="69"/>
      <c r="I17" s="70"/>
      <c r="J17" s="70"/>
      <c r="K17" s="71">
        <f t="shared" si="0"/>
        <v>2651.87</v>
      </c>
      <c r="L17" s="65" t="s">
        <v>127</v>
      </c>
    </row>
    <row r="18" spans="1:12" x14ac:dyDescent="0.3">
      <c r="A18" s="68">
        <f t="shared" si="1"/>
        <v>10</v>
      </c>
      <c r="B18" s="69" t="s">
        <v>115</v>
      </c>
      <c r="C18" s="69" t="s">
        <v>60</v>
      </c>
      <c r="D18" s="192" t="s">
        <v>72</v>
      </c>
      <c r="E18" s="69" t="s">
        <v>61</v>
      </c>
      <c r="F18" s="73"/>
      <c r="G18" s="73" t="s">
        <v>394</v>
      </c>
      <c r="H18" s="69"/>
      <c r="I18" s="70"/>
      <c r="J18" s="70"/>
      <c r="K18" s="71">
        <f t="shared" si="0"/>
        <v>0</v>
      </c>
      <c r="L18" s="65" t="s">
        <v>127</v>
      </c>
    </row>
    <row r="19" spans="1:12" x14ac:dyDescent="0.3">
      <c r="A19" s="68">
        <f t="shared" si="1"/>
        <v>11</v>
      </c>
      <c r="B19" s="69" t="s">
        <v>115</v>
      </c>
      <c r="C19" s="69" t="s">
        <v>116</v>
      </c>
      <c r="D19" s="192" t="s">
        <v>113</v>
      </c>
      <c r="E19" s="69" t="s">
        <v>71</v>
      </c>
      <c r="F19" s="73">
        <v>2766.36</v>
      </c>
      <c r="G19" s="73" t="s">
        <v>394</v>
      </c>
      <c r="H19" s="69"/>
      <c r="I19" s="70"/>
      <c r="J19" s="70"/>
      <c r="K19" s="71">
        <f t="shared" si="0"/>
        <v>2766.36</v>
      </c>
      <c r="L19" s="65" t="s">
        <v>127</v>
      </c>
    </row>
    <row r="20" spans="1:12" x14ac:dyDescent="0.3">
      <c r="A20" s="68">
        <f t="shared" si="1"/>
        <v>12</v>
      </c>
      <c r="B20" s="69" t="s">
        <v>115</v>
      </c>
      <c r="C20" s="69" t="s">
        <v>116</v>
      </c>
      <c r="D20" s="192" t="s">
        <v>117</v>
      </c>
      <c r="E20" s="69" t="s">
        <v>71</v>
      </c>
      <c r="F20" s="73">
        <v>2794.39</v>
      </c>
      <c r="G20" s="73" t="s">
        <v>394</v>
      </c>
      <c r="H20" s="69"/>
      <c r="I20" s="70"/>
      <c r="J20" s="70"/>
      <c r="K20" s="71">
        <f t="shared" si="0"/>
        <v>2794.39</v>
      </c>
      <c r="L20" s="65" t="s">
        <v>127</v>
      </c>
    </row>
    <row r="21" spans="1:12" x14ac:dyDescent="0.3">
      <c r="A21" s="68">
        <f t="shared" si="1"/>
        <v>13</v>
      </c>
      <c r="B21" s="69" t="s">
        <v>115</v>
      </c>
      <c r="C21" s="69" t="s">
        <v>116</v>
      </c>
      <c r="D21" s="192" t="s">
        <v>118</v>
      </c>
      <c r="E21" s="69" t="s">
        <v>71</v>
      </c>
      <c r="F21" s="73">
        <v>2630.84</v>
      </c>
      <c r="G21" s="73" t="s">
        <v>394</v>
      </c>
      <c r="H21" s="69"/>
      <c r="I21" s="70"/>
      <c r="J21" s="70"/>
      <c r="K21" s="71">
        <f t="shared" si="0"/>
        <v>2630.84</v>
      </c>
      <c r="L21" s="65" t="s">
        <v>127</v>
      </c>
    </row>
    <row r="22" spans="1:12" x14ac:dyDescent="0.3">
      <c r="A22" s="68">
        <f t="shared" si="1"/>
        <v>14</v>
      </c>
      <c r="B22" s="69" t="s">
        <v>119</v>
      </c>
      <c r="C22" s="69" t="s">
        <v>73</v>
      </c>
      <c r="D22" s="192" t="s">
        <v>74</v>
      </c>
      <c r="E22" s="69" t="s">
        <v>71</v>
      </c>
      <c r="F22" s="73">
        <v>28607.48</v>
      </c>
      <c r="G22" s="73" t="s">
        <v>394</v>
      </c>
      <c r="H22" s="69"/>
      <c r="I22" s="70"/>
      <c r="J22" s="70"/>
      <c r="K22" s="71">
        <f t="shared" si="0"/>
        <v>28607.48</v>
      </c>
      <c r="L22" s="65" t="s">
        <v>127</v>
      </c>
    </row>
    <row r="23" spans="1:12" x14ac:dyDescent="0.3">
      <c r="A23" s="68">
        <f t="shared" si="1"/>
        <v>15</v>
      </c>
      <c r="B23" s="69" t="s">
        <v>119</v>
      </c>
      <c r="C23" s="69" t="s">
        <v>73</v>
      </c>
      <c r="D23" s="192" t="s">
        <v>75</v>
      </c>
      <c r="E23" s="69" t="s">
        <v>71</v>
      </c>
      <c r="F23" s="73">
        <v>27897.200000000001</v>
      </c>
      <c r="G23" s="73" t="s">
        <v>394</v>
      </c>
      <c r="H23" s="69"/>
      <c r="I23" s="70"/>
      <c r="J23" s="70"/>
      <c r="K23" s="71">
        <f t="shared" si="0"/>
        <v>27897.200000000001</v>
      </c>
      <c r="L23" s="65" t="s">
        <v>127</v>
      </c>
    </row>
    <row r="24" spans="1:12" x14ac:dyDescent="0.3">
      <c r="A24" s="68">
        <f t="shared" si="1"/>
        <v>16</v>
      </c>
      <c r="B24" s="69" t="s">
        <v>119</v>
      </c>
      <c r="C24" s="69" t="s">
        <v>73</v>
      </c>
      <c r="D24" s="192" t="s">
        <v>76</v>
      </c>
      <c r="E24" s="69" t="s">
        <v>71</v>
      </c>
      <c r="F24" s="73">
        <v>24369.16</v>
      </c>
      <c r="G24" s="73" t="s">
        <v>394</v>
      </c>
      <c r="H24" s="69"/>
      <c r="I24" s="70"/>
      <c r="J24" s="70"/>
      <c r="K24" s="71">
        <f t="shared" si="0"/>
        <v>24369.16</v>
      </c>
      <c r="L24" s="65" t="s">
        <v>127</v>
      </c>
    </row>
    <row r="25" spans="1:12" x14ac:dyDescent="0.3">
      <c r="A25" s="68">
        <f t="shared" si="1"/>
        <v>17</v>
      </c>
      <c r="B25" s="69" t="s">
        <v>119</v>
      </c>
      <c r="C25" s="69" t="s">
        <v>73</v>
      </c>
      <c r="D25" s="192" t="s">
        <v>77</v>
      </c>
      <c r="E25" s="69" t="s">
        <v>71</v>
      </c>
      <c r="F25" s="73">
        <v>22897.200000000001</v>
      </c>
      <c r="G25" s="73" t="s">
        <v>394</v>
      </c>
      <c r="H25" s="69"/>
      <c r="I25" s="70"/>
      <c r="J25" s="70"/>
      <c r="K25" s="71">
        <f t="shared" si="0"/>
        <v>22897.200000000001</v>
      </c>
      <c r="L25" s="65" t="s">
        <v>127</v>
      </c>
    </row>
    <row r="26" spans="1:12" x14ac:dyDescent="0.3">
      <c r="A26" s="68">
        <f t="shared" si="1"/>
        <v>18</v>
      </c>
      <c r="B26" s="69" t="s">
        <v>119</v>
      </c>
      <c r="C26" s="69" t="s">
        <v>73</v>
      </c>
      <c r="D26" s="192" t="s">
        <v>78</v>
      </c>
      <c r="E26" s="69" t="s">
        <v>71</v>
      </c>
      <c r="F26" s="73">
        <v>22710.28</v>
      </c>
      <c r="G26" s="73" t="s">
        <v>394</v>
      </c>
      <c r="H26" s="69"/>
      <c r="I26" s="70"/>
      <c r="J26" s="70"/>
      <c r="K26" s="71">
        <f t="shared" si="0"/>
        <v>22710.28</v>
      </c>
      <c r="L26" s="65" t="s">
        <v>127</v>
      </c>
    </row>
    <row r="27" spans="1:12" x14ac:dyDescent="0.3">
      <c r="A27" s="68">
        <f t="shared" si="1"/>
        <v>19</v>
      </c>
      <c r="B27" s="69" t="s">
        <v>119</v>
      </c>
      <c r="C27" s="69" t="s">
        <v>73</v>
      </c>
      <c r="D27" s="192" t="s">
        <v>79</v>
      </c>
      <c r="E27" s="69" t="s">
        <v>71</v>
      </c>
      <c r="F27" s="73">
        <v>22616.82</v>
      </c>
      <c r="G27" s="73" t="s">
        <v>394</v>
      </c>
      <c r="H27" s="69"/>
      <c r="I27" s="70"/>
      <c r="J27" s="70"/>
      <c r="K27" s="71">
        <f t="shared" si="0"/>
        <v>22616.82</v>
      </c>
      <c r="L27" s="65" t="s">
        <v>127</v>
      </c>
    </row>
    <row r="28" spans="1:12" x14ac:dyDescent="0.3">
      <c r="A28" s="68">
        <f t="shared" si="1"/>
        <v>20</v>
      </c>
      <c r="B28" s="69" t="s">
        <v>119</v>
      </c>
      <c r="C28" s="69" t="s">
        <v>80</v>
      </c>
      <c r="D28" s="192" t="s">
        <v>81</v>
      </c>
      <c r="E28" s="69" t="s">
        <v>71</v>
      </c>
      <c r="F28" s="73">
        <v>27009.35</v>
      </c>
      <c r="G28" s="73" t="s">
        <v>394</v>
      </c>
      <c r="H28" s="69"/>
      <c r="I28" s="70"/>
      <c r="J28" s="70"/>
      <c r="K28" s="71">
        <f t="shared" si="0"/>
        <v>27009.35</v>
      </c>
      <c r="L28" s="65" t="s">
        <v>127</v>
      </c>
    </row>
    <row r="29" spans="1:12" x14ac:dyDescent="0.3">
      <c r="A29" s="68">
        <f t="shared" si="1"/>
        <v>21</v>
      </c>
      <c r="B29" s="69" t="s">
        <v>119</v>
      </c>
      <c r="C29" s="69" t="s">
        <v>80</v>
      </c>
      <c r="D29" s="192" t="s">
        <v>82</v>
      </c>
      <c r="E29" s="69" t="s">
        <v>71</v>
      </c>
      <c r="F29" s="73">
        <v>23177.57</v>
      </c>
      <c r="G29" s="73" t="s">
        <v>394</v>
      </c>
      <c r="H29" s="69"/>
      <c r="I29" s="70"/>
      <c r="J29" s="70"/>
      <c r="K29" s="71">
        <f t="shared" si="0"/>
        <v>23177.57</v>
      </c>
      <c r="L29" s="65" t="s">
        <v>127</v>
      </c>
    </row>
    <row r="30" spans="1:12" x14ac:dyDescent="0.3">
      <c r="A30" s="68">
        <f t="shared" si="1"/>
        <v>22</v>
      </c>
      <c r="B30" s="69" t="s">
        <v>119</v>
      </c>
      <c r="C30" s="69" t="s">
        <v>80</v>
      </c>
      <c r="D30" s="192" t="s">
        <v>83</v>
      </c>
      <c r="E30" s="69" t="s">
        <v>71</v>
      </c>
      <c r="F30" s="73">
        <v>22897.200000000001</v>
      </c>
      <c r="G30" s="73" t="s">
        <v>394</v>
      </c>
      <c r="H30" s="69"/>
      <c r="I30" s="70"/>
      <c r="J30" s="70"/>
      <c r="K30" s="71">
        <f t="shared" si="0"/>
        <v>22897.200000000001</v>
      </c>
      <c r="L30" s="65" t="s">
        <v>127</v>
      </c>
    </row>
    <row r="31" spans="1:12" x14ac:dyDescent="0.3">
      <c r="A31" s="68">
        <f t="shared" si="1"/>
        <v>23</v>
      </c>
      <c r="B31" s="69" t="s">
        <v>119</v>
      </c>
      <c r="C31" s="69" t="s">
        <v>80</v>
      </c>
      <c r="D31" s="192" t="s">
        <v>84</v>
      </c>
      <c r="E31" s="69" t="s">
        <v>71</v>
      </c>
      <c r="F31" s="73">
        <v>20186.919999999998</v>
      </c>
      <c r="G31" s="73" t="s">
        <v>394</v>
      </c>
      <c r="H31" s="69"/>
      <c r="I31" s="70"/>
      <c r="J31" s="70"/>
      <c r="K31" s="71">
        <f t="shared" si="0"/>
        <v>20186.919999999998</v>
      </c>
      <c r="L31" s="65" t="s">
        <v>127</v>
      </c>
    </row>
    <row r="32" spans="1:12" x14ac:dyDescent="0.3">
      <c r="A32" s="68">
        <f t="shared" si="1"/>
        <v>24</v>
      </c>
      <c r="B32" s="69" t="s">
        <v>119</v>
      </c>
      <c r="C32" s="69" t="s">
        <v>80</v>
      </c>
      <c r="D32" s="192" t="s">
        <v>85</v>
      </c>
      <c r="E32" s="69" t="s">
        <v>71</v>
      </c>
      <c r="F32" s="73"/>
      <c r="G32" s="73" t="s">
        <v>394</v>
      </c>
      <c r="H32" s="69"/>
      <c r="I32" s="70"/>
      <c r="J32" s="70"/>
      <c r="K32" s="71">
        <f t="shared" si="0"/>
        <v>0</v>
      </c>
      <c r="L32" s="65" t="s">
        <v>127</v>
      </c>
    </row>
    <row r="33" spans="1:12" x14ac:dyDescent="0.3">
      <c r="A33" s="68">
        <f t="shared" si="1"/>
        <v>25</v>
      </c>
      <c r="B33" s="69" t="s">
        <v>119</v>
      </c>
      <c r="C33" s="69" t="s">
        <v>80</v>
      </c>
      <c r="D33" s="192" t="s">
        <v>86</v>
      </c>
      <c r="E33" s="69" t="s">
        <v>71</v>
      </c>
      <c r="F33" s="73"/>
      <c r="G33" s="73" t="s">
        <v>394</v>
      </c>
      <c r="H33" s="69"/>
      <c r="I33" s="70"/>
      <c r="J33" s="70"/>
      <c r="K33" s="71">
        <f t="shared" si="0"/>
        <v>0</v>
      </c>
      <c r="L33" s="65" t="s">
        <v>127</v>
      </c>
    </row>
    <row r="34" spans="1:12" x14ac:dyDescent="0.3">
      <c r="A34" s="68">
        <f t="shared" si="1"/>
        <v>26</v>
      </c>
      <c r="B34" s="69" t="s">
        <v>87</v>
      </c>
      <c r="C34" s="69" t="s">
        <v>87</v>
      </c>
      <c r="D34" s="192" t="s">
        <v>88</v>
      </c>
      <c r="E34" s="69" t="s">
        <v>89</v>
      </c>
      <c r="F34" s="73">
        <v>46.73</v>
      </c>
      <c r="G34" s="73" t="s">
        <v>394</v>
      </c>
      <c r="H34" s="69"/>
      <c r="I34" s="70"/>
      <c r="J34" s="70"/>
      <c r="K34" s="71">
        <f t="shared" si="0"/>
        <v>46.73</v>
      </c>
      <c r="L34" s="65" t="s">
        <v>127</v>
      </c>
    </row>
    <row r="35" spans="1:12" x14ac:dyDescent="0.3">
      <c r="A35" s="68">
        <f t="shared" si="1"/>
        <v>27</v>
      </c>
      <c r="B35" s="69" t="s">
        <v>120</v>
      </c>
      <c r="C35" s="69" t="s">
        <v>90</v>
      </c>
      <c r="D35" s="192" t="s">
        <v>91</v>
      </c>
      <c r="E35" s="69" t="s">
        <v>95</v>
      </c>
      <c r="F35" s="73">
        <v>27</v>
      </c>
      <c r="G35" s="73" t="s">
        <v>394</v>
      </c>
      <c r="H35" s="69"/>
      <c r="I35" s="70"/>
      <c r="J35" s="70"/>
      <c r="K35" s="71">
        <f t="shared" si="0"/>
        <v>27</v>
      </c>
      <c r="L35" s="65" t="s">
        <v>375</v>
      </c>
    </row>
    <row r="36" spans="1:12" x14ac:dyDescent="0.3">
      <c r="A36" s="68">
        <f t="shared" si="1"/>
        <v>28</v>
      </c>
      <c r="B36" s="69" t="s">
        <v>120</v>
      </c>
      <c r="C36" s="69" t="s">
        <v>90</v>
      </c>
      <c r="D36" s="192" t="s">
        <v>92</v>
      </c>
      <c r="E36" s="69" t="s">
        <v>95</v>
      </c>
      <c r="F36" s="73">
        <v>33</v>
      </c>
      <c r="G36" s="73" t="s">
        <v>394</v>
      </c>
      <c r="H36" s="69"/>
      <c r="I36" s="70"/>
      <c r="J36" s="70"/>
      <c r="K36" s="71">
        <f t="shared" si="0"/>
        <v>33</v>
      </c>
      <c r="L36" s="65" t="s">
        <v>375</v>
      </c>
    </row>
    <row r="37" spans="1:12" x14ac:dyDescent="0.3">
      <c r="A37" s="68">
        <f t="shared" si="1"/>
        <v>29</v>
      </c>
      <c r="B37" s="69" t="s">
        <v>120</v>
      </c>
      <c r="C37" s="69" t="s">
        <v>90</v>
      </c>
      <c r="D37" s="192" t="s">
        <v>93</v>
      </c>
      <c r="E37" s="69" t="s">
        <v>95</v>
      </c>
      <c r="F37" s="73">
        <v>44</v>
      </c>
      <c r="G37" s="73" t="s">
        <v>394</v>
      </c>
      <c r="H37" s="69"/>
      <c r="I37" s="70"/>
      <c r="J37" s="70"/>
      <c r="K37" s="71">
        <f t="shared" si="0"/>
        <v>44</v>
      </c>
      <c r="L37" s="65" t="s">
        <v>375</v>
      </c>
    </row>
    <row r="38" spans="1:12" x14ac:dyDescent="0.3">
      <c r="A38" s="68">
        <f t="shared" si="1"/>
        <v>30</v>
      </c>
      <c r="B38" s="69" t="s">
        <v>120</v>
      </c>
      <c r="C38" s="69" t="s">
        <v>90</v>
      </c>
      <c r="D38" s="192" t="s">
        <v>94</v>
      </c>
      <c r="E38" s="69" t="s">
        <v>95</v>
      </c>
      <c r="F38" s="73">
        <v>43</v>
      </c>
      <c r="G38" s="73" t="s">
        <v>394</v>
      </c>
      <c r="H38" s="69"/>
      <c r="I38" s="70"/>
      <c r="J38" s="70"/>
      <c r="K38" s="71">
        <f t="shared" si="0"/>
        <v>43</v>
      </c>
      <c r="L38" s="65" t="s">
        <v>375</v>
      </c>
    </row>
    <row r="39" spans="1:12" x14ac:dyDescent="0.3">
      <c r="A39" s="68">
        <f t="shared" si="1"/>
        <v>31</v>
      </c>
      <c r="B39" s="69" t="s">
        <v>120</v>
      </c>
      <c r="C39" s="69" t="s">
        <v>90</v>
      </c>
      <c r="D39" s="192" t="s">
        <v>96</v>
      </c>
      <c r="E39" s="69" t="s">
        <v>95</v>
      </c>
      <c r="F39" s="73">
        <v>57</v>
      </c>
      <c r="G39" s="73" t="s">
        <v>394</v>
      </c>
      <c r="H39" s="69"/>
      <c r="I39" s="70"/>
      <c r="J39" s="70"/>
      <c r="K39" s="71">
        <f t="shared" si="0"/>
        <v>57</v>
      </c>
      <c r="L39" s="65" t="s">
        <v>375</v>
      </c>
    </row>
    <row r="40" spans="1:12" ht="37.5" x14ac:dyDescent="0.3">
      <c r="A40" s="68">
        <f t="shared" si="1"/>
        <v>32</v>
      </c>
      <c r="B40" s="69" t="s">
        <v>120</v>
      </c>
      <c r="C40" s="69" t="s">
        <v>90</v>
      </c>
      <c r="D40" s="193" t="s">
        <v>110</v>
      </c>
      <c r="E40" s="72" t="s">
        <v>95</v>
      </c>
      <c r="F40" s="194">
        <v>50</v>
      </c>
      <c r="G40" s="73" t="s">
        <v>394</v>
      </c>
      <c r="H40" s="69"/>
      <c r="I40" s="70"/>
      <c r="J40" s="70"/>
      <c r="K40" s="71">
        <f t="shared" si="0"/>
        <v>50</v>
      </c>
      <c r="L40" s="65" t="s">
        <v>375</v>
      </c>
    </row>
    <row r="41" spans="1:12" ht="37.5" x14ac:dyDescent="0.3">
      <c r="A41" s="68">
        <f t="shared" si="1"/>
        <v>33</v>
      </c>
      <c r="B41" s="69" t="s">
        <v>120</v>
      </c>
      <c r="C41" s="69" t="s">
        <v>90</v>
      </c>
      <c r="D41" s="193" t="s">
        <v>111</v>
      </c>
      <c r="E41" s="72" t="s">
        <v>95</v>
      </c>
      <c r="F41" s="194">
        <v>68</v>
      </c>
      <c r="G41" s="73" t="s">
        <v>394</v>
      </c>
      <c r="H41" s="69"/>
      <c r="I41" s="70"/>
      <c r="J41" s="70"/>
      <c r="K41" s="71">
        <f t="shared" si="0"/>
        <v>68</v>
      </c>
      <c r="L41" s="65" t="s">
        <v>375</v>
      </c>
    </row>
    <row r="42" spans="1:12" ht="37.5" x14ac:dyDescent="0.3">
      <c r="A42" s="68">
        <f t="shared" si="1"/>
        <v>34</v>
      </c>
      <c r="B42" s="69" t="s">
        <v>120</v>
      </c>
      <c r="C42" s="69" t="s">
        <v>90</v>
      </c>
      <c r="D42" s="193" t="s">
        <v>97</v>
      </c>
      <c r="E42" s="72" t="s">
        <v>95</v>
      </c>
      <c r="F42" s="194">
        <v>86</v>
      </c>
      <c r="G42" s="73" t="s">
        <v>394</v>
      </c>
      <c r="H42" s="69"/>
      <c r="I42" s="70"/>
      <c r="J42" s="70"/>
      <c r="K42" s="71">
        <f t="shared" si="0"/>
        <v>86</v>
      </c>
      <c r="L42" s="65" t="s">
        <v>375</v>
      </c>
    </row>
    <row r="43" spans="1:12" ht="37.5" x14ac:dyDescent="0.3">
      <c r="A43" s="68">
        <f t="shared" si="1"/>
        <v>35</v>
      </c>
      <c r="B43" s="69" t="s">
        <v>120</v>
      </c>
      <c r="C43" s="69" t="s">
        <v>90</v>
      </c>
      <c r="D43" s="193" t="s">
        <v>98</v>
      </c>
      <c r="E43" s="72" t="s">
        <v>95</v>
      </c>
      <c r="F43" s="194">
        <v>64</v>
      </c>
      <c r="G43" s="73" t="s">
        <v>394</v>
      </c>
      <c r="H43" s="69"/>
      <c r="I43" s="70"/>
      <c r="J43" s="70"/>
      <c r="K43" s="71">
        <f t="shared" si="0"/>
        <v>64</v>
      </c>
      <c r="L43" s="65" t="s">
        <v>375</v>
      </c>
    </row>
    <row r="44" spans="1:12" ht="37.5" x14ac:dyDescent="0.3">
      <c r="A44" s="68">
        <f t="shared" si="1"/>
        <v>36</v>
      </c>
      <c r="B44" s="69" t="s">
        <v>120</v>
      </c>
      <c r="C44" s="69" t="s">
        <v>90</v>
      </c>
      <c r="D44" s="193" t="s">
        <v>109</v>
      </c>
      <c r="E44" s="72" t="s">
        <v>95</v>
      </c>
      <c r="F44" s="194">
        <v>50</v>
      </c>
      <c r="G44" s="73" t="s">
        <v>394</v>
      </c>
      <c r="H44" s="69"/>
      <c r="I44" s="70"/>
      <c r="J44" s="70"/>
      <c r="K44" s="71">
        <f t="shared" si="0"/>
        <v>50</v>
      </c>
      <c r="L44" s="65" t="s">
        <v>375</v>
      </c>
    </row>
    <row r="45" spans="1:12" ht="37.5" x14ac:dyDescent="0.3">
      <c r="A45" s="68">
        <f t="shared" si="1"/>
        <v>37</v>
      </c>
      <c r="B45" s="69" t="s">
        <v>120</v>
      </c>
      <c r="C45" s="69" t="s">
        <v>90</v>
      </c>
      <c r="D45" s="193" t="s">
        <v>108</v>
      </c>
      <c r="E45" s="72" t="s">
        <v>95</v>
      </c>
      <c r="F45" s="194">
        <v>59</v>
      </c>
      <c r="G45" s="73" t="s">
        <v>394</v>
      </c>
      <c r="H45" s="69"/>
      <c r="I45" s="70"/>
      <c r="J45" s="70"/>
      <c r="K45" s="71">
        <f t="shared" si="0"/>
        <v>59</v>
      </c>
      <c r="L45" s="65" t="s">
        <v>375</v>
      </c>
    </row>
    <row r="46" spans="1:12" ht="37.5" x14ac:dyDescent="0.3">
      <c r="A46" s="68">
        <f t="shared" si="1"/>
        <v>38</v>
      </c>
      <c r="B46" s="69" t="s">
        <v>120</v>
      </c>
      <c r="C46" s="69" t="s">
        <v>90</v>
      </c>
      <c r="D46" s="193" t="s">
        <v>107</v>
      </c>
      <c r="E46" s="72" t="s">
        <v>95</v>
      </c>
      <c r="F46" s="194">
        <v>73</v>
      </c>
      <c r="G46" s="73" t="s">
        <v>394</v>
      </c>
      <c r="H46" s="69"/>
      <c r="I46" s="70"/>
      <c r="J46" s="70"/>
      <c r="K46" s="71">
        <f t="shared" si="0"/>
        <v>73</v>
      </c>
      <c r="L46" s="65" t="s">
        <v>375</v>
      </c>
    </row>
    <row r="47" spans="1:12" ht="37.5" x14ac:dyDescent="0.3">
      <c r="A47" s="68">
        <f t="shared" si="1"/>
        <v>39</v>
      </c>
      <c r="B47" s="69" t="s">
        <v>120</v>
      </c>
      <c r="C47" s="69" t="s">
        <v>90</v>
      </c>
      <c r="D47" s="193" t="s">
        <v>106</v>
      </c>
      <c r="E47" s="72" t="s">
        <v>95</v>
      </c>
      <c r="F47" s="194">
        <v>97</v>
      </c>
      <c r="G47" s="73" t="s">
        <v>394</v>
      </c>
      <c r="H47" s="69"/>
      <c r="I47" s="70"/>
      <c r="J47" s="70"/>
      <c r="K47" s="71">
        <f t="shared" si="0"/>
        <v>97</v>
      </c>
      <c r="L47" s="65" t="s">
        <v>375</v>
      </c>
    </row>
    <row r="48" spans="1:12" ht="37.5" x14ac:dyDescent="0.3">
      <c r="A48" s="68">
        <f t="shared" si="1"/>
        <v>40</v>
      </c>
      <c r="B48" s="69" t="s">
        <v>120</v>
      </c>
      <c r="C48" s="69" t="s">
        <v>90</v>
      </c>
      <c r="D48" s="193" t="s">
        <v>104</v>
      </c>
      <c r="E48" s="72" t="s">
        <v>95</v>
      </c>
      <c r="F48" s="194">
        <v>99</v>
      </c>
      <c r="G48" s="73" t="s">
        <v>394</v>
      </c>
      <c r="H48" s="69"/>
      <c r="I48" s="70"/>
      <c r="J48" s="70"/>
      <c r="K48" s="71">
        <f t="shared" si="0"/>
        <v>99</v>
      </c>
      <c r="L48" s="65" t="s">
        <v>375</v>
      </c>
    </row>
    <row r="49" spans="1:12" ht="37.5" x14ac:dyDescent="0.3">
      <c r="A49" s="68">
        <f t="shared" si="1"/>
        <v>41</v>
      </c>
      <c r="B49" s="69" t="s">
        <v>120</v>
      </c>
      <c r="C49" s="69" t="s">
        <v>90</v>
      </c>
      <c r="D49" s="193" t="s">
        <v>103</v>
      </c>
      <c r="E49" s="72" t="s">
        <v>95</v>
      </c>
      <c r="F49" s="194">
        <v>133</v>
      </c>
      <c r="G49" s="73" t="s">
        <v>394</v>
      </c>
      <c r="H49" s="69"/>
      <c r="I49" s="70"/>
      <c r="J49" s="70"/>
      <c r="K49" s="71">
        <f t="shared" si="0"/>
        <v>133</v>
      </c>
      <c r="L49" s="65" t="s">
        <v>375</v>
      </c>
    </row>
    <row r="50" spans="1:12" ht="37.5" x14ac:dyDescent="0.3">
      <c r="A50" s="68">
        <f t="shared" si="1"/>
        <v>42</v>
      </c>
      <c r="B50" s="69" t="s">
        <v>120</v>
      </c>
      <c r="C50" s="69" t="s">
        <v>90</v>
      </c>
      <c r="D50" s="193" t="s">
        <v>102</v>
      </c>
      <c r="E50" s="72" t="s">
        <v>95</v>
      </c>
      <c r="F50" s="194">
        <v>104</v>
      </c>
      <c r="G50" s="73" t="s">
        <v>394</v>
      </c>
      <c r="H50" s="69"/>
      <c r="I50" s="70"/>
      <c r="J50" s="70"/>
      <c r="K50" s="71">
        <f t="shared" si="0"/>
        <v>104</v>
      </c>
      <c r="L50" s="65" t="s">
        <v>375</v>
      </c>
    </row>
    <row r="51" spans="1:12" ht="37.5" x14ac:dyDescent="0.3">
      <c r="A51" s="68">
        <f t="shared" si="1"/>
        <v>43</v>
      </c>
      <c r="B51" s="69" t="s">
        <v>120</v>
      </c>
      <c r="C51" s="69" t="s">
        <v>90</v>
      </c>
      <c r="D51" s="193" t="s">
        <v>101</v>
      </c>
      <c r="E51" s="72" t="s">
        <v>95</v>
      </c>
      <c r="F51" s="194">
        <v>130</v>
      </c>
      <c r="G51" s="73" t="s">
        <v>394</v>
      </c>
      <c r="H51" s="69"/>
      <c r="I51" s="70"/>
      <c r="J51" s="70"/>
      <c r="K51" s="71">
        <f t="shared" si="0"/>
        <v>130</v>
      </c>
      <c r="L51" s="65" t="s">
        <v>375</v>
      </c>
    </row>
    <row r="52" spans="1:12" ht="37.5" x14ac:dyDescent="0.3">
      <c r="A52" s="68">
        <f t="shared" si="1"/>
        <v>44</v>
      </c>
      <c r="B52" s="69" t="s">
        <v>120</v>
      </c>
      <c r="C52" s="69" t="s">
        <v>90</v>
      </c>
      <c r="D52" s="193" t="s">
        <v>100</v>
      </c>
      <c r="E52" s="72" t="s">
        <v>95</v>
      </c>
      <c r="F52" s="194">
        <v>175</v>
      </c>
      <c r="G52" s="73" t="s">
        <v>394</v>
      </c>
      <c r="H52" s="69"/>
      <c r="I52" s="70"/>
      <c r="J52" s="70"/>
      <c r="K52" s="71">
        <f t="shared" si="0"/>
        <v>175</v>
      </c>
      <c r="L52" s="65" t="s">
        <v>375</v>
      </c>
    </row>
    <row r="53" spans="1:12" ht="37.5" x14ac:dyDescent="0.3">
      <c r="A53" s="68">
        <f t="shared" si="1"/>
        <v>45</v>
      </c>
      <c r="B53" s="69" t="s">
        <v>120</v>
      </c>
      <c r="C53" s="69" t="s">
        <v>90</v>
      </c>
      <c r="D53" s="193" t="s">
        <v>105</v>
      </c>
      <c r="E53" s="72" t="s">
        <v>95</v>
      </c>
      <c r="F53" s="194">
        <v>220</v>
      </c>
      <c r="G53" s="73" t="s">
        <v>394</v>
      </c>
      <c r="H53" s="69"/>
      <c r="I53" s="70"/>
      <c r="J53" s="70"/>
      <c r="K53" s="71">
        <f t="shared" si="0"/>
        <v>220</v>
      </c>
      <c r="L53" s="65" t="s">
        <v>375</v>
      </c>
    </row>
    <row r="54" spans="1:12" ht="37.5" x14ac:dyDescent="0.3">
      <c r="A54" s="68">
        <f t="shared" si="1"/>
        <v>46</v>
      </c>
      <c r="B54" s="69" t="s">
        <v>120</v>
      </c>
      <c r="C54" s="69" t="s">
        <v>90</v>
      </c>
      <c r="D54" s="193" t="s">
        <v>99</v>
      </c>
      <c r="E54" s="72" t="s">
        <v>95</v>
      </c>
      <c r="F54" s="194">
        <v>270</v>
      </c>
      <c r="G54" s="73" t="s">
        <v>394</v>
      </c>
      <c r="H54" s="69"/>
      <c r="I54" s="70"/>
      <c r="J54" s="70"/>
      <c r="K54" s="71">
        <f t="shared" si="0"/>
        <v>270</v>
      </c>
      <c r="L54" s="65" t="s">
        <v>375</v>
      </c>
    </row>
    <row r="55" spans="1:12" x14ac:dyDescent="0.3">
      <c r="A55" s="68">
        <f t="shared" si="1"/>
        <v>47</v>
      </c>
      <c r="B55" s="69" t="s">
        <v>120</v>
      </c>
      <c r="C55" s="69" t="s">
        <v>359</v>
      </c>
      <c r="D55" s="192" t="s">
        <v>91</v>
      </c>
      <c r="E55" s="69" t="s">
        <v>95</v>
      </c>
      <c r="F55" s="73">
        <v>44</v>
      </c>
      <c r="G55" s="73" t="s">
        <v>394</v>
      </c>
      <c r="H55" s="69"/>
      <c r="I55" s="70"/>
      <c r="J55" s="70"/>
      <c r="K55" s="71">
        <f t="shared" si="0"/>
        <v>44</v>
      </c>
      <c r="L55" s="65" t="s">
        <v>375</v>
      </c>
    </row>
    <row r="56" spans="1:12" x14ac:dyDescent="0.3">
      <c r="A56" s="68">
        <f t="shared" si="1"/>
        <v>48</v>
      </c>
      <c r="B56" s="69" t="s">
        <v>120</v>
      </c>
      <c r="C56" s="69" t="s">
        <v>359</v>
      </c>
      <c r="D56" s="192" t="s">
        <v>92</v>
      </c>
      <c r="E56" s="69" t="s">
        <v>95</v>
      </c>
      <c r="F56" s="73">
        <v>52</v>
      </c>
      <c r="G56" s="73" t="s">
        <v>394</v>
      </c>
      <c r="H56" s="69"/>
      <c r="I56" s="70"/>
      <c r="J56" s="70"/>
      <c r="K56" s="71">
        <f t="shared" si="0"/>
        <v>52</v>
      </c>
      <c r="L56" s="65" t="s">
        <v>375</v>
      </c>
    </row>
    <row r="57" spans="1:12" x14ac:dyDescent="0.3">
      <c r="A57" s="68">
        <f t="shared" si="1"/>
        <v>49</v>
      </c>
      <c r="B57" s="69" t="s">
        <v>120</v>
      </c>
      <c r="C57" s="69" t="s">
        <v>359</v>
      </c>
      <c r="D57" s="192" t="s">
        <v>360</v>
      </c>
      <c r="E57" s="69" t="s">
        <v>95</v>
      </c>
      <c r="F57" s="73">
        <v>111.5</v>
      </c>
      <c r="G57" s="73" t="s">
        <v>394</v>
      </c>
      <c r="H57" s="69"/>
      <c r="I57" s="70"/>
      <c r="J57" s="70"/>
      <c r="K57" s="71">
        <f t="shared" si="0"/>
        <v>111.5</v>
      </c>
      <c r="L57" s="65" t="s">
        <v>375</v>
      </c>
    </row>
    <row r="58" spans="1:12" x14ac:dyDescent="0.3">
      <c r="A58" s="68">
        <f t="shared" si="1"/>
        <v>50</v>
      </c>
      <c r="B58" s="69" t="s">
        <v>120</v>
      </c>
      <c r="C58" s="69" t="s">
        <v>359</v>
      </c>
      <c r="D58" s="192" t="s">
        <v>361</v>
      </c>
      <c r="E58" s="69" t="s">
        <v>95</v>
      </c>
      <c r="F58" s="73">
        <v>121.75</v>
      </c>
      <c r="G58" s="73" t="s">
        <v>394</v>
      </c>
      <c r="H58" s="69"/>
      <c r="I58" s="70"/>
      <c r="J58" s="70"/>
      <c r="K58" s="71">
        <f t="shared" si="0"/>
        <v>121.75</v>
      </c>
      <c r="L58" s="65" t="s">
        <v>375</v>
      </c>
    </row>
    <row r="59" spans="1:12" x14ac:dyDescent="0.3">
      <c r="A59" s="68">
        <f t="shared" si="1"/>
        <v>51</v>
      </c>
      <c r="B59" s="69" t="s">
        <v>120</v>
      </c>
      <c r="C59" s="69" t="s">
        <v>359</v>
      </c>
      <c r="D59" s="192" t="s">
        <v>362</v>
      </c>
      <c r="E59" s="69" t="s">
        <v>95</v>
      </c>
      <c r="F59" s="73">
        <v>135.5</v>
      </c>
      <c r="G59" s="73" t="s">
        <v>394</v>
      </c>
      <c r="H59" s="69"/>
      <c r="I59" s="70"/>
      <c r="J59" s="70"/>
      <c r="K59" s="71">
        <f t="shared" si="0"/>
        <v>135.5</v>
      </c>
      <c r="L59" s="65" t="s">
        <v>375</v>
      </c>
    </row>
    <row r="60" spans="1:12" x14ac:dyDescent="0.3">
      <c r="A60" s="68">
        <f t="shared" si="1"/>
        <v>52</v>
      </c>
      <c r="B60" s="69" t="s">
        <v>120</v>
      </c>
      <c r="C60" s="69" t="s">
        <v>359</v>
      </c>
      <c r="D60" s="192" t="s">
        <v>363</v>
      </c>
      <c r="E60" s="72" t="s">
        <v>95</v>
      </c>
      <c r="F60" s="194">
        <v>153.25</v>
      </c>
      <c r="G60" s="73" t="s">
        <v>394</v>
      </c>
      <c r="H60" s="69"/>
      <c r="I60" s="70"/>
      <c r="J60" s="70"/>
      <c r="K60" s="71">
        <f t="shared" si="0"/>
        <v>153.25</v>
      </c>
      <c r="L60" s="65" t="s">
        <v>375</v>
      </c>
    </row>
    <row r="61" spans="1:12" x14ac:dyDescent="0.3">
      <c r="A61" s="68">
        <f t="shared" si="1"/>
        <v>53</v>
      </c>
      <c r="B61" s="69" t="s">
        <v>120</v>
      </c>
      <c r="C61" s="69" t="s">
        <v>359</v>
      </c>
      <c r="D61" s="192" t="s">
        <v>364</v>
      </c>
      <c r="E61" s="72" t="s">
        <v>95</v>
      </c>
      <c r="F61" s="194">
        <v>176.75</v>
      </c>
      <c r="G61" s="73" t="s">
        <v>394</v>
      </c>
      <c r="H61" s="69"/>
      <c r="I61" s="70"/>
      <c r="J61" s="70"/>
      <c r="K61" s="71">
        <f t="shared" si="0"/>
        <v>176.75</v>
      </c>
      <c r="L61" s="65" t="s">
        <v>375</v>
      </c>
    </row>
    <row r="62" spans="1:12" x14ac:dyDescent="0.3">
      <c r="A62" s="68">
        <f t="shared" si="1"/>
        <v>54</v>
      </c>
      <c r="B62" s="69" t="s">
        <v>120</v>
      </c>
      <c r="C62" s="69" t="s">
        <v>359</v>
      </c>
      <c r="D62" s="192" t="s">
        <v>365</v>
      </c>
      <c r="E62" s="72" t="s">
        <v>95</v>
      </c>
      <c r="F62" s="194">
        <v>210</v>
      </c>
      <c r="G62" s="73" t="s">
        <v>394</v>
      </c>
      <c r="H62" s="69"/>
      <c r="I62" s="70"/>
      <c r="J62" s="70"/>
      <c r="K62" s="71">
        <f t="shared" si="0"/>
        <v>210</v>
      </c>
      <c r="L62" s="65" t="s">
        <v>375</v>
      </c>
    </row>
    <row r="63" spans="1:12" x14ac:dyDescent="0.3">
      <c r="A63" s="68">
        <f t="shared" si="1"/>
        <v>55</v>
      </c>
      <c r="B63" s="69" t="s">
        <v>120</v>
      </c>
      <c r="C63" s="69" t="s">
        <v>359</v>
      </c>
      <c r="D63" s="192" t="s">
        <v>366</v>
      </c>
      <c r="E63" s="72" t="s">
        <v>95</v>
      </c>
      <c r="F63" s="194">
        <v>259</v>
      </c>
      <c r="G63" s="73" t="s">
        <v>394</v>
      </c>
      <c r="H63" s="69"/>
      <c r="I63" s="70"/>
      <c r="J63" s="70"/>
      <c r="K63" s="71">
        <f t="shared" si="0"/>
        <v>259</v>
      </c>
      <c r="L63" s="65" t="s">
        <v>375</v>
      </c>
    </row>
    <row r="64" spans="1:12" x14ac:dyDescent="0.3">
      <c r="A64" s="68">
        <f t="shared" si="1"/>
        <v>56</v>
      </c>
      <c r="B64" s="69" t="s">
        <v>120</v>
      </c>
      <c r="C64" s="69" t="s">
        <v>359</v>
      </c>
      <c r="D64" s="192" t="s">
        <v>99</v>
      </c>
      <c r="E64" s="72" t="s">
        <v>95</v>
      </c>
      <c r="F64" s="194">
        <v>341.5</v>
      </c>
      <c r="G64" s="73" t="s">
        <v>394</v>
      </c>
      <c r="H64" s="69"/>
      <c r="I64" s="70"/>
      <c r="J64" s="70"/>
      <c r="K64" s="71">
        <f t="shared" si="0"/>
        <v>341.5</v>
      </c>
      <c r="L64" s="65" t="s">
        <v>375</v>
      </c>
    </row>
    <row r="65" spans="1:12" x14ac:dyDescent="0.3">
      <c r="A65" s="68">
        <f t="shared" si="1"/>
        <v>57</v>
      </c>
      <c r="B65" s="69" t="s">
        <v>120</v>
      </c>
      <c r="C65" s="69" t="s">
        <v>359</v>
      </c>
      <c r="D65" s="192" t="s">
        <v>368</v>
      </c>
      <c r="E65" s="72" t="s">
        <v>95</v>
      </c>
      <c r="F65" s="194">
        <v>154.25</v>
      </c>
      <c r="G65" s="73" t="s">
        <v>394</v>
      </c>
      <c r="H65" s="69"/>
      <c r="I65" s="70"/>
      <c r="J65" s="70"/>
      <c r="K65" s="71">
        <f t="shared" si="0"/>
        <v>154.25</v>
      </c>
      <c r="L65" s="65" t="s">
        <v>375</v>
      </c>
    </row>
    <row r="66" spans="1:12" x14ac:dyDescent="0.3">
      <c r="A66" s="68">
        <f t="shared" si="1"/>
        <v>58</v>
      </c>
      <c r="B66" s="69" t="s">
        <v>120</v>
      </c>
      <c r="C66" s="69" t="s">
        <v>359</v>
      </c>
      <c r="D66" s="192" t="s">
        <v>369</v>
      </c>
      <c r="E66" s="72" t="s">
        <v>95</v>
      </c>
      <c r="F66" s="194">
        <v>170</v>
      </c>
      <c r="G66" s="73" t="s">
        <v>394</v>
      </c>
      <c r="H66" s="69"/>
      <c r="I66" s="70"/>
      <c r="J66" s="70"/>
      <c r="K66" s="71">
        <f t="shared" si="0"/>
        <v>170</v>
      </c>
      <c r="L66" s="65" t="s">
        <v>375</v>
      </c>
    </row>
    <row r="67" spans="1:12" x14ac:dyDescent="0.3">
      <c r="A67" s="68">
        <f t="shared" si="1"/>
        <v>59</v>
      </c>
      <c r="B67" s="69" t="s">
        <v>120</v>
      </c>
      <c r="C67" s="69" t="s">
        <v>359</v>
      </c>
      <c r="D67" s="192" t="s">
        <v>370</v>
      </c>
      <c r="E67" s="72" t="s">
        <v>95</v>
      </c>
      <c r="F67" s="194">
        <v>189.8</v>
      </c>
      <c r="G67" s="73" t="s">
        <v>394</v>
      </c>
      <c r="H67" s="69"/>
      <c r="I67" s="70"/>
      <c r="J67" s="70"/>
      <c r="K67" s="71">
        <f t="shared" si="0"/>
        <v>189.8</v>
      </c>
      <c r="L67" s="65" t="s">
        <v>375</v>
      </c>
    </row>
    <row r="68" spans="1:12" x14ac:dyDescent="0.3">
      <c r="A68" s="68">
        <f t="shared" si="1"/>
        <v>60</v>
      </c>
      <c r="B68" s="69" t="s">
        <v>120</v>
      </c>
      <c r="C68" s="69" t="s">
        <v>359</v>
      </c>
      <c r="D68" s="192" t="s">
        <v>371</v>
      </c>
      <c r="E68" s="72" t="s">
        <v>95</v>
      </c>
      <c r="F68" s="194">
        <v>215.15</v>
      </c>
      <c r="G68" s="73" t="s">
        <v>394</v>
      </c>
      <c r="H68" s="69"/>
      <c r="I68" s="70"/>
      <c r="J68" s="70"/>
      <c r="K68" s="71">
        <f t="shared" si="0"/>
        <v>215.15</v>
      </c>
      <c r="L68" s="65" t="s">
        <v>375</v>
      </c>
    </row>
    <row r="69" spans="1:12" x14ac:dyDescent="0.3">
      <c r="A69" s="68">
        <f t="shared" si="1"/>
        <v>61</v>
      </c>
      <c r="B69" s="69" t="s">
        <v>120</v>
      </c>
      <c r="C69" s="69" t="s">
        <v>359</v>
      </c>
      <c r="D69" s="192" t="s">
        <v>372</v>
      </c>
      <c r="E69" s="72" t="s">
        <v>95</v>
      </c>
      <c r="F69" s="194">
        <v>249.5</v>
      </c>
      <c r="G69" s="73" t="s">
        <v>394</v>
      </c>
      <c r="H69" s="69"/>
      <c r="I69" s="70"/>
      <c r="J69" s="70"/>
      <c r="K69" s="71">
        <f t="shared" si="0"/>
        <v>249.5</v>
      </c>
      <c r="L69" s="65" t="s">
        <v>375</v>
      </c>
    </row>
    <row r="70" spans="1:12" x14ac:dyDescent="0.3">
      <c r="A70" s="68">
        <f t="shared" si="1"/>
        <v>62</v>
      </c>
      <c r="B70" s="69" t="s">
        <v>120</v>
      </c>
      <c r="C70" s="69" t="s">
        <v>359</v>
      </c>
      <c r="D70" s="192" t="s">
        <v>373</v>
      </c>
      <c r="E70" s="72" t="s">
        <v>95</v>
      </c>
      <c r="F70" s="194">
        <v>296.5</v>
      </c>
      <c r="G70" s="73" t="s">
        <v>394</v>
      </c>
      <c r="H70" s="69"/>
      <c r="I70" s="70"/>
      <c r="J70" s="70"/>
      <c r="K70" s="71">
        <f t="shared" si="0"/>
        <v>296.5</v>
      </c>
      <c r="L70" s="65" t="s">
        <v>375</v>
      </c>
    </row>
    <row r="71" spans="1:12" x14ac:dyDescent="0.3">
      <c r="A71" s="68">
        <f t="shared" si="1"/>
        <v>63</v>
      </c>
      <c r="B71" s="69" t="s">
        <v>120</v>
      </c>
      <c r="C71" s="69" t="s">
        <v>359</v>
      </c>
      <c r="D71" s="192" t="s">
        <v>374</v>
      </c>
      <c r="E71" s="72" t="s">
        <v>95</v>
      </c>
      <c r="F71" s="194">
        <v>368</v>
      </c>
      <c r="G71" s="73" t="s">
        <v>394</v>
      </c>
      <c r="H71" s="69"/>
      <c r="I71" s="70"/>
      <c r="J71" s="70"/>
      <c r="K71" s="71">
        <f t="shared" si="0"/>
        <v>368</v>
      </c>
      <c r="L71" s="65" t="s">
        <v>375</v>
      </c>
    </row>
    <row r="72" spans="1:12" x14ac:dyDescent="0.3">
      <c r="A72" s="68">
        <f t="shared" si="1"/>
        <v>64</v>
      </c>
      <c r="B72" s="69" t="s">
        <v>120</v>
      </c>
      <c r="C72" s="69" t="s">
        <v>359</v>
      </c>
      <c r="D72" s="192" t="s">
        <v>367</v>
      </c>
      <c r="E72" s="72" t="s">
        <v>95</v>
      </c>
      <c r="F72" s="194">
        <v>486.5</v>
      </c>
      <c r="G72" s="73" t="s">
        <v>394</v>
      </c>
      <c r="H72" s="69"/>
      <c r="I72" s="70"/>
      <c r="J72" s="70"/>
      <c r="K72" s="71">
        <f t="shared" si="0"/>
        <v>486.5</v>
      </c>
      <c r="L72" s="65" t="s">
        <v>375</v>
      </c>
    </row>
    <row r="73" spans="1:12" x14ac:dyDescent="0.3">
      <c r="A73" s="68">
        <f t="shared" si="1"/>
        <v>65</v>
      </c>
      <c r="B73" s="69" t="s">
        <v>376</v>
      </c>
      <c r="C73" s="69" t="s">
        <v>377</v>
      </c>
      <c r="D73" s="192" t="s">
        <v>377</v>
      </c>
      <c r="E73" s="69" t="s">
        <v>61</v>
      </c>
      <c r="F73" s="73"/>
      <c r="G73" s="73" t="s">
        <v>394</v>
      </c>
      <c r="H73" s="69"/>
      <c r="I73" s="70"/>
      <c r="J73" s="70"/>
      <c r="K73" s="71">
        <f t="shared" si="0"/>
        <v>0</v>
      </c>
      <c r="L73" s="65" t="s">
        <v>393</v>
      </c>
    </row>
    <row r="74" spans="1:12" x14ac:dyDescent="0.3">
      <c r="A74" s="68">
        <f t="shared" si="1"/>
        <v>66</v>
      </c>
      <c r="B74" s="69" t="s">
        <v>376</v>
      </c>
      <c r="C74" s="69" t="s">
        <v>378</v>
      </c>
      <c r="D74" s="192" t="s">
        <v>379</v>
      </c>
      <c r="E74" s="69" t="s">
        <v>61</v>
      </c>
      <c r="F74" s="73">
        <v>150</v>
      </c>
      <c r="G74" s="73" t="s">
        <v>122</v>
      </c>
      <c r="H74" s="69">
        <v>58</v>
      </c>
      <c r="I74" s="70"/>
      <c r="J74" s="70"/>
      <c r="K74" s="71">
        <f t="shared" ref="K74:K99" si="2">F74+I74+J74</f>
        <v>150</v>
      </c>
      <c r="L74" s="65" t="s">
        <v>393</v>
      </c>
    </row>
    <row r="75" spans="1:12" x14ac:dyDescent="0.3">
      <c r="A75" s="68">
        <f t="shared" ref="A75:A99" si="3">ROW(D75)-ROW(D74)+A74</f>
        <v>67</v>
      </c>
      <c r="B75" s="69" t="s">
        <v>376</v>
      </c>
      <c r="C75" s="69" t="s">
        <v>378</v>
      </c>
      <c r="D75" s="192" t="s">
        <v>380</v>
      </c>
      <c r="E75" s="69" t="s">
        <v>61</v>
      </c>
      <c r="F75" s="73">
        <v>150</v>
      </c>
      <c r="G75" s="73" t="s">
        <v>122</v>
      </c>
      <c r="H75" s="69">
        <v>58</v>
      </c>
      <c r="I75" s="70"/>
      <c r="J75" s="70"/>
      <c r="K75" s="71">
        <f t="shared" si="2"/>
        <v>150</v>
      </c>
      <c r="L75" s="65" t="s">
        <v>393</v>
      </c>
    </row>
    <row r="76" spans="1:12" x14ac:dyDescent="0.3">
      <c r="A76" s="68">
        <f t="shared" si="3"/>
        <v>68</v>
      </c>
      <c r="B76" s="69" t="s">
        <v>376</v>
      </c>
      <c r="C76" s="69" t="s">
        <v>378</v>
      </c>
      <c r="D76" s="192" t="s">
        <v>381</v>
      </c>
      <c r="E76" s="69" t="s">
        <v>61</v>
      </c>
      <c r="F76" s="73">
        <v>375</v>
      </c>
      <c r="G76" s="73" t="s">
        <v>122</v>
      </c>
      <c r="H76" s="69">
        <v>58</v>
      </c>
      <c r="I76" s="70"/>
      <c r="J76" s="70"/>
      <c r="K76" s="71">
        <f t="shared" si="2"/>
        <v>375</v>
      </c>
      <c r="L76" s="65" t="s">
        <v>393</v>
      </c>
    </row>
    <row r="77" spans="1:12" x14ac:dyDescent="0.3">
      <c r="A77" s="68">
        <f t="shared" si="3"/>
        <v>69</v>
      </c>
      <c r="B77" s="69" t="s">
        <v>376</v>
      </c>
      <c r="C77" s="69" t="s">
        <v>378</v>
      </c>
      <c r="D77" s="192" t="s">
        <v>382</v>
      </c>
      <c r="E77" s="69" t="s">
        <v>61</v>
      </c>
      <c r="F77" s="73">
        <v>450</v>
      </c>
      <c r="G77" s="73" t="s">
        <v>122</v>
      </c>
      <c r="H77" s="69">
        <v>58</v>
      </c>
      <c r="I77" s="70"/>
      <c r="J77" s="70"/>
      <c r="K77" s="71">
        <f t="shared" si="2"/>
        <v>450</v>
      </c>
      <c r="L77" s="65" t="s">
        <v>393</v>
      </c>
    </row>
    <row r="78" spans="1:12" x14ac:dyDescent="0.3">
      <c r="A78" s="68">
        <f t="shared" si="3"/>
        <v>70</v>
      </c>
      <c r="B78" s="69" t="s">
        <v>376</v>
      </c>
      <c r="C78" s="69" t="s">
        <v>378</v>
      </c>
      <c r="D78" s="192" t="s">
        <v>383</v>
      </c>
      <c r="E78" s="69" t="s">
        <v>61</v>
      </c>
      <c r="F78" s="73">
        <v>300</v>
      </c>
      <c r="G78" s="73" t="s">
        <v>122</v>
      </c>
      <c r="H78" s="69">
        <v>58</v>
      </c>
      <c r="I78" s="70"/>
      <c r="J78" s="70"/>
      <c r="K78" s="71">
        <f t="shared" si="2"/>
        <v>300</v>
      </c>
      <c r="L78" s="65" t="s">
        <v>393</v>
      </c>
    </row>
    <row r="79" spans="1:12" x14ac:dyDescent="0.3">
      <c r="A79" s="68">
        <f t="shared" si="3"/>
        <v>71</v>
      </c>
      <c r="B79" s="69" t="s">
        <v>376</v>
      </c>
      <c r="C79" s="69" t="s">
        <v>378</v>
      </c>
      <c r="D79" s="192" t="s">
        <v>384</v>
      </c>
      <c r="E79" s="69" t="s">
        <v>61</v>
      </c>
      <c r="F79" s="73"/>
      <c r="G79" s="73" t="s">
        <v>122</v>
      </c>
      <c r="H79" s="69">
        <v>58</v>
      </c>
      <c r="I79" s="70"/>
      <c r="J79" s="70"/>
      <c r="K79" s="71">
        <f t="shared" si="2"/>
        <v>0</v>
      </c>
      <c r="L79" s="65" t="s">
        <v>393</v>
      </c>
    </row>
    <row r="80" spans="1:12" x14ac:dyDescent="0.3">
      <c r="A80" s="68">
        <f t="shared" si="3"/>
        <v>72</v>
      </c>
      <c r="B80" s="69" t="s">
        <v>376</v>
      </c>
      <c r="C80" s="69" t="s">
        <v>378</v>
      </c>
      <c r="D80" s="192" t="s">
        <v>385</v>
      </c>
      <c r="E80" s="69" t="s">
        <v>61</v>
      </c>
      <c r="F80" s="73">
        <v>255</v>
      </c>
      <c r="G80" s="73" t="s">
        <v>122</v>
      </c>
      <c r="H80" s="69">
        <v>58</v>
      </c>
      <c r="I80" s="70"/>
      <c r="J80" s="70"/>
      <c r="K80" s="71">
        <f t="shared" si="2"/>
        <v>255</v>
      </c>
      <c r="L80" s="65" t="s">
        <v>393</v>
      </c>
    </row>
    <row r="81" spans="1:12" x14ac:dyDescent="0.3">
      <c r="A81" s="68">
        <f t="shared" si="3"/>
        <v>73</v>
      </c>
      <c r="B81" s="69" t="s">
        <v>376</v>
      </c>
      <c r="C81" s="69" t="s">
        <v>378</v>
      </c>
      <c r="D81" s="192" t="s">
        <v>386</v>
      </c>
      <c r="E81" s="69" t="s">
        <v>61</v>
      </c>
      <c r="F81" s="73">
        <v>375</v>
      </c>
      <c r="G81" s="73" t="s">
        <v>122</v>
      </c>
      <c r="H81" s="69">
        <v>58</v>
      </c>
      <c r="I81" s="70"/>
      <c r="J81" s="70"/>
      <c r="K81" s="71">
        <f t="shared" si="2"/>
        <v>375</v>
      </c>
      <c r="L81" s="65" t="s">
        <v>393</v>
      </c>
    </row>
    <row r="82" spans="1:12" x14ac:dyDescent="0.3">
      <c r="A82" s="68">
        <f t="shared" si="3"/>
        <v>74</v>
      </c>
      <c r="B82" s="69" t="s">
        <v>376</v>
      </c>
      <c r="C82" s="69" t="s">
        <v>378</v>
      </c>
      <c r="D82" s="192" t="s">
        <v>387</v>
      </c>
      <c r="E82" s="69" t="s">
        <v>61</v>
      </c>
      <c r="F82" s="73">
        <v>540.5</v>
      </c>
      <c r="G82" s="73" t="s">
        <v>122</v>
      </c>
      <c r="H82" s="69"/>
      <c r="I82" s="70"/>
      <c r="J82" s="70"/>
      <c r="K82" s="71">
        <f t="shared" si="2"/>
        <v>540.5</v>
      </c>
      <c r="L82" s="65" t="s">
        <v>127</v>
      </c>
    </row>
    <row r="83" spans="1:12" x14ac:dyDescent="0.3">
      <c r="A83" s="68">
        <f t="shared" si="3"/>
        <v>75</v>
      </c>
      <c r="B83" s="69" t="s">
        <v>376</v>
      </c>
      <c r="C83" s="69" t="s">
        <v>388</v>
      </c>
      <c r="D83" s="192" t="s">
        <v>389</v>
      </c>
      <c r="E83" s="69" t="s">
        <v>61</v>
      </c>
      <c r="F83" s="73">
        <v>540.5</v>
      </c>
      <c r="G83" s="73" t="s">
        <v>394</v>
      </c>
      <c r="H83" s="69"/>
      <c r="I83" s="70"/>
      <c r="J83" s="70"/>
      <c r="K83" s="71">
        <f t="shared" si="2"/>
        <v>540.5</v>
      </c>
      <c r="L83" s="65" t="s">
        <v>127</v>
      </c>
    </row>
    <row r="84" spans="1:12" x14ac:dyDescent="0.3">
      <c r="A84" s="68">
        <f t="shared" si="3"/>
        <v>76</v>
      </c>
      <c r="B84" s="69" t="s">
        <v>376</v>
      </c>
      <c r="C84" s="69" t="s">
        <v>388</v>
      </c>
      <c r="D84" s="192" t="s">
        <v>390</v>
      </c>
      <c r="E84" s="69" t="s">
        <v>61</v>
      </c>
      <c r="F84" s="73">
        <v>601.25</v>
      </c>
      <c r="G84" s="73" t="s">
        <v>122</v>
      </c>
      <c r="H84" s="69"/>
      <c r="I84" s="70"/>
      <c r="J84" s="70"/>
      <c r="K84" s="71">
        <f t="shared" si="2"/>
        <v>601.25</v>
      </c>
      <c r="L84" s="65" t="s">
        <v>127</v>
      </c>
    </row>
    <row r="85" spans="1:12" x14ac:dyDescent="0.3">
      <c r="A85" s="68">
        <f t="shared" si="3"/>
        <v>77</v>
      </c>
      <c r="B85" s="69" t="s">
        <v>376</v>
      </c>
      <c r="C85" s="69" t="s">
        <v>391</v>
      </c>
      <c r="D85" s="192" t="s">
        <v>392</v>
      </c>
      <c r="E85" s="69" t="s">
        <v>61</v>
      </c>
      <c r="F85" s="73">
        <v>48</v>
      </c>
      <c r="G85" s="73" t="s">
        <v>122</v>
      </c>
      <c r="H85" s="69"/>
      <c r="I85" s="70"/>
      <c r="J85" s="70"/>
      <c r="K85" s="71">
        <f t="shared" si="2"/>
        <v>48</v>
      </c>
      <c r="L85" s="65" t="s">
        <v>393</v>
      </c>
    </row>
    <row r="86" spans="1:12" x14ac:dyDescent="0.3">
      <c r="A86" s="68">
        <f t="shared" si="3"/>
        <v>78</v>
      </c>
      <c r="B86" s="69" t="s">
        <v>395</v>
      </c>
      <c r="C86" s="69" t="s">
        <v>396</v>
      </c>
      <c r="D86" s="192" t="s">
        <v>397</v>
      </c>
      <c r="E86" s="195" t="s">
        <v>398</v>
      </c>
      <c r="F86" s="196">
        <v>682.24</v>
      </c>
      <c r="G86" s="73" t="s">
        <v>394</v>
      </c>
      <c r="H86" s="69"/>
      <c r="I86" s="70"/>
      <c r="J86" s="70"/>
      <c r="K86" s="71">
        <f t="shared" si="2"/>
        <v>682.24</v>
      </c>
      <c r="L86" s="65" t="s">
        <v>127</v>
      </c>
    </row>
    <row r="87" spans="1:12" x14ac:dyDescent="0.3">
      <c r="A87" s="68">
        <f t="shared" si="3"/>
        <v>79</v>
      </c>
      <c r="B87" s="69" t="s">
        <v>395</v>
      </c>
      <c r="C87" s="69" t="s">
        <v>396</v>
      </c>
      <c r="D87" s="192" t="s">
        <v>399</v>
      </c>
      <c r="E87" s="195" t="s">
        <v>398</v>
      </c>
      <c r="F87" s="196">
        <v>644.86</v>
      </c>
      <c r="G87" s="73" t="s">
        <v>394</v>
      </c>
      <c r="H87" s="69"/>
      <c r="I87" s="70"/>
      <c r="J87" s="70"/>
      <c r="K87" s="71">
        <f t="shared" si="2"/>
        <v>644.86</v>
      </c>
      <c r="L87" s="65" t="s">
        <v>127</v>
      </c>
    </row>
    <row r="88" spans="1:12" x14ac:dyDescent="0.3">
      <c r="A88" s="68">
        <f t="shared" si="3"/>
        <v>80</v>
      </c>
      <c r="B88" s="69" t="s">
        <v>395</v>
      </c>
      <c r="C88" s="69" t="s">
        <v>400</v>
      </c>
      <c r="D88" s="192" t="s">
        <v>401</v>
      </c>
      <c r="E88" s="195" t="s">
        <v>398</v>
      </c>
      <c r="F88" s="196">
        <v>355.14</v>
      </c>
      <c r="G88" s="73" t="s">
        <v>394</v>
      </c>
      <c r="H88" s="69"/>
      <c r="I88" s="70"/>
      <c r="J88" s="70"/>
      <c r="K88" s="71">
        <f t="shared" si="2"/>
        <v>355.14</v>
      </c>
      <c r="L88" s="65" t="s">
        <v>127</v>
      </c>
    </row>
    <row r="89" spans="1:12" x14ac:dyDescent="0.3">
      <c r="A89" s="68">
        <f t="shared" si="3"/>
        <v>81</v>
      </c>
      <c r="B89" s="69" t="s">
        <v>395</v>
      </c>
      <c r="C89" s="69" t="s">
        <v>400</v>
      </c>
      <c r="D89" s="192" t="s">
        <v>402</v>
      </c>
      <c r="E89" s="195" t="s">
        <v>398</v>
      </c>
      <c r="F89" s="196">
        <v>317.16000000000003</v>
      </c>
      <c r="G89" s="73" t="s">
        <v>394</v>
      </c>
      <c r="H89" s="69"/>
      <c r="I89" s="70"/>
      <c r="J89" s="70"/>
      <c r="K89" s="71">
        <f t="shared" si="2"/>
        <v>317.16000000000003</v>
      </c>
      <c r="L89" s="65" t="s">
        <v>127</v>
      </c>
    </row>
    <row r="90" spans="1:12" x14ac:dyDescent="0.3">
      <c r="A90" s="68">
        <f t="shared" si="3"/>
        <v>82</v>
      </c>
      <c r="B90" s="69" t="s">
        <v>395</v>
      </c>
      <c r="C90" s="69" t="s">
        <v>400</v>
      </c>
      <c r="D90" s="192" t="s">
        <v>403</v>
      </c>
      <c r="E90" s="195" t="s">
        <v>398</v>
      </c>
      <c r="F90" s="196">
        <v>1261.68</v>
      </c>
      <c r="G90" s="73" t="s">
        <v>394</v>
      </c>
      <c r="H90" s="69"/>
      <c r="I90" s="70"/>
      <c r="J90" s="70"/>
      <c r="K90" s="71">
        <f t="shared" si="2"/>
        <v>1261.68</v>
      </c>
      <c r="L90" s="65" t="s">
        <v>127</v>
      </c>
    </row>
    <row r="91" spans="1:12" x14ac:dyDescent="0.3">
      <c r="A91" s="68">
        <f t="shared" si="3"/>
        <v>83</v>
      </c>
      <c r="B91" s="69" t="s">
        <v>395</v>
      </c>
      <c r="C91" s="69" t="s">
        <v>404</v>
      </c>
      <c r="D91" s="192" t="s">
        <v>405</v>
      </c>
      <c r="E91" s="195" t="s">
        <v>398</v>
      </c>
      <c r="F91" s="196">
        <v>355.14</v>
      </c>
      <c r="G91" s="73" t="s">
        <v>394</v>
      </c>
      <c r="H91" s="69"/>
      <c r="I91" s="70"/>
      <c r="J91" s="70"/>
      <c r="K91" s="71">
        <f t="shared" si="2"/>
        <v>355.14</v>
      </c>
      <c r="L91" s="65" t="s">
        <v>127</v>
      </c>
    </row>
    <row r="92" spans="1:12" x14ac:dyDescent="0.3">
      <c r="A92" s="68">
        <f t="shared" si="3"/>
        <v>84</v>
      </c>
      <c r="B92" s="69" t="s">
        <v>395</v>
      </c>
      <c r="C92" s="69" t="s">
        <v>404</v>
      </c>
      <c r="D92" s="192" t="s">
        <v>406</v>
      </c>
      <c r="E92" s="195" t="s">
        <v>398</v>
      </c>
      <c r="F92" s="196">
        <v>280.37</v>
      </c>
      <c r="G92" s="73" t="s">
        <v>394</v>
      </c>
      <c r="H92" s="69"/>
      <c r="I92" s="70"/>
      <c r="J92" s="70"/>
      <c r="K92" s="71">
        <f t="shared" si="2"/>
        <v>280.37</v>
      </c>
      <c r="L92" s="65" t="s">
        <v>127</v>
      </c>
    </row>
    <row r="93" spans="1:12" x14ac:dyDescent="0.3">
      <c r="A93" s="68">
        <f t="shared" si="3"/>
        <v>85</v>
      </c>
      <c r="B93" s="69" t="s">
        <v>395</v>
      </c>
      <c r="C93" s="69" t="s">
        <v>404</v>
      </c>
      <c r="D93" s="192" t="s">
        <v>407</v>
      </c>
      <c r="E93" s="195" t="s">
        <v>398</v>
      </c>
      <c r="F93" s="196">
        <v>560.75</v>
      </c>
      <c r="G93" s="73" t="s">
        <v>394</v>
      </c>
      <c r="H93" s="69"/>
      <c r="I93" s="70"/>
      <c r="J93" s="70"/>
      <c r="K93" s="71">
        <f t="shared" si="2"/>
        <v>560.75</v>
      </c>
      <c r="L93" s="65" t="s">
        <v>127</v>
      </c>
    </row>
    <row r="94" spans="1:12" x14ac:dyDescent="0.3">
      <c r="A94" s="68">
        <f t="shared" si="3"/>
        <v>86</v>
      </c>
      <c r="B94" s="69" t="s">
        <v>395</v>
      </c>
      <c r="C94" s="69" t="s">
        <v>404</v>
      </c>
      <c r="D94" s="192" t="s">
        <v>408</v>
      </c>
      <c r="E94" s="195" t="s">
        <v>398</v>
      </c>
      <c r="F94" s="196">
        <v>2383.1799999999998</v>
      </c>
      <c r="G94" s="73" t="s">
        <v>394</v>
      </c>
      <c r="H94" s="69"/>
      <c r="I94" s="70"/>
      <c r="J94" s="70"/>
      <c r="K94" s="71">
        <f t="shared" si="2"/>
        <v>2383.1799999999998</v>
      </c>
      <c r="L94" s="65" t="s">
        <v>127</v>
      </c>
    </row>
    <row r="95" spans="1:12" x14ac:dyDescent="0.3">
      <c r="A95" s="68">
        <f t="shared" si="3"/>
        <v>87</v>
      </c>
      <c r="B95" s="69" t="s">
        <v>395</v>
      </c>
      <c r="C95" s="69" t="s">
        <v>409</v>
      </c>
      <c r="D95" s="192" t="s">
        <v>410</v>
      </c>
      <c r="E95" s="195" t="s">
        <v>398</v>
      </c>
      <c r="F95" s="196">
        <v>864.49</v>
      </c>
      <c r="G95" s="73" t="s">
        <v>394</v>
      </c>
      <c r="H95" s="69"/>
      <c r="I95" s="70"/>
      <c r="J95" s="70"/>
      <c r="K95" s="71">
        <f t="shared" si="2"/>
        <v>864.49</v>
      </c>
      <c r="L95" s="65" t="s">
        <v>127</v>
      </c>
    </row>
    <row r="96" spans="1:12" x14ac:dyDescent="0.3">
      <c r="A96" s="68">
        <f t="shared" si="3"/>
        <v>88</v>
      </c>
      <c r="B96" s="69" t="s">
        <v>395</v>
      </c>
      <c r="C96" s="69" t="s">
        <v>409</v>
      </c>
      <c r="D96" s="192" t="s">
        <v>411</v>
      </c>
      <c r="E96" s="195" t="s">
        <v>398</v>
      </c>
      <c r="F96" s="196">
        <v>114.86</v>
      </c>
      <c r="G96" s="73" t="s">
        <v>394</v>
      </c>
      <c r="H96" s="69"/>
      <c r="I96" s="70"/>
      <c r="J96" s="70"/>
      <c r="K96" s="71">
        <f t="shared" si="2"/>
        <v>114.86</v>
      </c>
      <c r="L96" s="65" t="s">
        <v>127</v>
      </c>
    </row>
    <row r="97" spans="1:12" x14ac:dyDescent="0.3">
      <c r="A97" s="68">
        <f t="shared" si="3"/>
        <v>89</v>
      </c>
      <c r="B97" s="69" t="s">
        <v>395</v>
      </c>
      <c r="C97" s="69" t="s">
        <v>412</v>
      </c>
      <c r="D97" s="192" t="s">
        <v>413</v>
      </c>
      <c r="E97" s="195" t="s">
        <v>398</v>
      </c>
      <c r="F97" s="196">
        <v>467.29</v>
      </c>
      <c r="G97" s="73" t="s">
        <v>394</v>
      </c>
      <c r="H97" s="69"/>
      <c r="I97" s="70"/>
      <c r="J97" s="70"/>
      <c r="K97" s="71">
        <f t="shared" si="2"/>
        <v>467.29</v>
      </c>
      <c r="L97" s="65" t="s">
        <v>127</v>
      </c>
    </row>
    <row r="98" spans="1:12" x14ac:dyDescent="0.3">
      <c r="A98" s="68">
        <f t="shared" si="3"/>
        <v>90</v>
      </c>
      <c r="B98" s="69" t="s">
        <v>395</v>
      </c>
      <c r="C98" s="69" t="s">
        <v>414</v>
      </c>
      <c r="D98" s="192" t="s">
        <v>415</v>
      </c>
      <c r="E98" s="195" t="s">
        <v>398</v>
      </c>
      <c r="F98" s="196">
        <v>205.61</v>
      </c>
      <c r="G98" s="73" t="s">
        <v>394</v>
      </c>
      <c r="H98" s="69"/>
      <c r="I98" s="70"/>
      <c r="J98" s="70"/>
      <c r="K98" s="71">
        <f t="shared" si="2"/>
        <v>205.61</v>
      </c>
      <c r="L98" s="65" t="s">
        <v>127</v>
      </c>
    </row>
    <row r="99" spans="1:12" x14ac:dyDescent="0.3">
      <c r="A99" s="68">
        <f t="shared" si="3"/>
        <v>91</v>
      </c>
      <c r="B99" s="69" t="s">
        <v>395</v>
      </c>
      <c r="C99" s="69" t="s">
        <v>414</v>
      </c>
      <c r="D99" s="192" t="s">
        <v>416</v>
      </c>
      <c r="E99" s="195" t="s">
        <v>398</v>
      </c>
      <c r="F99" s="196">
        <v>327.10000000000002</v>
      </c>
      <c r="G99" s="73" t="s">
        <v>394</v>
      </c>
      <c r="H99" s="69"/>
      <c r="I99" s="70"/>
      <c r="J99" s="70"/>
      <c r="K99" s="71">
        <f t="shared" si="2"/>
        <v>327.10000000000002</v>
      </c>
      <c r="L99" s="65" t="s">
        <v>127</v>
      </c>
    </row>
  </sheetData>
  <mergeCells count="9">
    <mergeCell ref="A7:A8"/>
    <mergeCell ref="L7:L8"/>
    <mergeCell ref="A6:L6"/>
    <mergeCell ref="G7:G8"/>
    <mergeCell ref="H7:H8"/>
    <mergeCell ref="E7:E8"/>
    <mergeCell ref="D7:D8"/>
    <mergeCell ref="C7:C8"/>
    <mergeCell ref="B7:B8"/>
  </mergeCells>
  <phoneticPr fontId="27" type="noConversion"/>
  <dataValidations count="3">
    <dataValidation type="list" allowBlank="1" showInputMessage="1" showErrorMessage="1" sqref="L9:L99" xr:uid="{83E5EB64-5691-4C3F-A239-9DCB1087CC37}">
      <formula1>"ราคาพาณิชย์จังหวัด,ราคาพาณิชย์กรุงเทพฯ,หน่วยงานราชการ,สืบจากแหล่งผลิต"</formula1>
    </dataValidation>
    <dataValidation type="list" allowBlank="1" showInputMessage="1" showErrorMessage="1" sqref="E73" xr:uid="{A9C3EC4E-0149-4A36-B4D8-481F3CEDF8BA}">
      <formula1>"ลบ.ม.,ไร่"</formula1>
    </dataValidation>
    <dataValidation type="list" allowBlank="1" showInputMessage="1" showErrorMessage="1" sqref="G9:G99" xr:uid="{881118C4-3BCE-442E-BF03-AD4C22F4D804}">
      <formula1>"ไม่มีค่ารถขนส่ง,รถ 6 ล้อ,รถ 10 ล้อ,รถ 10 ล้อลากพ้วง"</formula1>
    </dataValidation>
  </dataValidations>
  <pageMargins left="0.78740157480314965" right="0.39370078740157483" top="0.78740157480314965" bottom="0" header="0.39370078740157483" footer="0.39370078740157483"/>
  <pageSetup paperSize="9" orientation="landscape" horizontalDpi="200" verticalDpi="200" r:id="rId1"/>
  <headerFooter>
    <oddHeader>&amp;R&amp;12ตารางสรุปราคาวัสดุ แผ่นที่ &amp;P จาก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9155-9D97-4290-87C7-F0F998796442}">
  <sheetPr codeName="Sheet9"/>
  <dimension ref="A1:C100"/>
  <sheetViews>
    <sheetView topLeftCell="A54" workbookViewId="0">
      <selection activeCell="A3" sqref="A3:L3"/>
    </sheetView>
  </sheetViews>
  <sheetFormatPr defaultRowHeight="20.25" x14ac:dyDescent="0.3"/>
  <cols>
    <col min="1" max="1" width="5.44140625" style="79" bestFit="1" customWidth="1"/>
    <col min="2" max="2" width="19" bestFit="1" customWidth="1"/>
    <col min="3" max="3" width="30.21875" bestFit="1" customWidth="1"/>
  </cols>
  <sheetData>
    <row r="1" spans="1:3" s="78" customFormat="1" x14ac:dyDescent="0.3">
      <c r="A1" s="78" t="s">
        <v>54</v>
      </c>
      <c r="B1" s="78" t="s">
        <v>138</v>
      </c>
      <c r="C1" s="78" t="s">
        <v>139</v>
      </c>
    </row>
    <row r="2" spans="1:3" x14ac:dyDescent="0.3">
      <c r="A2" s="79">
        <v>1</v>
      </c>
      <c r="B2" t="s">
        <v>435</v>
      </c>
      <c r="C2" t="s">
        <v>436</v>
      </c>
    </row>
    <row r="3" spans="1:3" x14ac:dyDescent="0.3">
      <c r="A3" s="79">
        <f>IF(B3&gt;0,ROW(B3)-1,"")</f>
        <v>2</v>
      </c>
      <c r="B3" t="s">
        <v>454</v>
      </c>
      <c r="C3" t="s">
        <v>455</v>
      </c>
    </row>
    <row r="4" spans="1:3" x14ac:dyDescent="0.3">
      <c r="A4" s="79">
        <f t="shared" ref="A4:A67" si="0">IF(B4&gt;0,ROW(B4)-1,"")</f>
        <v>3</v>
      </c>
      <c r="B4" t="s">
        <v>434</v>
      </c>
      <c r="C4" t="s">
        <v>140</v>
      </c>
    </row>
    <row r="5" spans="1:3" x14ac:dyDescent="0.3">
      <c r="A5" s="79">
        <f t="shared" si="0"/>
        <v>4</v>
      </c>
      <c r="B5" t="s">
        <v>432</v>
      </c>
      <c r="C5" t="s">
        <v>433</v>
      </c>
    </row>
    <row r="6" spans="1:3" x14ac:dyDescent="0.3">
      <c r="A6" s="79">
        <f t="shared" si="0"/>
        <v>5</v>
      </c>
      <c r="B6" t="s">
        <v>442</v>
      </c>
      <c r="C6" t="s">
        <v>441</v>
      </c>
    </row>
    <row r="7" spans="1:3" x14ac:dyDescent="0.3">
      <c r="A7" s="79" t="str">
        <f t="shared" si="0"/>
        <v/>
      </c>
    </row>
    <row r="8" spans="1:3" x14ac:dyDescent="0.3">
      <c r="A8" s="79" t="str">
        <f t="shared" si="0"/>
        <v/>
      </c>
    </row>
    <row r="9" spans="1:3" x14ac:dyDescent="0.3">
      <c r="A9" s="79" t="str">
        <f t="shared" si="0"/>
        <v/>
      </c>
    </row>
    <row r="10" spans="1:3" x14ac:dyDescent="0.3">
      <c r="A10" s="79" t="str">
        <f t="shared" si="0"/>
        <v/>
      </c>
    </row>
    <row r="11" spans="1:3" x14ac:dyDescent="0.3">
      <c r="A11" s="79" t="str">
        <f t="shared" si="0"/>
        <v/>
      </c>
    </row>
    <row r="12" spans="1:3" x14ac:dyDescent="0.3">
      <c r="A12" s="79" t="str">
        <f t="shared" si="0"/>
        <v/>
      </c>
    </row>
    <row r="13" spans="1:3" x14ac:dyDescent="0.3">
      <c r="A13" s="79" t="str">
        <f t="shared" si="0"/>
        <v/>
      </c>
    </row>
    <row r="14" spans="1:3" x14ac:dyDescent="0.3">
      <c r="A14" s="79" t="str">
        <f t="shared" si="0"/>
        <v/>
      </c>
    </row>
    <row r="15" spans="1:3" x14ac:dyDescent="0.3">
      <c r="A15" s="79" t="str">
        <f t="shared" si="0"/>
        <v/>
      </c>
    </row>
    <row r="16" spans="1:3" x14ac:dyDescent="0.3">
      <c r="A16" s="79" t="str">
        <f t="shared" si="0"/>
        <v/>
      </c>
    </row>
    <row r="17" spans="1:1" x14ac:dyDescent="0.3">
      <c r="A17" s="79" t="str">
        <f t="shared" si="0"/>
        <v/>
      </c>
    </row>
    <row r="18" spans="1:1" x14ac:dyDescent="0.3">
      <c r="A18" s="79" t="str">
        <f t="shared" si="0"/>
        <v/>
      </c>
    </row>
    <row r="19" spans="1:1" x14ac:dyDescent="0.3">
      <c r="A19" s="79" t="str">
        <f t="shared" si="0"/>
        <v/>
      </c>
    </row>
    <row r="20" spans="1:1" x14ac:dyDescent="0.3">
      <c r="A20" s="79" t="str">
        <f t="shared" si="0"/>
        <v/>
      </c>
    </row>
    <row r="21" spans="1:1" x14ac:dyDescent="0.3">
      <c r="A21" s="79" t="str">
        <f t="shared" si="0"/>
        <v/>
      </c>
    </row>
    <row r="22" spans="1:1" x14ac:dyDescent="0.3">
      <c r="A22" s="79" t="str">
        <f t="shared" si="0"/>
        <v/>
      </c>
    </row>
    <row r="23" spans="1:1" x14ac:dyDescent="0.3">
      <c r="A23" s="79" t="str">
        <f t="shared" si="0"/>
        <v/>
      </c>
    </row>
    <row r="24" spans="1:1" x14ac:dyDescent="0.3">
      <c r="A24" s="79" t="str">
        <f t="shared" si="0"/>
        <v/>
      </c>
    </row>
    <row r="25" spans="1:1" x14ac:dyDescent="0.3">
      <c r="A25" s="79" t="str">
        <f t="shared" si="0"/>
        <v/>
      </c>
    </row>
    <row r="26" spans="1:1" x14ac:dyDescent="0.3">
      <c r="A26" s="79" t="str">
        <f t="shared" si="0"/>
        <v/>
      </c>
    </row>
    <row r="27" spans="1:1" x14ac:dyDescent="0.3">
      <c r="A27" s="79" t="str">
        <f t="shared" si="0"/>
        <v/>
      </c>
    </row>
    <row r="28" spans="1:1" x14ac:dyDescent="0.3">
      <c r="A28" s="79" t="str">
        <f t="shared" si="0"/>
        <v/>
      </c>
    </row>
    <row r="29" spans="1:1" x14ac:dyDescent="0.3">
      <c r="A29" s="79" t="str">
        <f t="shared" si="0"/>
        <v/>
      </c>
    </row>
    <row r="30" spans="1:1" x14ac:dyDescent="0.3">
      <c r="A30" s="79" t="str">
        <f t="shared" si="0"/>
        <v/>
      </c>
    </row>
    <row r="31" spans="1:1" x14ac:dyDescent="0.3">
      <c r="A31" s="79" t="str">
        <f t="shared" si="0"/>
        <v/>
      </c>
    </row>
    <row r="32" spans="1:1" x14ac:dyDescent="0.3">
      <c r="A32" s="79" t="str">
        <f t="shared" si="0"/>
        <v/>
      </c>
    </row>
    <row r="33" spans="1:1" x14ac:dyDescent="0.3">
      <c r="A33" s="79" t="str">
        <f t="shared" si="0"/>
        <v/>
      </c>
    </row>
    <row r="34" spans="1:1" x14ac:dyDescent="0.3">
      <c r="A34" s="79" t="str">
        <f t="shared" si="0"/>
        <v/>
      </c>
    </row>
    <row r="35" spans="1:1" x14ac:dyDescent="0.3">
      <c r="A35" s="79" t="str">
        <f t="shared" si="0"/>
        <v/>
      </c>
    </row>
    <row r="36" spans="1:1" x14ac:dyDescent="0.3">
      <c r="A36" s="79" t="str">
        <f t="shared" si="0"/>
        <v/>
      </c>
    </row>
    <row r="37" spans="1:1" x14ac:dyDescent="0.3">
      <c r="A37" s="79" t="str">
        <f t="shared" si="0"/>
        <v/>
      </c>
    </row>
    <row r="38" spans="1:1" x14ac:dyDescent="0.3">
      <c r="A38" s="79" t="str">
        <f t="shared" si="0"/>
        <v/>
      </c>
    </row>
    <row r="39" spans="1:1" x14ac:dyDescent="0.3">
      <c r="A39" s="79" t="str">
        <f t="shared" si="0"/>
        <v/>
      </c>
    </row>
    <row r="40" spans="1:1" x14ac:dyDescent="0.3">
      <c r="A40" s="79" t="str">
        <f t="shared" si="0"/>
        <v/>
      </c>
    </row>
    <row r="41" spans="1:1" x14ac:dyDescent="0.3">
      <c r="A41" s="79" t="str">
        <f t="shared" si="0"/>
        <v/>
      </c>
    </row>
    <row r="42" spans="1:1" x14ac:dyDescent="0.3">
      <c r="A42" s="79" t="str">
        <f t="shared" si="0"/>
        <v/>
      </c>
    </row>
    <row r="43" spans="1:1" x14ac:dyDescent="0.3">
      <c r="A43" s="79" t="str">
        <f t="shared" si="0"/>
        <v/>
      </c>
    </row>
    <row r="44" spans="1:1" x14ac:dyDescent="0.3">
      <c r="A44" s="79" t="str">
        <f t="shared" si="0"/>
        <v/>
      </c>
    </row>
    <row r="45" spans="1:1" x14ac:dyDescent="0.3">
      <c r="A45" s="79" t="str">
        <f t="shared" si="0"/>
        <v/>
      </c>
    </row>
    <row r="46" spans="1:1" x14ac:dyDescent="0.3">
      <c r="A46" s="79" t="str">
        <f t="shared" si="0"/>
        <v/>
      </c>
    </row>
    <row r="47" spans="1:1" x14ac:dyDescent="0.3">
      <c r="A47" s="79" t="str">
        <f t="shared" si="0"/>
        <v/>
      </c>
    </row>
    <row r="48" spans="1:1" x14ac:dyDescent="0.3">
      <c r="A48" s="79" t="str">
        <f t="shared" si="0"/>
        <v/>
      </c>
    </row>
    <row r="49" spans="1:1" x14ac:dyDescent="0.3">
      <c r="A49" s="79" t="str">
        <f t="shared" si="0"/>
        <v/>
      </c>
    </row>
    <row r="50" spans="1:1" x14ac:dyDescent="0.3">
      <c r="A50" s="79" t="str">
        <f t="shared" si="0"/>
        <v/>
      </c>
    </row>
    <row r="51" spans="1:1" x14ac:dyDescent="0.3">
      <c r="A51" s="79" t="str">
        <f t="shared" si="0"/>
        <v/>
      </c>
    </row>
    <row r="52" spans="1:1" x14ac:dyDescent="0.3">
      <c r="A52" s="79" t="str">
        <f t="shared" si="0"/>
        <v/>
      </c>
    </row>
    <row r="53" spans="1:1" x14ac:dyDescent="0.3">
      <c r="A53" s="79" t="str">
        <f t="shared" si="0"/>
        <v/>
      </c>
    </row>
    <row r="54" spans="1:1" x14ac:dyDescent="0.3">
      <c r="A54" s="79" t="str">
        <f t="shared" si="0"/>
        <v/>
      </c>
    </row>
    <row r="55" spans="1:1" x14ac:dyDescent="0.3">
      <c r="A55" s="79" t="str">
        <f t="shared" si="0"/>
        <v/>
      </c>
    </row>
    <row r="56" spans="1:1" x14ac:dyDescent="0.3">
      <c r="A56" s="79" t="str">
        <f t="shared" si="0"/>
        <v/>
      </c>
    </row>
    <row r="57" spans="1:1" x14ac:dyDescent="0.3">
      <c r="A57" s="79" t="str">
        <f t="shared" si="0"/>
        <v/>
      </c>
    </row>
    <row r="58" spans="1:1" x14ac:dyDescent="0.3">
      <c r="A58" s="79" t="str">
        <f t="shared" si="0"/>
        <v/>
      </c>
    </row>
    <row r="59" spans="1:1" x14ac:dyDescent="0.3">
      <c r="A59" s="79" t="str">
        <f t="shared" si="0"/>
        <v/>
      </c>
    </row>
    <row r="60" spans="1:1" x14ac:dyDescent="0.3">
      <c r="A60" s="79" t="str">
        <f t="shared" si="0"/>
        <v/>
      </c>
    </row>
    <row r="61" spans="1:1" x14ac:dyDescent="0.3">
      <c r="A61" s="79" t="str">
        <f t="shared" si="0"/>
        <v/>
      </c>
    </row>
    <row r="62" spans="1:1" x14ac:dyDescent="0.3">
      <c r="A62" s="79" t="str">
        <f t="shared" si="0"/>
        <v/>
      </c>
    </row>
    <row r="63" spans="1:1" x14ac:dyDescent="0.3">
      <c r="A63" s="79" t="str">
        <f t="shared" si="0"/>
        <v/>
      </c>
    </row>
    <row r="64" spans="1:1" x14ac:dyDescent="0.3">
      <c r="A64" s="79" t="str">
        <f t="shared" si="0"/>
        <v/>
      </c>
    </row>
    <row r="65" spans="1:1" x14ac:dyDescent="0.3">
      <c r="A65" s="79" t="str">
        <f t="shared" si="0"/>
        <v/>
      </c>
    </row>
    <row r="66" spans="1:1" x14ac:dyDescent="0.3">
      <c r="A66" s="79" t="str">
        <f t="shared" si="0"/>
        <v/>
      </c>
    </row>
    <row r="67" spans="1:1" x14ac:dyDescent="0.3">
      <c r="A67" s="79" t="str">
        <f t="shared" si="0"/>
        <v/>
      </c>
    </row>
    <row r="68" spans="1:1" x14ac:dyDescent="0.3">
      <c r="A68" s="79" t="str">
        <f t="shared" ref="A68:A100" si="1">IF(B68&gt;0,ROW(B68)-1,"")</f>
        <v/>
      </c>
    </row>
    <row r="69" spans="1:1" x14ac:dyDescent="0.3">
      <c r="A69" s="79" t="str">
        <f t="shared" si="1"/>
        <v/>
      </c>
    </row>
    <row r="70" spans="1:1" x14ac:dyDescent="0.3">
      <c r="A70" s="79" t="str">
        <f t="shared" si="1"/>
        <v/>
      </c>
    </row>
    <row r="71" spans="1:1" x14ac:dyDescent="0.3">
      <c r="A71" s="79" t="str">
        <f t="shared" si="1"/>
        <v/>
      </c>
    </row>
    <row r="72" spans="1:1" x14ac:dyDescent="0.3">
      <c r="A72" s="79" t="str">
        <f t="shared" si="1"/>
        <v/>
      </c>
    </row>
    <row r="73" spans="1:1" x14ac:dyDescent="0.3">
      <c r="A73" s="79" t="str">
        <f t="shared" si="1"/>
        <v/>
      </c>
    </row>
    <row r="74" spans="1:1" x14ac:dyDescent="0.3">
      <c r="A74" s="79" t="str">
        <f t="shared" si="1"/>
        <v/>
      </c>
    </row>
    <row r="75" spans="1:1" x14ac:dyDescent="0.3">
      <c r="A75" s="79" t="str">
        <f t="shared" si="1"/>
        <v/>
      </c>
    </row>
    <row r="76" spans="1:1" x14ac:dyDescent="0.3">
      <c r="A76" s="79" t="str">
        <f t="shared" si="1"/>
        <v/>
      </c>
    </row>
    <row r="77" spans="1:1" x14ac:dyDescent="0.3">
      <c r="A77" s="79" t="str">
        <f t="shared" si="1"/>
        <v/>
      </c>
    </row>
    <row r="78" spans="1:1" x14ac:dyDescent="0.3">
      <c r="A78" s="79" t="str">
        <f t="shared" si="1"/>
        <v/>
      </c>
    </row>
    <row r="79" spans="1:1" x14ac:dyDescent="0.3">
      <c r="A79" s="79" t="str">
        <f t="shared" si="1"/>
        <v/>
      </c>
    </row>
    <row r="80" spans="1:1" x14ac:dyDescent="0.3">
      <c r="A80" s="79" t="str">
        <f t="shared" si="1"/>
        <v/>
      </c>
    </row>
    <row r="81" spans="1:1" x14ac:dyDescent="0.3">
      <c r="A81" s="79" t="str">
        <f t="shared" si="1"/>
        <v/>
      </c>
    </row>
    <row r="82" spans="1:1" x14ac:dyDescent="0.3">
      <c r="A82" s="79" t="str">
        <f t="shared" si="1"/>
        <v/>
      </c>
    </row>
    <row r="83" spans="1:1" x14ac:dyDescent="0.3">
      <c r="A83" s="79" t="str">
        <f t="shared" si="1"/>
        <v/>
      </c>
    </row>
    <row r="84" spans="1:1" x14ac:dyDescent="0.3">
      <c r="A84" s="79" t="str">
        <f t="shared" si="1"/>
        <v/>
      </c>
    </row>
    <row r="85" spans="1:1" x14ac:dyDescent="0.3">
      <c r="A85" s="79" t="str">
        <f t="shared" si="1"/>
        <v/>
      </c>
    </row>
    <row r="86" spans="1:1" x14ac:dyDescent="0.3">
      <c r="A86" s="79" t="str">
        <f t="shared" si="1"/>
        <v/>
      </c>
    </row>
    <row r="87" spans="1:1" x14ac:dyDescent="0.3">
      <c r="A87" s="79" t="str">
        <f t="shared" si="1"/>
        <v/>
      </c>
    </row>
    <row r="88" spans="1:1" x14ac:dyDescent="0.3">
      <c r="A88" s="79" t="str">
        <f t="shared" si="1"/>
        <v/>
      </c>
    </row>
    <row r="89" spans="1:1" x14ac:dyDescent="0.3">
      <c r="A89" s="79" t="str">
        <f t="shared" si="1"/>
        <v/>
      </c>
    </row>
    <row r="90" spans="1:1" x14ac:dyDescent="0.3">
      <c r="A90" s="79" t="str">
        <f t="shared" si="1"/>
        <v/>
      </c>
    </row>
    <row r="91" spans="1:1" x14ac:dyDescent="0.3">
      <c r="A91" s="79" t="str">
        <f t="shared" si="1"/>
        <v/>
      </c>
    </row>
    <row r="92" spans="1:1" x14ac:dyDescent="0.3">
      <c r="A92" s="79" t="str">
        <f t="shared" si="1"/>
        <v/>
      </c>
    </row>
    <row r="93" spans="1:1" x14ac:dyDescent="0.3">
      <c r="A93" s="79" t="str">
        <f t="shared" si="1"/>
        <v/>
      </c>
    </row>
    <row r="94" spans="1:1" x14ac:dyDescent="0.3">
      <c r="A94" s="79" t="str">
        <f t="shared" si="1"/>
        <v/>
      </c>
    </row>
    <row r="95" spans="1:1" x14ac:dyDescent="0.3">
      <c r="A95" s="79" t="str">
        <f t="shared" si="1"/>
        <v/>
      </c>
    </row>
    <row r="96" spans="1:1" x14ac:dyDescent="0.3">
      <c r="A96" s="79" t="str">
        <f t="shared" si="1"/>
        <v/>
      </c>
    </row>
    <row r="97" spans="1:1" x14ac:dyDescent="0.3">
      <c r="A97" s="79" t="str">
        <f t="shared" si="1"/>
        <v/>
      </c>
    </row>
    <row r="98" spans="1:1" x14ac:dyDescent="0.3">
      <c r="A98" s="79" t="str">
        <f t="shared" si="1"/>
        <v/>
      </c>
    </row>
    <row r="99" spans="1:1" x14ac:dyDescent="0.3">
      <c r="A99" s="79" t="str">
        <f t="shared" si="1"/>
        <v/>
      </c>
    </row>
    <row r="100" spans="1:1" x14ac:dyDescent="0.3">
      <c r="A100" s="79" t="str">
        <f t="shared" si="1"/>
        <v/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35D3EF-1C11-405A-8958-CEAC17019A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23</vt:i4>
      </vt:variant>
      <vt:variant>
        <vt:lpstr>ช่วงที่มีชื่อ</vt:lpstr>
      </vt:variant>
      <vt:variant>
        <vt:i4>22</vt:i4>
      </vt:variant>
    </vt:vector>
  </HeadingPairs>
  <TitlesOfParts>
    <vt:vector size="45" baseType="lpstr">
      <vt:lpstr>ข้อมูล</vt:lpstr>
      <vt:lpstr>ปร.5</vt:lpstr>
      <vt:lpstr>ปร.4</vt:lpstr>
      <vt:lpstr>ปร.5 (3)</vt:lpstr>
      <vt:lpstr>ปร.4 (3)</vt:lpstr>
      <vt:lpstr>Sheet2</vt:lpstr>
      <vt:lpstr>Sheet1</vt:lpstr>
      <vt:lpstr>Factor F งานชลประทาน</vt:lpstr>
      <vt:lpstr>ตาราง F งานชลประทาน</vt:lpstr>
      <vt:lpstr>ตาราง F งานสะพาน</vt:lpstr>
      <vt:lpstr>Factor F งานสะพาน</vt:lpstr>
      <vt:lpstr>Factor F งานทาง</vt:lpstr>
      <vt:lpstr>ตาราง F งานทาง</vt:lpstr>
      <vt:lpstr>ตารางคอนกรีตและหิน</vt:lpstr>
      <vt:lpstr>รายการคำนวณ สะพาน</vt:lpstr>
      <vt:lpstr>ปร.5 (2)</vt:lpstr>
      <vt:lpstr>ปร.4 (2)</vt:lpstr>
      <vt:lpstr>Factor F งานอาคาร</vt:lpstr>
      <vt:lpstr>ตาราง F งานอาคาร</vt:lpstr>
      <vt:lpstr>รายการคำนวณ ชลประทาน</vt:lpstr>
      <vt:lpstr>ตารางค่าดำเนินการ</vt:lpstr>
      <vt:lpstr>ตารางราคาวัสดุ</vt:lpstr>
      <vt:lpstr>บุคลากร</vt:lpstr>
      <vt:lpstr>'ปร.4 (3)'!NAME</vt:lpstr>
      <vt:lpstr>'ปร.5 (3)'!NAME</vt:lpstr>
      <vt:lpstr>'รายการคำนวณ สะพาน'!NAME</vt:lpstr>
      <vt:lpstr>NAME</vt:lpstr>
      <vt:lpstr>'Factor F งานชลประทาน'!Print_Area</vt:lpstr>
      <vt:lpstr>'Factor F งานทาง'!Print_Area</vt:lpstr>
      <vt:lpstr>'Factor F งานสะพาน'!Print_Area</vt:lpstr>
      <vt:lpstr>'Factor F งานอาคาร'!Print_Area</vt:lpstr>
      <vt:lpstr>ปร.4!Print_Area</vt:lpstr>
      <vt:lpstr>'ปร.4 (2)'!Print_Area</vt:lpstr>
      <vt:lpstr>'ปร.4 (3)'!Print_Area</vt:lpstr>
      <vt:lpstr>ปร.5!Print_Area</vt:lpstr>
      <vt:lpstr>'ปร.5 (2)'!Print_Area</vt:lpstr>
      <vt:lpstr>'ปร.5 (3)'!Print_Area</vt:lpstr>
      <vt:lpstr>'รายการคำนวณ ชลประทาน'!Print_Area</vt:lpstr>
      <vt:lpstr>ตารางคอนกรีตและหิน!Print_Titles</vt:lpstr>
      <vt:lpstr>ตารางราคาวัสดุ!Print_Titles</vt:lpstr>
      <vt:lpstr>ปร.4!Print_Titles</vt:lpstr>
      <vt:lpstr>'ปร.4 (2)'!Print_Titles</vt:lpstr>
      <vt:lpstr>'ปร.4 (3)'!Print_Titles</vt:lpstr>
      <vt:lpstr>'รายการคำนวณ ชลประทาน'!Print_Titles</vt:lpstr>
      <vt:lpstr>'รายการคำนวณ สะพาน'!Print_Titles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nonthakan thaingtis</dc:creator>
  <cp:lastModifiedBy>ThisPC</cp:lastModifiedBy>
  <cp:lastPrinted>2026-03-19T04:57:32Z</cp:lastPrinted>
  <dcterms:created xsi:type="dcterms:W3CDTF">2024-04-15T16:00:35Z</dcterms:created>
  <dcterms:modified xsi:type="dcterms:W3CDTF">2026-04-23T06:19:06Z</dcterms:modified>
</cp:coreProperties>
</file>