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จัดซื้อจัดจ้าง 68\งานก่อสร้าง\ค้างจ่ายปี 67\ปรับปรุงผิวจราจรลาดยาง2 ทับ 19 หลังวัด\"/>
    </mc:Choice>
  </mc:AlternateContent>
  <bookViews>
    <workbookView xWindow="0" yWindow="0" windowWidth="20490" windowHeight="780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F27" i="1"/>
  <c r="B24" i="1"/>
  <c r="D19" i="1"/>
  <c r="G18" i="1"/>
  <c r="F18" i="1"/>
  <c r="G16" i="1"/>
  <c r="F16" i="1"/>
  <c r="B10" i="1"/>
  <c r="C7" i="1"/>
  <c r="C4" i="1"/>
  <c r="C2" i="1"/>
  <c r="F19" i="1" l="1"/>
  <c r="G19" i="1"/>
  <c r="D22" i="1"/>
  <c r="F22" i="1" l="1"/>
  <c r="L33" i="1" l="1"/>
  <c r="L34" i="1" s="1"/>
  <c r="I33" i="1"/>
  <c r="I36" i="1" s="1"/>
</calcChain>
</file>

<file path=xl/sharedStrings.xml><?xml version="1.0" encoding="utf-8"?>
<sst xmlns="http://schemas.openxmlformats.org/spreadsheetml/2006/main" count="65" uniqueCount="55">
  <si>
    <t>สรุปรายละเอียดการประมาณราคา</t>
  </si>
  <si>
    <t xml:space="preserve">เทศบาลตำบลหาดเจ้าสำราญ อำเภอเมืองเพชรบุรี จังหวัดเพชรบุรี </t>
  </si>
  <si>
    <t>โครงการ</t>
  </si>
  <si>
    <t xml:space="preserve">ปริมาณงาน </t>
  </si>
  <si>
    <t>โดยปรับปรุงผิวจราจรแอสฟัสท์ติกคอนกรีต กว้าง 3.00 เมตร ยาว 546.00 เมตร หนา 4 เซนติเมตร หรือมีพื้นที่ไม่น้อยกว่า 1,598.80 ตารางเมตร</t>
  </si>
  <si>
    <t>ชื่อสายทาง</t>
  </si>
  <si>
    <t xml:space="preserve">ซอย 2 /19 </t>
  </si>
  <si>
    <t>สถานที่ตั้ง</t>
  </si>
  <si>
    <t>ที่</t>
  </si>
  <si>
    <t>รายการ</t>
  </si>
  <si>
    <t>จำนวน</t>
  </si>
  <si>
    <t>หน่วย</t>
  </si>
  <si>
    <t>ราคาต่อหน่วย</t>
  </si>
  <si>
    <t>จำนวนเงิน</t>
  </si>
  <si>
    <t>Factor f</t>
  </si>
  <si>
    <t>ราคากลาง(บาท)</t>
  </si>
  <si>
    <t>หมายเหตุ</t>
  </si>
  <si>
    <t>วัสดุ</t>
  </si>
  <si>
    <t>ค่าแรง</t>
  </si>
  <si>
    <t>(บาท)</t>
  </si>
  <si>
    <t>ต่อหน่วย</t>
  </si>
  <si>
    <t>รวม</t>
  </si>
  <si>
    <t>งานถางถางและขุดต่อ</t>
  </si>
  <si>
    <t>1.1 งานจ้างเหมาโคนต้นไม้ใหญ่ ขนทิ้ง</t>
  </si>
  <si>
    <t>งาน</t>
  </si>
  <si>
    <t>งานรื้อถอนโครงสร้างถนนเดิม</t>
  </si>
  <si>
    <t>2.1 งานรื้อถอนฝารางระบายน้ำที่เสียหาย</t>
  </si>
  <si>
    <t>ตร.ม.</t>
  </si>
  <si>
    <t>งานปรับปรุงโครงสร้างทาง</t>
  </si>
  <si>
    <t xml:space="preserve">3.1 งานตัดสกัด ขุดรื้อผิว Concrete ค.ส.ล.แล้วขนทิ้ง </t>
  </si>
  <si>
    <t>งานผิวทาง</t>
  </si>
  <si>
    <t>4.1 Prime  Coat</t>
  </si>
  <si>
    <t>4.2 Tack  Coat</t>
  </si>
  <si>
    <t>4.3 Asphaltic  Concrete</t>
  </si>
  <si>
    <t xml:space="preserve"> -  Asphaltic  Concrete  (ปูบน Prime  Coat)</t>
  </si>
  <si>
    <t xml:space="preserve"> -  Asphaltic  Concrete  (ปูบน Tack  Coat)</t>
  </si>
  <si>
    <t>งานโครงสร้างระบายน้ำ</t>
  </si>
  <si>
    <t xml:space="preserve">   6.1.1 งานป้องกันการกัดเซาะ</t>
  </si>
  <si>
    <t>ม.</t>
  </si>
  <si>
    <t>6.2 งานทางเชื่อม</t>
  </si>
  <si>
    <t>5.1 งานเปรับปรุงบ่อพักและสร้างฝาบ่อ ค.ส..ล.</t>
  </si>
  <si>
    <t>บ่อ</t>
  </si>
  <si>
    <t>5.2 งานก่อสร้างฝารางระบายน้ำ ขนาด 0.70x9.50x0.12 ม.</t>
  </si>
  <si>
    <t>5.3 งานขุดลอกบ่อพักเดิมพร้อมขนทิ้งและตกแต่งส่วนที่ชำรุด</t>
  </si>
  <si>
    <t>งานอื่นๆ</t>
  </si>
  <si>
    <t>6.1 งานตีเส้นจราจร</t>
  </si>
  <si>
    <t>6.2 งานป้ายประชาสัมพันธ์โครงการ (ป้ายถาวรและป้ายชั่วคราว)</t>
  </si>
  <si>
    <t>ชุด</t>
  </si>
  <si>
    <t>รวมเป็นเงินงบประมาณ</t>
  </si>
  <si>
    <t>①</t>
  </si>
  <si>
    <t>ผลรวมค่างานต้นทุนงานก่อสร้าง</t>
  </si>
  <si>
    <t>=</t>
  </si>
  <si>
    <t>②</t>
  </si>
  <si>
    <t>ค่า FACTOR   F งานก่อสร้างทาง</t>
  </si>
  <si>
    <t xml:space="preserve">วันที่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</si>
</sst>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0.0000"/>
    <numFmt numFmtId="190" formatCode="_-* #,##0.0000_-;\-* #,##0.0000_-;_-* &quot;-&quot;????_-;_-@_-"/>
    <numFmt numFmtId="191" formatCode="_-* #,##0.00_-;\-* #,##0.00_-;_-* &quot;-&quot;_-;_-@_-"/>
    <numFmt numFmtId="192" formatCode="_-* #,##0.0000_-;\-* #,##0.0000_-;_-* &quot;-&quot;??_-;_-@_-"/>
  </numFmts>
  <fonts count="24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b/>
      <sz val="14"/>
      <name val="DilleniaUPC"/>
      <family val="1"/>
      <charset val="222"/>
    </font>
    <font>
      <sz val="14"/>
      <name val="DilleniaUPC"/>
      <family val="1"/>
      <charset val="222"/>
    </font>
    <font>
      <sz val="14"/>
      <name val="DilleniaUPC"/>
      <family val="1"/>
    </font>
    <font>
      <b/>
      <sz val="14"/>
      <name val="DilleniaUPC"/>
      <family val="1"/>
    </font>
    <font>
      <sz val="10"/>
      <name val="Courier"/>
      <family val="3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3"/>
      <name val="TH SarabunPSK"/>
      <family val="2"/>
    </font>
    <font>
      <b/>
      <sz val="13"/>
      <name val="TH SarabunPSK"/>
      <family val="2"/>
    </font>
    <font>
      <sz val="10"/>
      <name val="TH SarabunPSK"/>
      <family val="2"/>
    </font>
    <font>
      <sz val="16"/>
      <name val="AngsanaUPC"/>
      <family val="1"/>
    </font>
    <font>
      <b/>
      <sz val="9"/>
      <name val="Calibri"/>
      <family val="2"/>
    </font>
    <font>
      <sz val="13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color indexed="8"/>
      <name val="TH SarabunPSK"/>
      <family val="2"/>
    </font>
    <font>
      <sz val="14"/>
      <color indexed="8"/>
      <name val="DilleniaUPC"/>
      <family val="1"/>
      <charset val="222"/>
    </font>
    <font>
      <sz val="14"/>
      <color indexed="10"/>
      <name val="DilleniaUPC"/>
      <family val="1"/>
      <charset val="222"/>
    </font>
    <font>
      <sz val="12"/>
      <name val="DilleniaUPC"/>
      <family val="1"/>
      <charset val="222"/>
    </font>
    <font>
      <sz val="11"/>
      <name val="DilleniaUPC"/>
      <family val="1"/>
      <charset val="222"/>
    </font>
    <font>
      <sz val="14"/>
      <color rgb="FFFF0000"/>
      <name val="DilleniaUPC"/>
      <family val="1"/>
      <charset val="222"/>
    </font>
    <font>
      <b/>
      <sz val="18"/>
      <name val="Dilleni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188" fontId="8" fillId="0" borderId="0" applyFont="0" applyFill="0" applyBorder="0" applyAlignment="0" applyProtection="0"/>
    <xf numFmtId="0" fontId="12" fillId="0" borderId="0"/>
    <xf numFmtId="0" fontId="8" fillId="0" borderId="0"/>
    <xf numFmtId="188" fontId="8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89" fontId="3" fillId="0" borderId="0" xfId="0" applyNumberFormat="1" applyFont="1"/>
    <xf numFmtId="4" fontId="3" fillId="0" borderId="0" xfId="0" applyNumberFormat="1" applyFont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49" fontId="3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2" xfId="0" applyFont="1" applyBorder="1" applyAlignment="1">
      <alignment horizontal="center" vertical="top" wrapText="1"/>
    </xf>
    <xf numFmtId="189" fontId="5" fillId="0" borderId="2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189" fontId="5" fillId="0" borderId="8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189" fontId="3" fillId="0" borderId="13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2" fillId="0" borderId="12" xfId="0" applyFont="1" applyBorder="1"/>
    <xf numFmtId="0" fontId="2" fillId="0" borderId="14" xfId="0" applyFont="1" applyBorder="1"/>
    <xf numFmtId="43" fontId="3" fillId="0" borderId="12" xfId="0" applyNumberFormat="1" applyFont="1" applyBorder="1"/>
    <xf numFmtId="188" fontId="3" fillId="0" borderId="12" xfId="0" applyNumberFormat="1" applyFont="1" applyBorder="1"/>
    <xf numFmtId="190" fontId="3" fillId="0" borderId="12" xfId="2" applyNumberFormat="1" applyFont="1" applyBorder="1" applyAlignment="1">
      <alignment horizontal="center"/>
    </xf>
    <xf numFmtId="188" fontId="3" fillId="0" borderId="13" xfId="2" applyNumberFormat="1" applyFont="1" applyBorder="1" applyAlignment="1">
      <alignment horizontal="center"/>
    </xf>
    <xf numFmtId="188" fontId="3" fillId="0" borderId="13" xfId="0" applyNumberFormat="1" applyFont="1" applyBorder="1"/>
    <xf numFmtId="3" fontId="3" fillId="0" borderId="12" xfId="0" applyNumberFormat="1" applyFont="1" applyBorder="1"/>
    <xf numFmtId="0" fontId="3" fillId="0" borderId="12" xfId="0" applyFont="1" applyBorder="1"/>
    <xf numFmtId="189" fontId="3" fillId="0" borderId="13" xfId="0" applyNumberFormat="1" applyFont="1" applyBorder="1"/>
    <xf numFmtId="4" fontId="3" fillId="0" borderId="13" xfId="0" applyNumberFormat="1" applyFont="1" applyBorder="1"/>
    <xf numFmtId="0" fontId="3" fillId="0" borderId="13" xfId="0" applyFont="1" applyBorder="1"/>
    <xf numFmtId="188" fontId="3" fillId="0" borderId="12" xfId="1" applyFont="1" applyBorder="1" applyProtection="1"/>
    <xf numFmtId="0" fontId="3" fillId="0" borderId="14" xfId="0" applyFont="1" applyBorder="1" applyAlignment="1">
      <alignment horizontal="center"/>
    </xf>
    <xf numFmtId="0" fontId="2" fillId="0" borderId="13" xfId="0" applyFont="1" applyBorder="1"/>
    <xf numFmtId="188" fontId="3" fillId="0" borderId="12" xfId="1" applyFont="1" applyBorder="1" applyAlignment="1" applyProtection="1">
      <alignment horizontal="center"/>
    </xf>
    <xf numFmtId="0" fontId="3" fillId="3" borderId="13" xfId="0" applyFont="1" applyFill="1" applyBorder="1" applyAlignment="1">
      <alignment horizontal="center"/>
    </xf>
    <xf numFmtId="39" fontId="2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left"/>
    </xf>
    <xf numFmtId="187" fontId="3" fillId="3" borderId="12" xfId="0" applyNumberFormat="1" applyFont="1" applyFill="1" applyBorder="1"/>
    <xf numFmtId="39" fontId="3" fillId="0" borderId="0" xfId="0" applyNumberFormat="1" applyFont="1" applyAlignment="1">
      <alignment horizontal="center"/>
    </xf>
    <xf numFmtId="43" fontId="3" fillId="0" borderId="0" xfId="0" applyNumberFormat="1" applyFont="1"/>
    <xf numFmtId="187" fontId="3" fillId="3" borderId="12" xfId="0" applyNumberFormat="1" applyFont="1" applyFill="1" applyBorder="1" applyAlignment="1">
      <alignment horizontal="right"/>
    </xf>
    <xf numFmtId="39" fontId="3" fillId="0" borderId="13" xfId="0" applyNumberFormat="1" applyFont="1" applyBorder="1" applyAlignment="1">
      <alignment horizontal="left"/>
    </xf>
    <xf numFmtId="39" fontId="3" fillId="0" borderId="14" xfId="0" applyNumberFormat="1" applyFont="1" applyBorder="1" applyAlignment="1">
      <alignment horizontal="left"/>
    </xf>
    <xf numFmtId="187" fontId="3" fillId="0" borderId="0" xfId="0" applyNumberFormat="1" applyFont="1"/>
    <xf numFmtId="188" fontId="3" fillId="0" borderId="0" xfId="0" applyNumberFormat="1" applyFont="1"/>
    <xf numFmtId="39" fontId="4" fillId="0" borderId="0" xfId="0" applyNumberFormat="1" applyFont="1" applyAlignment="1">
      <alignment horizontal="left"/>
    </xf>
    <xf numFmtId="188" fontId="3" fillId="3" borderId="12" xfId="1" applyFont="1" applyFill="1" applyBorder="1" applyProtection="1"/>
    <xf numFmtId="191" fontId="3" fillId="3" borderId="12" xfId="0" applyNumberFormat="1" applyFont="1" applyFill="1" applyBorder="1"/>
    <xf numFmtId="187" fontId="3" fillId="0" borderId="12" xfId="0" applyNumberFormat="1" applyFont="1" applyBorder="1" applyAlignment="1">
      <alignment horizontal="right"/>
    </xf>
    <xf numFmtId="188" fontId="3" fillId="0" borderId="12" xfId="1" applyFont="1" applyFill="1" applyBorder="1" applyAlignment="1" applyProtection="1">
      <alignment horizontal="right"/>
    </xf>
    <xf numFmtId="0" fontId="7" fillId="0" borderId="0" xfId="3"/>
    <xf numFmtId="0" fontId="5" fillId="0" borderId="5" xfId="0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7" fillId="0" borderId="5" xfId="3" applyBorder="1"/>
    <xf numFmtId="188" fontId="3" fillId="0" borderId="11" xfId="0" applyNumberFormat="1" applyFont="1" applyBorder="1"/>
    <xf numFmtId="0" fontId="5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0" xfId="4" applyFont="1" applyAlignment="1">
      <alignment horizontal="center"/>
    </xf>
    <xf numFmtId="0" fontId="10" fillId="0" borderId="14" xfId="4" applyFont="1" applyBorder="1" applyAlignment="1">
      <alignment horizontal="center"/>
    </xf>
    <xf numFmtId="188" fontId="10" fillId="0" borderId="15" xfId="5" applyFont="1" applyBorder="1"/>
    <xf numFmtId="0" fontId="11" fillId="0" borderId="0" xfId="0" applyFont="1"/>
    <xf numFmtId="0" fontId="13" fillId="0" borderId="0" xfId="6" applyFont="1" applyAlignment="1">
      <alignment horizontal="center"/>
    </xf>
    <xf numFmtId="0" fontId="10" fillId="0" borderId="0" xfId="6" applyFont="1"/>
    <xf numFmtId="0" fontId="10" fillId="0" borderId="0" xfId="6" applyFont="1" applyAlignment="1">
      <alignment horizontal="center"/>
    </xf>
    <xf numFmtId="0" fontId="14" fillId="0" borderId="0" xfId="7" applyFont="1" applyAlignment="1">
      <alignment horizontal="center"/>
    </xf>
    <xf numFmtId="188" fontId="14" fillId="0" borderId="11" xfId="7" applyNumberFormat="1" applyFont="1" applyBorder="1"/>
    <xf numFmtId="0" fontId="9" fillId="0" borderId="0" xfId="7" applyFont="1"/>
    <xf numFmtId="192" fontId="9" fillId="0" borderId="11" xfId="8" applyNumberFormat="1" applyFont="1" applyBorder="1" applyAlignment="1"/>
    <xf numFmtId="0" fontId="11" fillId="0" borderId="0" xfId="0" applyFont="1" applyAlignment="1">
      <alignment horizontal="center"/>
    </xf>
    <xf numFmtId="187" fontId="11" fillId="0" borderId="0" xfId="0" applyNumberFormat="1" applyFont="1"/>
    <xf numFmtId="188" fontId="11" fillId="0" borderId="0" xfId="0" applyNumberFormat="1" applyFont="1" applyAlignment="1">
      <alignment horizontal="center"/>
    </xf>
    <xf numFmtId="43" fontId="11" fillId="0" borderId="0" xfId="0" applyNumberFormat="1" applyFont="1"/>
    <xf numFmtId="188" fontId="11" fillId="0" borderId="0" xfId="1" applyFont="1" applyFill="1" applyBorder="1" applyProtection="1"/>
    <xf numFmtId="187" fontId="18" fillId="0" borderId="0" xfId="0" applyNumberFormat="1" applyFont="1"/>
    <xf numFmtId="188" fontId="3" fillId="0" borderId="0" xfId="1" applyFont="1" applyFill="1" applyBorder="1" applyProtection="1"/>
    <xf numFmtId="43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center"/>
    </xf>
    <xf numFmtId="0" fontId="19" fillId="0" borderId="0" xfId="0" applyFont="1"/>
    <xf numFmtId="49" fontId="3" fillId="0" borderId="0" xfId="0" applyNumberFormat="1" applyFont="1"/>
    <xf numFmtId="49" fontId="20" fillId="0" borderId="0" xfId="0" applyNumberFormat="1" applyFont="1"/>
    <xf numFmtId="49" fontId="2" fillId="0" borderId="0" xfId="0" applyNumberFormat="1" applyFont="1"/>
    <xf numFmtId="4" fontId="2" fillId="0" borderId="0" xfId="0" applyNumberFormat="1" applyFont="1"/>
    <xf numFmtId="3" fontId="3" fillId="0" borderId="0" xfId="0" applyNumberFormat="1" applyFont="1"/>
    <xf numFmtId="188" fontId="3" fillId="0" borderId="0" xfId="0" applyNumberFormat="1" applyFont="1" applyAlignment="1">
      <alignment horizontal="right"/>
    </xf>
    <xf numFmtId="191" fontId="3" fillId="0" borderId="0" xfId="0" applyNumberFormat="1" applyFont="1"/>
    <xf numFmtId="0" fontId="21" fillId="0" borderId="0" xfId="0" applyFont="1" applyAlignment="1">
      <alignment horizontal="center"/>
    </xf>
    <xf numFmtId="188" fontId="2" fillId="0" borderId="0" xfId="1" applyFont="1" applyFill="1" applyBorder="1" applyProtection="1"/>
    <xf numFmtId="43" fontId="22" fillId="0" borderId="0" xfId="0" applyNumberFormat="1" applyFont="1"/>
    <xf numFmtId="188" fontId="2" fillId="0" borderId="0" xfId="0" applyNumberFormat="1" applyFont="1"/>
    <xf numFmtId="0" fontId="15" fillId="0" borderId="0" xfId="4" applyFont="1" applyBorder="1" applyAlignment="1">
      <alignment horizontal="right"/>
    </xf>
    <xf numFmtId="0" fontId="16" fillId="0" borderId="0" xfId="4" applyFont="1" applyBorder="1"/>
    <xf numFmtId="0" fontId="15" fillId="0" borderId="0" xfId="4" applyFont="1" applyBorder="1"/>
    <xf numFmtId="0" fontId="3" fillId="0" borderId="0" xfId="0" applyFont="1" applyBorder="1"/>
    <xf numFmtId="0" fontId="16" fillId="0" borderId="0" xfId="4" applyFont="1" applyBorder="1" applyAlignment="1">
      <alignment horizontal="center"/>
    </xf>
    <xf numFmtId="0" fontId="16" fillId="0" borderId="0" xfId="4" applyFont="1" applyBorder="1" applyAlignment="1">
      <alignment horizontal="right"/>
    </xf>
    <xf numFmtId="0" fontId="11" fillId="0" borderId="0" xfId="0" applyFont="1" applyBorder="1"/>
    <xf numFmtId="0" fontId="16" fillId="0" borderId="0" xfId="0" applyFont="1" applyBorder="1" applyAlignment="1">
      <alignment horizontal="center"/>
    </xf>
    <xf numFmtId="187" fontId="11" fillId="0" borderId="0" xfId="0" applyNumberFormat="1" applyFont="1" applyBorder="1"/>
    <xf numFmtId="0" fontId="11" fillId="0" borderId="0" xfId="0" applyFont="1" applyBorder="1" applyAlignment="1">
      <alignment horizontal="center"/>
    </xf>
    <xf numFmtId="43" fontId="11" fillId="0" borderId="0" xfId="0" applyNumberFormat="1" applyFont="1" applyBorder="1"/>
    <xf numFmtId="187" fontId="17" fillId="0" borderId="0" xfId="0" applyNumberFormat="1" applyFont="1" applyBorder="1"/>
    <xf numFmtId="4" fontId="11" fillId="0" borderId="0" xfId="0" applyNumberFormat="1" applyFont="1" applyBorder="1"/>
    <xf numFmtId="187" fontId="18" fillId="0" borderId="0" xfId="0" applyNumberFormat="1" applyFont="1" applyBorder="1"/>
    <xf numFmtId="0" fontId="3" fillId="0" borderId="0" xfId="0" applyFont="1" applyBorder="1" applyAlignment="1">
      <alignment horizontal="center"/>
    </xf>
    <xf numFmtId="43" fontId="3" fillId="0" borderId="0" xfId="0" applyNumberFormat="1" applyFont="1" applyBorder="1"/>
    <xf numFmtId="4" fontId="3" fillId="0" borderId="0" xfId="0" applyNumberFormat="1" applyFont="1" applyBorder="1"/>
    <xf numFmtId="0" fontId="23" fillId="0" borderId="0" xfId="0" applyFont="1" applyAlignment="1">
      <alignment horizontal="center"/>
    </xf>
  </cellXfs>
  <cellStyles count="9">
    <cellStyle name="Comma 4" xfId="8"/>
    <cellStyle name="Normal 3 2" xfId="7"/>
    <cellStyle name="Normal_47อบ.23017" xfId="2"/>
    <cellStyle name="เครื่องหมายจุลภาค" xfId="1" builtinId="3"/>
    <cellStyle name="เครื่องหมายจุลภาค 4 2" xfId="5"/>
    <cellStyle name="ปกติ" xfId="0" builtinId="0"/>
    <cellStyle name="ปกติ 3 2" xfId="4"/>
    <cellStyle name="ปกติ 5 2" xfId="6"/>
    <cellStyle name="ปกติ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48;&#3607;&#3624;&#3610;&#3634;&#3621;&#3627;&#3634;&#3604;&#3648;&#3592;&#3657;&#3634;&#3626;&#3635;&#3619;&#3634;&#3597;\&#3591;&#3634;&#3609;&#3592;&#3656;&#3634;&#3618;&#3586;&#3634;&#3604;&#3648;&#3591;&#3636;&#3609;&#3626;&#3632;&#3626;&#3617;%20&#3611;&#3637;2567\&#3611;&#3619;&#3632;&#3617;&#3634;&#3603;&#3619;&#3634;&#3588;&#3634;%20&#3595;&#3629;&#3618;&#3627;&#3621;&#3633;&#3591;&#3623;&#3633;&#3604;&#3627;&#3634;&#3604;&#3648;&#3592;&#3657;&#3634;&#3648;&#3588;&#3649;&#3585;&#3657;%2023%20&#3608;.&#3588;.2566\&#3619;&#3634;&#3588;&#3634;&#3585;&#3621;&#3634;&#3591;%20&#3595;&#3629;&#3618;&#3627;&#3621;&#3633;&#3591;&#3623;&#3633;&#3604;&#3627;&#3634;&#3604;&#3648;&#3592;&#3657;&#3634;&#3648;&#3588;&#3649;&#3585;&#3657;%2030%20&#3585;.&#3618;.256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ราคาหลังวัด"/>
      <sheetName val="ปร.4"/>
      <sheetName val="ข้อมูล"/>
      <sheetName val="ปร.5"/>
      <sheetName val="road"/>
      <sheetName val="แหล่งหิน"/>
      <sheetName val="ระยะเวลา"/>
      <sheetName val="ลักษณะป้าย"/>
      <sheetName val="ต้นทุนสบร"/>
      <sheetName val="สรุปราคาป้าย"/>
      <sheetName val="รายละเอียดป้าย"/>
      <sheetName val="concrete"/>
      <sheetName val="ราคาป้าย"/>
      <sheetName val="operate"/>
      <sheetName val="ค่าดำเนินการและค่าเสื่อม"/>
      <sheetName val="สรุปค่าดำเนินการและค่าเสื่อม"/>
      <sheetName val="S2"/>
      <sheetName val="S3"/>
      <sheetName val="joint"/>
      <sheetName val="concrete (2)"/>
      <sheetName val="widening"/>
      <sheetName val="ประมาณการเสริมบ่อพัก-ฝาบ่อ"/>
      <sheetName val="งานท่อระบายน้ำ"/>
    </sheetNames>
    <sheetDataSet>
      <sheetData sheetId="0"/>
      <sheetData sheetId="1">
        <row r="29">
          <cell r="D29">
            <v>1542.63</v>
          </cell>
        </row>
      </sheetData>
      <sheetData sheetId="2">
        <row r="13">
          <cell r="Q13">
            <v>0</v>
          </cell>
        </row>
        <row r="78">
          <cell r="L78">
            <v>21.71</v>
          </cell>
        </row>
        <row r="85">
          <cell r="L85">
            <v>8.09</v>
          </cell>
        </row>
        <row r="129">
          <cell r="L129">
            <v>225.09</v>
          </cell>
        </row>
      </sheetData>
      <sheetData sheetId="3">
        <row r="2">
          <cell r="C2" t="str">
            <v>ปรับปรุงผิวจราจรลาดยางแอสฟัสท์ติกคอนกรีต ซอยเทศบาล 2/19 (ซอยหลังวัดหาดเจ้า) หมู่ที่ 2</v>
          </cell>
        </row>
        <row r="3">
          <cell r="C3" t="str">
            <v>หมู่ที่ 2 ต.หาดเจ้าสำราญ อ.เมืองเพชรบุรี จ.เพชรบุรี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BF15">
            <v>7.67</v>
          </cell>
        </row>
        <row r="16">
          <cell r="BF16">
            <v>7.41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0"/>
  <sheetViews>
    <sheetView tabSelected="1" topLeftCell="A20" workbookViewId="0">
      <selection activeCell="K18" sqref="K18"/>
    </sheetView>
  </sheetViews>
  <sheetFormatPr defaultColWidth="8.140625" defaultRowHeight="21" x14ac:dyDescent="0.45"/>
  <cols>
    <col min="1" max="1" width="2.5703125" style="2" customWidth="1"/>
    <col min="2" max="2" width="9" style="2" customWidth="1"/>
    <col min="3" max="3" width="30.7109375" style="2" customWidth="1"/>
    <col min="4" max="4" width="11.140625" style="2" customWidth="1"/>
    <col min="5" max="5" width="5.85546875" style="2" customWidth="1"/>
    <col min="6" max="6" width="8" style="2" hidden="1" customWidth="1"/>
    <col min="7" max="7" width="6" style="2" hidden="1" customWidth="1"/>
    <col min="8" max="8" width="10" style="2" customWidth="1"/>
    <col min="9" max="9" width="10.5703125" style="2" customWidth="1"/>
    <col min="10" max="10" width="7.42578125" style="7" customWidth="1"/>
    <col min="11" max="11" width="13.42578125" style="8" customWidth="1"/>
    <col min="12" max="12" width="12.42578125" style="2" customWidth="1"/>
    <col min="13" max="13" width="4.140625" style="2" customWidth="1"/>
    <col min="14" max="14" width="4.7109375" style="2" customWidth="1"/>
    <col min="15" max="15" width="8.140625" style="2"/>
    <col min="16" max="16" width="9.85546875" style="2" bestFit="1" customWidth="1"/>
    <col min="17" max="17" width="9.140625" style="2" customWidth="1"/>
    <col min="18" max="256" width="8.140625" style="2"/>
    <col min="257" max="257" width="2.5703125" style="2" customWidth="1"/>
    <col min="258" max="258" width="9" style="2" customWidth="1"/>
    <col min="259" max="259" width="30.7109375" style="2" customWidth="1"/>
    <col min="260" max="260" width="7.42578125" style="2" bestFit="1" customWidth="1"/>
    <col min="261" max="261" width="4.5703125" style="2" customWidth="1"/>
    <col min="262" max="263" width="0" style="2" hidden="1" customWidth="1"/>
    <col min="264" max="264" width="7.28515625" style="2" customWidth="1"/>
    <col min="265" max="265" width="10.5703125" style="2" customWidth="1"/>
    <col min="266" max="266" width="7.42578125" style="2" customWidth="1"/>
    <col min="267" max="267" width="8.85546875" style="2" customWidth="1"/>
    <col min="268" max="268" width="12.42578125" style="2" customWidth="1"/>
    <col min="269" max="269" width="4.140625" style="2" customWidth="1"/>
    <col min="270" max="270" width="4.7109375" style="2" customWidth="1"/>
    <col min="271" max="271" width="8.140625" style="2"/>
    <col min="272" max="272" width="9.85546875" style="2" bestFit="1" customWidth="1"/>
    <col min="273" max="273" width="9.140625" style="2" customWidth="1"/>
    <col min="274" max="512" width="8.140625" style="2"/>
    <col min="513" max="513" width="2.5703125" style="2" customWidth="1"/>
    <col min="514" max="514" width="9" style="2" customWidth="1"/>
    <col min="515" max="515" width="30.7109375" style="2" customWidth="1"/>
    <col min="516" max="516" width="7.42578125" style="2" bestFit="1" customWidth="1"/>
    <col min="517" max="517" width="4.5703125" style="2" customWidth="1"/>
    <col min="518" max="519" width="0" style="2" hidden="1" customWidth="1"/>
    <col min="520" max="520" width="7.28515625" style="2" customWidth="1"/>
    <col min="521" max="521" width="10.5703125" style="2" customWidth="1"/>
    <col min="522" max="522" width="7.42578125" style="2" customWidth="1"/>
    <col min="523" max="523" width="8.85546875" style="2" customWidth="1"/>
    <col min="524" max="524" width="12.42578125" style="2" customWidth="1"/>
    <col min="525" max="525" width="4.140625" style="2" customWidth="1"/>
    <col min="526" max="526" width="4.7109375" style="2" customWidth="1"/>
    <col min="527" max="527" width="8.140625" style="2"/>
    <col min="528" max="528" width="9.85546875" style="2" bestFit="1" customWidth="1"/>
    <col min="529" max="529" width="9.140625" style="2" customWidth="1"/>
    <col min="530" max="768" width="8.140625" style="2"/>
    <col min="769" max="769" width="2.5703125" style="2" customWidth="1"/>
    <col min="770" max="770" width="9" style="2" customWidth="1"/>
    <col min="771" max="771" width="30.7109375" style="2" customWidth="1"/>
    <col min="772" max="772" width="7.42578125" style="2" bestFit="1" customWidth="1"/>
    <col min="773" max="773" width="4.5703125" style="2" customWidth="1"/>
    <col min="774" max="775" width="0" style="2" hidden="1" customWidth="1"/>
    <col min="776" max="776" width="7.28515625" style="2" customWidth="1"/>
    <col min="777" max="777" width="10.5703125" style="2" customWidth="1"/>
    <col min="778" max="778" width="7.42578125" style="2" customWidth="1"/>
    <col min="779" max="779" width="8.85546875" style="2" customWidth="1"/>
    <col min="780" max="780" width="12.42578125" style="2" customWidth="1"/>
    <col min="781" max="781" width="4.140625" style="2" customWidth="1"/>
    <col min="782" max="782" width="4.7109375" style="2" customWidth="1"/>
    <col min="783" max="783" width="8.140625" style="2"/>
    <col min="784" max="784" width="9.85546875" style="2" bestFit="1" customWidth="1"/>
    <col min="785" max="785" width="9.140625" style="2" customWidth="1"/>
    <col min="786" max="1024" width="8.140625" style="2"/>
    <col min="1025" max="1025" width="2.5703125" style="2" customWidth="1"/>
    <col min="1026" max="1026" width="9" style="2" customWidth="1"/>
    <col min="1027" max="1027" width="30.7109375" style="2" customWidth="1"/>
    <col min="1028" max="1028" width="7.42578125" style="2" bestFit="1" customWidth="1"/>
    <col min="1029" max="1029" width="4.5703125" style="2" customWidth="1"/>
    <col min="1030" max="1031" width="0" style="2" hidden="1" customWidth="1"/>
    <col min="1032" max="1032" width="7.28515625" style="2" customWidth="1"/>
    <col min="1033" max="1033" width="10.5703125" style="2" customWidth="1"/>
    <col min="1034" max="1034" width="7.42578125" style="2" customWidth="1"/>
    <col min="1035" max="1035" width="8.85546875" style="2" customWidth="1"/>
    <col min="1036" max="1036" width="12.42578125" style="2" customWidth="1"/>
    <col min="1037" max="1037" width="4.140625" style="2" customWidth="1"/>
    <col min="1038" max="1038" width="4.7109375" style="2" customWidth="1"/>
    <col min="1039" max="1039" width="8.140625" style="2"/>
    <col min="1040" max="1040" width="9.85546875" style="2" bestFit="1" customWidth="1"/>
    <col min="1041" max="1041" width="9.140625" style="2" customWidth="1"/>
    <col min="1042" max="1280" width="8.140625" style="2"/>
    <col min="1281" max="1281" width="2.5703125" style="2" customWidth="1"/>
    <col min="1282" max="1282" width="9" style="2" customWidth="1"/>
    <col min="1283" max="1283" width="30.7109375" style="2" customWidth="1"/>
    <col min="1284" max="1284" width="7.42578125" style="2" bestFit="1" customWidth="1"/>
    <col min="1285" max="1285" width="4.5703125" style="2" customWidth="1"/>
    <col min="1286" max="1287" width="0" style="2" hidden="1" customWidth="1"/>
    <col min="1288" max="1288" width="7.28515625" style="2" customWidth="1"/>
    <col min="1289" max="1289" width="10.5703125" style="2" customWidth="1"/>
    <col min="1290" max="1290" width="7.42578125" style="2" customWidth="1"/>
    <col min="1291" max="1291" width="8.85546875" style="2" customWidth="1"/>
    <col min="1292" max="1292" width="12.42578125" style="2" customWidth="1"/>
    <col min="1293" max="1293" width="4.140625" style="2" customWidth="1"/>
    <col min="1294" max="1294" width="4.7109375" style="2" customWidth="1"/>
    <col min="1295" max="1295" width="8.140625" style="2"/>
    <col min="1296" max="1296" width="9.85546875" style="2" bestFit="1" customWidth="1"/>
    <col min="1297" max="1297" width="9.140625" style="2" customWidth="1"/>
    <col min="1298" max="1536" width="8.140625" style="2"/>
    <col min="1537" max="1537" width="2.5703125" style="2" customWidth="1"/>
    <col min="1538" max="1538" width="9" style="2" customWidth="1"/>
    <col min="1539" max="1539" width="30.7109375" style="2" customWidth="1"/>
    <col min="1540" max="1540" width="7.42578125" style="2" bestFit="1" customWidth="1"/>
    <col min="1541" max="1541" width="4.5703125" style="2" customWidth="1"/>
    <col min="1542" max="1543" width="0" style="2" hidden="1" customWidth="1"/>
    <col min="1544" max="1544" width="7.28515625" style="2" customWidth="1"/>
    <col min="1545" max="1545" width="10.5703125" style="2" customWidth="1"/>
    <col min="1546" max="1546" width="7.42578125" style="2" customWidth="1"/>
    <col min="1547" max="1547" width="8.85546875" style="2" customWidth="1"/>
    <col min="1548" max="1548" width="12.42578125" style="2" customWidth="1"/>
    <col min="1549" max="1549" width="4.140625" style="2" customWidth="1"/>
    <col min="1550" max="1550" width="4.7109375" style="2" customWidth="1"/>
    <col min="1551" max="1551" width="8.140625" style="2"/>
    <col min="1552" max="1552" width="9.85546875" style="2" bestFit="1" customWidth="1"/>
    <col min="1553" max="1553" width="9.140625" style="2" customWidth="1"/>
    <col min="1554" max="1792" width="8.140625" style="2"/>
    <col min="1793" max="1793" width="2.5703125" style="2" customWidth="1"/>
    <col min="1794" max="1794" width="9" style="2" customWidth="1"/>
    <col min="1795" max="1795" width="30.7109375" style="2" customWidth="1"/>
    <col min="1796" max="1796" width="7.42578125" style="2" bestFit="1" customWidth="1"/>
    <col min="1797" max="1797" width="4.5703125" style="2" customWidth="1"/>
    <col min="1798" max="1799" width="0" style="2" hidden="1" customWidth="1"/>
    <col min="1800" max="1800" width="7.28515625" style="2" customWidth="1"/>
    <col min="1801" max="1801" width="10.5703125" style="2" customWidth="1"/>
    <col min="1802" max="1802" width="7.42578125" style="2" customWidth="1"/>
    <col min="1803" max="1803" width="8.85546875" style="2" customWidth="1"/>
    <col min="1804" max="1804" width="12.42578125" style="2" customWidth="1"/>
    <col min="1805" max="1805" width="4.140625" style="2" customWidth="1"/>
    <col min="1806" max="1806" width="4.7109375" style="2" customWidth="1"/>
    <col min="1807" max="1807" width="8.140625" style="2"/>
    <col min="1808" max="1808" width="9.85546875" style="2" bestFit="1" customWidth="1"/>
    <col min="1809" max="1809" width="9.140625" style="2" customWidth="1"/>
    <col min="1810" max="2048" width="8.140625" style="2"/>
    <col min="2049" max="2049" width="2.5703125" style="2" customWidth="1"/>
    <col min="2050" max="2050" width="9" style="2" customWidth="1"/>
    <col min="2051" max="2051" width="30.7109375" style="2" customWidth="1"/>
    <col min="2052" max="2052" width="7.42578125" style="2" bestFit="1" customWidth="1"/>
    <col min="2053" max="2053" width="4.5703125" style="2" customWidth="1"/>
    <col min="2054" max="2055" width="0" style="2" hidden="1" customWidth="1"/>
    <col min="2056" max="2056" width="7.28515625" style="2" customWidth="1"/>
    <col min="2057" max="2057" width="10.5703125" style="2" customWidth="1"/>
    <col min="2058" max="2058" width="7.42578125" style="2" customWidth="1"/>
    <col min="2059" max="2059" width="8.85546875" style="2" customWidth="1"/>
    <col min="2060" max="2060" width="12.42578125" style="2" customWidth="1"/>
    <col min="2061" max="2061" width="4.140625" style="2" customWidth="1"/>
    <col min="2062" max="2062" width="4.7109375" style="2" customWidth="1"/>
    <col min="2063" max="2063" width="8.140625" style="2"/>
    <col min="2064" max="2064" width="9.85546875" style="2" bestFit="1" customWidth="1"/>
    <col min="2065" max="2065" width="9.140625" style="2" customWidth="1"/>
    <col min="2066" max="2304" width="8.140625" style="2"/>
    <col min="2305" max="2305" width="2.5703125" style="2" customWidth="1"/>
    <col min="2306" max="2306" width="9" style="2" customWidth="1"/>
    <col min="2307" max="2307" width="30.7109375" style="2" customWidth="1"/>
    <col min="2308" max="2308" width="7.42578125" style="2" bestFit="1" customWidth="1"/>
    <col min="2309" max="2309" width="4.5703125" style="2" customWidth="1"/>
    <col min="2310" max="2311" width="0" style="2" hidden="1" customWidth="1"/>
    <col min="2312" max="2312" width="7.28515625" style="2" customWidth="1"/>
    <col min="2313" max="2313" width="10.5703125" style="2" customWidth="1"/>
    <col min="2314" max="2314" width="7.42578125" style="2" customWidth="1"/>
    <col min="2315" max="2315" width="8.85546875" style="2" customWidth="1"/>
    <col min="2316" max="2316" width="12.42578125" style="2" customWidth="1"/>
    <col min="2317" max="2317" width="4.140625" style="2" customWidth="1"/>
    <col min="2318" max="2318" width="4.7109375" style="2" customWidth="1"/>
    <col min="2319" max="2319" width="8.140625" style="2"/>
    <col min="2320" max="2320" width="9.85546875" style="2" bestFit="1" customWidth="1"/>
    <col min="2321" max="2321" width="9.140625" style="2" customWidth="1"/>
    <col min="2322" max="2560" width="8.140625" style="2"/>
    <col min="2561" max="2561" width="2.5703125" style="2" customWidth="1"/>
    <col min="2562" max="2562" width="9" style="2" customWidth="1"/>
    <col min="2563" max="2563" width="30.7109375" style="2" customWidth="1"/>
    <col min="2564" max="2564" width="7.42578125" style="2" bestFit="1" customWidth="1"/>
    <col min="2565" max="2565" width="4.5703125" style="2" customWidth="1"/>
    <col min="2566" max="2567" width="0" style="2" hidden="1" customWidth="1"/>
    <col min="2568" max="2568" width="7.28515625" style="2" customWidth="1"/>
    <col min="2569" max="2569" width="10.5703125" style="2" customWidth="1"/>
    <col min="2570" max="2570" width="7.42578125" style="2" customWidth="1"/>
    <col min="2571" max="2571" width="8.85546875" style="2" customWidth="1"/>
    <col min="2572" max="2572" width="12.42578125" style="2" customWidth="1"/>
    <col min="2573" max="2573" width="4.140625" style="2" customWidth="1"/>
    <col min="2574" max="2574" width="4.7109375" style="2" customWidth="1"/>
    <col min="2575" max="2575" width="8.140625" style="2"/>
    <col min="2576" max="2576" width="9.85546875" style="2" bestFit="1" customWidth="1"/>
    <col min="2577" max="2577" width="9.140625" style="2" customWidth="1"/>
    <col min="2578" max="2816" width="8.140625" style="2"/>
    <col min="2817" max="2817" width="2.5703125" style="2" customWidth="1"/>
    <col min="2818" max="2818" width="9" style="2" customWidth="1"/>
    <col min="2819" max="2819" width="30.7109375" style="2" customWidth="1"/>
    <col min="2820" max="2820" width="7.42578125" style="2" bestFit="1" customWidth="1"/>
    <col min="2821" max="2821" width="4.5703125" style="2" customWidth="1"/>
    <col min="2822" max="2823" width="0" style="2" hidden="1" customWidth="1"/>
    <col min="2824" max="2824" width="7.28515625" style="2" customWidth="1"/>
    <col min="2825" max="2825" width="10.5703125" style="2" customWidth="1"/>
    <col min="2826" max="2826" width="7.42578125" style="2" customWidth="1"/>
    <col min="2827" max="2827" width="8.85546875" style="2" customWidth="1"/>
    <col min="2828" max="2828" width="12.42578125" style="2" customWidth="1"/>
    <col min="2829" max="2829" width="4.140625" style="2" customWidth="1"/>
    <col min="2830" max="2830" width="4.7109375" style="2" customWidth="1"/>
    <col min="2831" max="2831" width="8.140625" style="2"/>
    <col min="2832" max="2832" width="9.85546875" style="2" bestFit="1" customWidth="1"/>
    <col min="2833" max="2833" width="9.140625" style="2" customWidth="1"/>
    <col min="2834" max="3072" width="8.140625" style="2"/>
    <col min="3073" max="3073" width="2.5703125" style="2" customWidth="1"/>
    <col min="3074" max="3074" width="9" style="2" customWidth="1"/>
    <col min="3075" max="3075" width="30.7109375" style="2" customWidth="1"/>
    <col min="3076" max="3076" width="7.42578125" style="2" bestFit="1" customWidth="1"/>
    <col min="3077" max="3077" width="4.5703125" style="2" customWidth="1"/>
    <col min="3078" max="3079" width="0" style="2" hidden="1" customWidth="1"/>
    <col min="3080" max="3080" width="7.28515625" style="2" customWidth="1"/>
    <col min="3081" max="3081" width="10.5703125" style="2" customWidth="1"/>
    <col min="3082" max="3082" width="7.42578125" style="2" customWidth="1"/>
    <col min="3083" max="3083" width="8.85546875" style="2" customWidth="1"/>
    <col min="3084" max="3084" width="12.42578125" style="2" customWidth="1"/>
    <col min="3085" max="3085" width="4.140625" style="2" customWidth="1"/>
    <col min="3086" max="3086" width="4.7109375" style="2" customWidth="1"/>
    <col min="3087" max="3087" width="8.140625" style="2"/>
    <col min="3088" max="3088" width="9.85546875" style="2" bestFit="1" customWidth="1"/>
    <col min="3089" max="3089" width="9.140625" style="2" customWidth="1"/>
    <col min="3090" max="3328" width="8.140625" style="2"/>
    <col min="3329" max="3329" width="2.5703125" style="2" customWidth="1"/>
    <col min="3330" max="3330" width="9" style="2" customWidth="1"/>
    <col min="3331" max="3331" width="30.7109375" style="2" customWidth="1"/>
    <col min="3332" max="3332" width="7.42578125" style="2" bestFit="1" customWidth="1"/>
    <col min="3333" max="3333" width="4.5703125" style="2" customWidth="1"/>
    <col min="3334" max="3335" width="0" style="2" hidden="1" customWidth="1"/>
    <col min="3336" max="3336" width="7.28515625" style="2" customWidth="1"/>
    <col min="3337" max="3337" width="10.5703125" style="2" customWidth="1"/>
    <col min="3338" max="3338" width="7.42578125" style="2" customWidth="1"/>
    <col min="3339" max="3339" width="8.85546875" style="2" customWidth="1"/>
    <col min="3340" max="3340" width="12.42578125" style="2" customWidth="1"/>
    <col min="3341" max="3341" width="4.140625" style="2" customWidth="1"/>
    <col min="3342" max="3342" width="4.7109375" style="2" customWidth="1"/>
    <col min="3343" max="3343" width="8.140625" style="2"/>
    <col min="3344" max="3344" width="9.85546875" style="2" bestFit="1" customWidth="1"/>
    <col min="3345" max="3345" width="9.140625" style="2" customWidth="1"/>
    <col min="3346" max="3584" width="8.140625" style="2"/>
    <col min="3585" max="3585" width="2.5703125" style="2" customWidth="1"/>
    <col min="3586" max="3586" width="9" style="2" customWidth="1"/>
    <col min="3587" max="3587" width="30.7109375" style="2" customWidth="1"/>
    <col min="3588" max="3588" width="7.42578125" style="2" bestFit="1" customWidth="1"/>
    <col min="3589" max="3589" width="4.5703125" style="2" customWidth="1"/>
    <col min="3590" max="3591" width="0" style="2" hidden="1" customWidth="1"/>
    <col min="3592" max="3592" width="7.28515625" style="2" customWidth="1"/>
    <col min="3593" max="3593" width="10.5703125" style="2" customWidth="1"/>
    <col min="3594" max="3594" width="7.42578125" style="2" customWidth="1"/>
    <col min="3595" max="3595" width="8.85546875" style="2" customWidth="1"/>
    <col min="3596" max="3596" width="12.42578125" style="2" customWidth="1"/>
    <col min="3597" max="3597" width="4.140625" style="2" customWidth="1"/>
    <col min="3598" max="3598" width="4.7109375" style="2" customWidth="1"/>
    <col min="3599" max="3599" width="8.140625" style="2"/>
    <col min="3600" max="3600" width="9.85546875" style="2" bestFit="1" customWidth="1"/>
    <col min="3601" max="3601" width="9.140625" style="2" customWidth="1"/>
    <col min="3602" max="3840" width="8.140625" style="2"/>
    <col min="3841" max="3841" width="2.5703125" style="2" customWidth="1"/>
    <col min="3842" max="3842" width="9" style="2" customWidth="1"/>
    <col min="3843" max="3843" width="30.7109375" style="2" customWidth="1"/>
    <col min="3844" max="3844" width="7.42578125" style="2" bestFit="1" customWidth="1"/>
    <col min="3845" max="3845" width="4.5703125" style="2" customWidth="1"/>
    <col min="3846" max="3847" width="0" style="2" hidden="1" customWidth="1"/>
    <col min="3848" max="3848" width="7.28515625" style="2" customWidth="1"/>
    <col min="3849" max="3849" width="10.5703125" style="2" customWidth="1"/>
    <col min="3850" max="3850" width="7.42578125" style="2" customWidth="1"/>
    <col min="3851" max="3851" width="8.85546875" style="2" customWidth="1"/>
    <col min="3852" max="3852" width="12.42578125" style="2" customWidth="1"/>
    <col min="3853" max="3853" width="4.140625" style="2" customWidth="1"/>
    <col min="3854" max="3854" width="4.7109375" style="2" customWidth="1"/>
    <col min="3855" max="3855" width="8.140625" style="2"/>
    <col min="3856" max="3856" width="9.85546875" style="2" bestFit="1" customWidth="1"/>
    <col min="3857" max="3857" width="9.140625" style="2" customWidth="1"/>
    <col min="3858" max="4096" width="8.140625" style="2"/>
    <col min="4097" max="4097" width="2.5703125" style="2" customWidth="1"/>
    <col min="4098" max="4098" width="9" style="2" customWidth="1"/>
    <col min="4099" max="4099" width="30.7109375" style="2" customWidth="1"/>
    <col min="4100" max="4100" width="7.42578125" style="2" bestFit="1" customWidth="1"/>
    <col min="4101" max="4101" width="4.5703125" style="2" customWidth="1"/>
    <col min="4102" max="4103" width="0" style="2" hidden="1" customWidth="1"/>
    <col min="4104" max="4104" width="7.28515625" style="2" customWidth="1"/>
    <col min="4105" max="4105" width="10.5703125" style="2" customWidth="1"/>
    <col min="4106" max="4106" width="7.42578125" style="2" customWidth="1"/>
    <col min="4107" max="4107" width="8.85546875" style="2" customWidth="1"/>
    <col min="4108" max="4108" width="12.42578125" style="2" customWidth="1"/>
    <col min="4109" max="4109" width="4.140625" style="2" customWidth="1"/>
    <col min="4110" max="4110" width="4.7109375" style="2" customWidth="1"/>
    <col min="4111" max="4111" width="8.140625" style="2"/>
    <col min="4112" max="4112" width="9.85546875" style="2" bestFit="1" customWidth="1"/>
    <col min="4113" max="4113" width="9.140625" style="2" customWidth="1"/>
    <col min="4114" max="4352" width="8.140625" style="2"/>
    <col min="4353" max="4353" width="2.5703125" style="2" customWidth="1"/>
    <col min="4354" max="4354" width="9" style="2" customWidth="1"/>
    <col min="4355" max="4355" width="30.7109375" style="2" customWidth="1"/>
    <col min="4356" max="4356" width="7.42578125" style="2" bestFit="1" customWidth="1"/>
    <col min="4357" max="4357" width="4.5703125" style="2" customWidth="1"/>
    <col min="4358" max="4359" width="0" style="2" hidden="1" customWidth="1"/>
    <col min="4360" max="4360" width="7.28515625" style="2" customWidth="1"/>
    <col min="4361" max="4361" width="10.5703125" style="2" customWidth="1"/>
    <col min="4362" max="4362" width="7.42578125" style="2" customWidth="1"/>
    <col min="4363" max="4363" width="8.85546875" style="2" customWidth="1"/>
    <col min="4364" max="4364" width="12.42578125" style="2" customWidth="1"/>
    <col min="4365" max="4365" width="4.140625" style="2" customWidth="1"/>
    <col min="4366" max="4366" width="4.7109375" style="2" customWidth="1"/>
    <col min="4367" max="4367" width="8.140625" style="2"/>
    <col min="4368" max="4368" width="9.85546875" style="2" bestFit="1" customWidth="1"/>
    <col min="4369" max="4369" width="9.140625" style="2" customWidth="1"/>
    <col min="4370" max="4608" width="8.140625" style="2"/>
    <col min="4609" max="4609" width="2.5703125" style="2" customWidth="1"/>
    <col min="4610" max="4610" width="9" style="2" customWidth="1"/>
    <col min="4611" max="4611" width="30.7109375" style="2" customWidth="1"/>
    <col min="4612" max="4612" width="7.42578125" style="2" bestFit="1" customWidth="1"/>
    <col min="4613" max="4613" width="4.5703125" style="2" customWidth="1"/>
    <col min="4614" max="4615" width="0" style="2" hidden="1" customWidth="1"/>
    <col min="4616" max="4616" width="7.28515625" style="2" customWidth="1"/>
    <col min="4617" max="4617" width="10.5703125" style="2" customWidth="1"/>
    <col min="4618" max="4618" width="7.42578125" style="2" customWidth="1"/>
    <col min="4619" max="4619" width="8.85546875" style="2" customWidth="1"/>
    <col min="4620" max="4620" width="12.42578125" style="2" customWidth="1"/>
    <col min="4621" max="4621" width="4.140625" style="2" customWidth="1"/>
    <col min="4622" max="4622" width="4.7109375" style="2" customWidth="1"/>
    <col min="4623" max="4623" width="8.140625" style="2"/>
    <col min="4624" max="4624" width="9.85546875" style="2" bestFit="1" customWidth="1"/>
    <col min="4625" max="4625" width="9.140625" style="2" customWidth="1"/>
    <col min="4626" max="4864" width="8.140625" style="2"/>
    <col min="4865" max="4865" width="2.5703125" style="2" customWidth="1"/>
    <col min="4866" max="4866" width="9" style="2" customWidth="1"/>
    <col min="4867" max="4867" width="30.7109375" style="2" customWidth="1"/>
    <col min="4868" max="4868" width="7.42578125" style="2" bestFit="1" customWidth="1"/>
    <col min="4869" max="4869" width="4.5703125" style="2" customWidth="1"/>
    <col min="4870" max="4871" width="0" style="2" hidden="1" customWidth="1"/>
    <col min="4872" max="4872" width="7.28515625" style="2" customWidth="1"/>
    <col min="4873" max="4873" width="10.5703125" style="2" customWidth="1"/>
    <col min="4874" max="4874" width="7.42578125" style="2" customWidth="1"/>
    <col min="4875" max="4875" width="8.85546875" style="2" customWidth="1"/>
    <col min="4876" max="4876" width="12.42578125" style="2" customWidth="1"/>
    <col min="4877" max="4877" width="4.140625" style="2" customWidth="1"/>
    <col min="4878" max="4878" width="4.7109375" style="2" customWidth="1"/>
    <col min="4879" max="4879" width="8.140625" style="2"/>
    <col min="4880" max="4880" width="9.85546875" style="2" bestFit="1" customWidth="1"/>
    <col min="4881" max="4881" width="9.140625" style="2" customWidth="1"/>
    <col min="4882" max="5120" width="8.140625" style="2"/>
    <col min="5121" max="5121" width="2.5703125" style="2" customWidth="1"/>
    <col min="5122" max="5122" width="9" style="2" customWidth="1"/>
    <col min="5123" max="5123" width="30.7109375" style="2" customWidth="1"/>
    <col min="5124" max="5124" width="7.42578125" style="2" bestFit="1" customWidth="1"/>
    <col min="5125" max="5125" width="4.5703125" style="2" customWidth="1"/>
    <col min="5126" max="5127" width="0" style="2" hidden="1" customWidth="1"/>
    <col min="5128" max="5128" width="7.28515625" style="2" customWidth="1"/>
    <col min="5129" max="5129" width="10.5703125" style="2" customWidth="1"/>
    <col min="5130" max="5130" width="7.42578125" style="2" customWidth="1"/>
    <col min="5131" max="5131" width="8.85546875" style="2" customWidth="1"/>
    <col min="5132" max="5132" width="12.42578125" style="2" customWidth="1"/>
    <col min="5133" max="5133" width="4.140625" style="2" customWidth="1"/>
    <col min="5134" max="5134" width="4.7109375" style="2" customWidth="1"/>
    <col min="5135" max="5135" width="8.140625" style="2"/>
    <col min="5136" max="5136" width="9.85546875" style="2" bestFit="1" customWidth="1"/>
    <col min="5137" max="5137" width="9.140625" style="2" customWidth="1"/>
    <col min="5138" max="5376" width="8.140625" style="2"/>
    <col min="5377" max="5377" width="2.5703125" style="2" customWidth="1"/>
    <col min="5378" max="5378" width="9" style="2" customWidth="1"/>
    <col min="5379" max="5379" width="30.7109375" style="2" customWidth="1"/>
    <col min="5380" max="5380" width="7.42578125" style="2" bestFit="1" customWidth="1"/>
    <col min="5381" max="5381" width="4.5703125" style="2" customWidth="1"/>
    <col min="5382" max="5383" width="0" style="2" hidden="1" customWidth="1"/>
    <col min="5384" max="5384" width="7.28515625" style="2" customWidth="1"/>
    <col min="5385" max="5385" width="10.5703125" style="2" customWidth="1"/>
    <col min="5386" max="5386" width="7.42578125" style="2" customWidth="1"/>
    <col min="5387" max="5387" width="8.85546875" style="2" customWidth="1"/>
    <col min="5388" max="5388" width="12.42578125" style="2" customWidth="1"/>
    <col min="5389" max="5389" width="4.140625" style="2" customWidth="1"/>
    <col min="5390" max="5390" width="4.7109375" style="2" customWidth="1"/>
    <col min="5391" max="5391" width="8.140625" style="2"/>
    <col min="5392" max="5392" width="9.85546875" style="2" bestFit="1" customWidth="1"/>
    <col min="5393" max="5393" width="9.140625" style="2" customWidth="1"/>
    <col min="5394" max="5632" width="8.140625" style="2"/>
    <col min="5633" max="5633" width="2.5703125" style="2" customWidth="1"/>
    <col min="5634" max="5634" width="9" style="2" customWidth="1"/>
    <col min="5635" max="5635" width="30.7109375" style="2" customWidth="1"/>
    <col min="5636" max="5636" width="7.42578125" style="2" bestFit="1" customWidth="1"/>
    <col min="5637" max="5637" width="4.5703125" style="2" customWidth="1"/>
    <col min="5638" max="5639" width="0" style="2" hidden="1" customWidth="1"/>
    <col min="5640" max="5640" width="7.28515625" style="2" customWidth="1"/>
    <col min="5641" max="5641" width="10.5703125" style="2" customWidth="1"/>
    <col min="5642" max="5642" width="7.42578125" style="2" customWidth="1"/>
    <col min="5643" max="5643" width="8.85546875" style="2" customWidth="1"/>
    <col min="5644" max="5644" width="12.42578125" style="2" customWidth="1"/>
    <col min="5645" max="5645" width="4.140625" style="2" customWidth="1"/>
    <col min="5646" max="5646" width="4.7109375" style="2" customWidth="1"/>
    <col min="5647" max="5647" width="8.140625" style="2"/>
    <col min="5648" max="5648" width="9.85546875" style="2" bestFit="1" customWidth="1"/>
    <col min="5649" max="5649" width="9.140625" style="2" customWidth="1"/>
    <col min="5650" max="5888" width="8.140625" style="2"/>
    <col min="5889" max="5889" width="2.5703125" style="2" customWidth="1"/>
    <col min="5890" max="5890" width="9" style="2" customWidth="1"/>
    <col min="5891" max="5891" width="30.7109375" style="2" customWidth="1"/>
    <col min="5892" max="5892" width="7.42578125" style="2" bestFit="1" customWidth="1"/>
    <col min="5893" max="5893" width="4.5703125" style="2" customWidth="1"/>
    <col min="5894" max="5895" width="0" style="2" hidden="1" customWidth="1"/>
    <col min="5896" max="5896" width="7.28515625" style="2" customWidth="1"/>
    <col min="5897" max="5897" width="10.5703125" style="2" customWidth="1"/>
    <col min="5898" max="5898" width="7.42578125" style="2" customWidth="1"/>
    <col min="5899" max="5899" width="8.85546875" style="2" customWidth="1"/>
    <col min="5900" max="5900" width="12.42578125" style="2" customWidth="1"/>
    <col min="5901" max="5901" width="4.140625" style="2" customWidth="1"/>
    <col min="5902" max="5902" width="4.7109375" style="2" customWidth="1"/>
    <col min="5903" max="5903" width="8.140625" style="2"/>
    <col min="5904" max="5904" width="9.85546875" style="2" bestFit="1" customWidth="1"/>
    <col min="5905" max="5905" width="9.140625" style="2" customWidth="1"/>
    <col min="5906" max="6144" width="8.140625" style="2"/>
    <col min="6145" max="6145" width="2.5703125" style="2" customWidth="1"/>
    <col min="6146" max="6146" width="9" style="2" customWidth="1"/>
    <col min="6147" max="6147" width="30.7109375" style="2" customWidth="1"/>
    <col min="6148" max="6148" width="7.42578125" style="2" bestFit="1" customWidth="1"/>
    <col min="6149" max="6149" width="4.5703125" style="2" customWidth="1"/>
    <col min="6150" max="6151" width="0" style="2" hidden="1" customWidth="1"/>
    <col min="6152" max="6152" width="7.28515625" style="2" customWidth="1"/>
    <col min="6153" max="6153" width="10.5703125" style="2" customWidth="1"/>
    <col min="6154" max="6154" width="7.42578125" style="2" customWidth="1"/>
    <col min="6155" max="6155" width="8.85546875" style="2" customWidth="1"/>
    <col min="6156" max="6156" width="12.42578125" style="2" customWidth="1"/>
    <col min="6157" max="6157" width="4.140625" style="2" customWidth="1"/>
    <col min="6158" max="6158" width="4.7109375" style="2" customWidth="1"/>
    <col min="6159" max="6159" width="8.140625" style="2"/>
    <col min="6160" max="6160" width="9.85546875" style="2" bestFit="1" customWidth="1"/>
    <col min="6161" max="6161" width="9.140625" style="2" customWidth="1"/>
    <col min="6162" max="6400" width="8.140625" style="2"/>
    <col min="6401" max="6401" width="2.5703125" style="2" customWidth="1"/>
    <col min="6402" max="6402" width="9" style="2" customWidth="1"/>
    <col min="6403" max="6403" width="30.7109375" style="2" customWidth="1"/>
    <col min="6404" max="6404" width="7.42578125" style="2" bestFit="1" customWidth="1"/>
    <col min="6405" max="6405" width="4.5703125" style="2" customWidth="1"/>
    <col min="6406" max="6407" width="0" style="2" hidden="1" customWidth="1"/>
    <col min="6408" max="6408" width="7.28515625" style="2" customWidth="1"/>
    <col min="6409" max="6409" width="10.5703125" style="2" customWidth="1"/>
    <col min="6410" max="6410" width="7.42578125" style="2" customWidth="1"/>
    <col min="6411" max="6411" width="8.85546875" style="2" customWidth="1"/>
    <col min="6412" max="6412" width="12.42578125" style="2" customWidth="1"/>
    <col min="6413" max="6413" width="4.140625" style="2" customWidth="1"/>
    <col min="6414" max="6414" width="4.7109375" style="2" customWidth="1"/>
    <col min="6415" max="6415" width="8.140625" style="2"/>
    <col min="6416" max="6416" width="9.85546875" style="2" bestFit="1" customWidth="1"/>
    <col min="6417" max="6417" width="9.140625" style="2" customWidth="1"/>
    <col min="6418" max="6656" width="8.140625" style="2"/>
    <col min="6657" max="6657" width="2.5703125" style="2" customWidth="1"/>
    <col min="6658" max="6658" width="9" style="2" customWidth="1"/>
    <col min="6659" max="6659" width="30.7109375" style="2" customWidth="1"/>
    <col min="6660" max="6660" width="7.42578125" style="2" bestFit="1" customWidth="1"/>
    <col min="6661" max="6661" width="4.5703125" style="2" customWidth="1"/>
    <col min="6662" max="6663" width="0" style="2" hidden="1" customWidth="1"/>
    <col min="6664" max="6664" width="7.28515625" style="2" customWidth="1"/>
    <col min="6665" max="6665" width="10.5703125" style="2" customWidth="1"/>
    <col min="6666" max="6666" width="7.42578125" style="2" customWidth="1"/>
    <col min="6667" max="6667" width="8.85546875" style="2" customWidth="1"/>
    <col min="6668" max="6668" width="12.42578125" style="2" customWidth="1"/>
    <col min="6669" max="6669" width="4.140625" style="2" customWidth="1"/>
    <col min="6670" max="6670" width="4.7109375" style="2" customWidth="1"/>
    <col min="6671" max="6671" width="8.140625" style="2"/>
    <col min="6672" max="6672" width="9.85546875" style="2" bestFit="1" customWidth="1"/>
    <col min="6673" max="6673" width="9.140625" style="2" customWidth="1"/>
    <col min="6674" max="6912" width="8.140625" style="2"/>
    <col min="6913" max="6913" width="2.5703125" style="2" customWidth="1"/>
    <col min="6914" max="6914" width="9" style="2" customWidth="1"/>
    <col min="6915" max="6915" width="30.7109375" style="2" customWidth="1"/>
    <col min="6916" max="6916" width="7.42578125" style="2" bestFit="1" customWidth="1"/>
    <col min="6917" max="6917" width="4.5703125" style="2" customWidth="1"/>
    <col min="6918" max="6919" width="0" style="2" hidden="1" customWidth="1"/>
    <col min="6920" max="6920" width="7.28515625" style="2" customWidth="1"/>
    <col min="6921" max="6921" width="10.5703125" style="2" customWidth="1"/>
    <col min="6922" max="6922" width="7.42578125" style="2" customWidth="1"/>
    <col min="6923" max="6923" width="8.85546875" style="2" customWidth="1"/>
    <col min="6924" max="6924" width="12.42578125" style="2" customWidth="1"/>
    <col min="6925" max="6925" width="4.140625" style="2" customWidth="1"/>
    <col min="6926" max="6926" width="4.7109375" style="2" customWidth="1"/>
    <col min="6927" max="6927" width="8.140625" style="2"/>
    <col min="6928" max="6928" width="9.85546875" style="2" bestFit="1" customWidth="1"/>
    <col min="6929" max="6929" width="9.140625" style="2" customWidth="1"/>
    <col min="6930" max="7168" width="8.140625" style="2"/>
    <col min="7169" max="7169" width="2.5703125" style="2" customWidth="1"/>
    <col min="7170" max="7170" width="9" style="2" customWidth="1"/>
    <col min="7171" max="7171" width="30.7109375" style="2" customWidth="1"/>
    <col min="7172" max="7172" width="7.42578125" style="2" bestFit="1" customWidth="1"/>
    <col min="7173" max="7173" width="4.5703125" style="2" customWidth="1"/>
    <col min="7174" max="7175" width="0" style="2" hidden="1" customWidth="1"/>
    <col min="7176" max="7176" width="7.28515625" style="2" customWidth="1"/>
    <col min="7177" max="7177" width="10.5703125" style="2" customWidth="1"/>
    <col min="7178" max="7178" width="7.42578125" style="2" customWidth="1"/>
    <col min="7179" max="7179" width="8.85546875" style="2" customWidth="1"/>
    <col min="7180" max="7180" width="12.42578125" style="2" customWidth="1"/>
    <col min="7181" max="7181" width="4.140625" style="2" customWidth="1"/>
    <col min="7182" max="7182" width="4.7109375" style="2" customWidth="1"/>
    <col min="7183" max="7183" width="8.140625" style="2"/>
    <col min="7184" max="7184" width="9.85546875" style="2" bestFit="1" customWidth="1"/>
    <col min="7185" max="7185" width="9.140625" style="2" customWidth="1"/>
    <col min="7186" max="7424" width="8.140625" style="2"/>
    <col min="7425" max="7425" width="2.5703125" style="2" customWidth="1"/>
    <col min="7426" max="7426" width="9" style="2" customWidth="1"/>
    <col min="7427" max="7427" width="30.7109375" style="2" customWidth="1"/>
    <col min="7428" max="7428" width="7.42578125" style="2" bestFit="1" customWidth="1"/>
    <col min="7429" max="7429" width="4.5703125" style="2" customWidth="1"/>
    <col min="7430" max="7431" width="0" style="2" hidden="1" customWidth="1"/>
    <col min="7432" max="7432" width="7.28515625" style="2" customWidth="1"/>
    <col min="7433" max="7433" width="10.5703125" style="2" customWidth="1"/>
    <col min="7434" max="7434" width="7.42578125" style="2" customWidth="1"/>
    <col min="7435" max="7435" width="8.85546875" style="2" customWidth="1"/>
    <col min="7436" max="7436" width="12.42578125" style="2" customWidth="1"/>
    <col min="7437" max="7437" width="4.140625" style="2" customWidth="1"/>
    <col min="7438" max="7438" width="4.7109375" style="2" customWidth="1"/>
    <col min="7439" max="7439" width="8.140625" style="2"/>
    <col min="7440" max="7440" width="9.85546875" style="2" bestFit="1" customWidth="1"/>
    <col min="7441" max="7441" width="9.140625" style="2" customWidth="1"/>
    <col min="7442" max="7680" width="8.140625" style="2"/>
    <col min="7681" max="7681" width="2.5703125" style="2" customWidth="1"/>
    <col min="7682" max="7682" width="9" style="2" customWidth="1"/>
    <col min="7683" max="7683" width="30.7109375" style="2" customWidth="1"/>
    <col min="7684" max="7684" width="7.42578125" style="2" bestFit="1" customWidth="1"/>
    <col min="7685" max="7685" width="4.5703125" style="2" customWidth="1"/>
    <col min="7686" max="7687" width="0" style="2" hidden="1" customWidth="1"/>
    <col min="7688" max="7688" width="7.28515625" style="2" customWidth="1"/>
    <col min="7689" max="7689" width="10.5703125" style="2" customWidth="1"/>
    <col min="7690" max="7690" width="7.42578125" style="2" customWidth="1"/>
    <col min="7691" max="7691" width="8.85546875" style="2" customWidth="1"/>
    <col min="7692" max="7692" width="12.42578125" style="2" customWidth="1"/>
    <col min="7693" max="7693" width="4.140625" style="2" customWidth="1"/>
    <col min="7694" max="7694" width="4.7109375" style="2" customWidth="1"/>
    <col min="7695" max="7695" width="8.140625" style="2"/>
    <col min="7696" max="7696" width="9.85546875" style="2" bestFit="1" customWidth="1"/>
    <col min="7697" max="7697" width="9.140625" style="2" customWidth="1"/>
    <col min="7698" max="7936" width="8.140625" style="2"/>
    <col min="7937" max="7937" width="2.5703125" style="2" customWidth="1"/>
    <col min="7938" max="7938" width="9" style="2" customWidth="1"/>
    <col min="7939" max="7939" width="30.7109375" style="2" customWidth="1"/>
    <col min="7940" max="7940" width="7.42578125" style="2" bestFit="1" customWidth="1"/>
    <col min="7941" max="7941" width="4.5703125" style="2" customWidth="1"/>
    <col min="7942" max="7943" width="0" style="2" hidden="1" customWidth="1"/>
    <col min="7944" max="7944" width="7.28515625" style="2" customWidth="1"/>
    <col min="7945" max="7945" width="10.5703125" style="2" customWidth="1"/>
    <col min="7946" max="7946" width="7.42578125" style="2" customWidth="1"/>
    <col min="7947" max="7947" width="8.85546875" style="2" customWidth="1"/>
    <col min="7948" max="7948" width="12.42578125" style="2" customWidth="1"/>
    <col min="7949" max="7949" width="4.140625" style="2" customWidth="1"/>
    <col min="7950" max="7950" width="4.7109375" style="2" customWidth="1"/>
    <col min="7951" max="7951" width="8.140625" style="2"/>
    <col min="7952" max="7952" width="9.85546875" style="2" bestFit="1" customWidth="1"/>
    <col min="7953" max="7953" width="9.140625" style="2" customWidth="1"/>
    <col min="7954" max="8192" width="8.140625" style="2"/>
    <col min="8193" max="8193" width="2.5703125" style="2" customWidth="1"/>
    <col min="8194" max="8194" width="9" style="2" customWidth="1"/>
    <col min="8195" max="8195" width="30.7109375" style="2" customWidth="1"/>
    <col min="8196" max="8196" width="7.42578125" style="2" bestFit="1" customWidth="1"/>
    <col min="8197" max="8197" width="4.5703125" style="2" customWidth="1"/>
    <col min="8198" max="8199" width="0" style="2" hidden="1" customWidth="1"/>
    <col min="8200" max="8200" width="7.28515625" style="2" customWidth="1"/>
    <col min="8201" max="8201" width="10.5703125" style="2" customWidth="1"/>
    <col min="8202" max="8202" width="7.42578125" style="2" customWidth="1"/>
    <col min="8203" max="8203" width="8.85546875" style="2" customWidth="1"/>
    <col min="8204" max="8204" width="12.42578125" style="2" customWidth="1"/>
    <col min="8205" max="8205" width="4.140625" style="2" customWidth="1"/>
    <col min="8206" max="8206" width="4.7109375" style="2" customWidth="1"/>
    <col min="8207" max="8207" width="8.140625" style="2"/>
    <col min="8208" max="8208" width="9.85546875" style="2" bestFit="1" customWidth="1"/>
    <col min="8209" max="8209" width="9.140625" style="2" customWidth="1"/>
    <col min="8210" max="8448" width="8.140625" style="2"/>
    <col min="8449" max="8449" width="2.5703125" style="2" customWidth="1"/>
    <col min="8450" max="8450" width="9" style="2" customWidth="1"/>
    <col min="8451" max="8451" width="30.7109375" style="2" customWidth="1"/>
    <col min="8452" max="8452" width="7.42578125" style="2" bestFit="1" customWidth="1"/>
    <col min="8453" max="8453" width="4.5703125" style="2" customWidth="1"/>
    <col min="8454" max="8455" width="0" style="2" hidden="1" customWidth="1"/>
    <col min="8456" max="8456" width="7.28515625" style="2" customWidth="1"/>
    <col min="8457" max="8457" width="10.5703125" style="2" customWidth="1"/>
    <col min="8458" max="8458" width="7.42578125" style="2" customWidth="1"/>
    <col min="8459" max="8459" width="8.85546875" style="2" customWidth="1"/>
    <col min="8460" max="8460" width="12.42578125" style="2" customWidth="1"/>
    <col min="8461" max="8461" width="4.140625" style="2" customWidth="1"/>
    <col min="8462" max="8462" width="4.7109375" style="2" customWidth="1"/>
    <col min="8463" max="8463" width="8.140625" style="2"/>
    <col min="8464" max="8464" width="9.85546875" style="2" bestFit="1" customWidth="1"/>
    <col min="8465" max="8465" width="9.140625" style="2" customWidth="1"/>
    <col min="8466" max="8704" width="8.140625" style="2"/>
    <col min="8705" max="8705" width="2.5703125" style="2" customWidth="1"/>
    <col min="8706" max="8706" width="9" style="2" customWidth="1"/>
    <col min="8707" max="8707" width="30.7109375" style="2" customWidth="1"/>
    <col min="8708" max="8708" width="7.42578125" style="2" bestFit="1" customWidth="1"/>
    <col min="8709" max="8709" width="4.5703125" style="2" customWidth="1"/>
    <col min="8710" max="8711" width="0" style="2" hidden="1" customWidth="1"/>
    <col min="8712" max="8712" width="7.28515625" style="2" customWidth="1"/>
    <col min="8713" max="8713" width="10.5703125" style="2" customWidth="1"/>
    <col min="8714" max="8714" width="7.42578125" style="2" customWidth="1"/>
    <col min="8715" max="8715" width="8.85546875" style="2" customWidth="1"/>
    <col min="8716" max="8716" width="12.42578125" style="2" customWidth="1"/>
    <col min="8717" max="8717" width="4.140625" style="2" customWidth="1"/>
    <col min="8718" max="8718" width="4.7109375" style="2" customWidth="1"/>
    <col min="8719" max="8719" width="8.140625" style="2"/>
    <col min="8720" max="8720" width="9.85546875" style="2" bestFit="1" customWidth="1"/>
    <col min="8721" max="8721" width="9.140625" style="2" customWidth="1"/>
    <col min="8722" max="8960" width="8.140625" style="2"/>
    <col min="8961" max="8961" width="2.5703125" style="2" customWidth="1"/>
    <col min="8962" max="8962" width="9" style="2" customWidth="1"/>
    <col min="8963" max="8963" width="30.7109375" style="2" customWidth="1"/>
    <col min="8964" max="8964" width="7.42578125" style="2" bestFit="1" customWidth="1"/>
    <col min="8965" max="8965" width="4.5703125" style="2" customWidth="1"/>
    <col min="8966" max="8967" width="0" style="2" hidden="1" customWidth="1"/>
    <col min="8968" max="8968" width="7.28515625" style="2" customWidth="1"/>
    <col min="8969" max="8969" width="10.5703125" style="2" customWidth="1"/>
    <col min="8970" max="8970" width="7.42578125" style="2" customWidth="1"/>
    <col min="8971" max="8971" width="8.85546875" style="2" customWidth="1"/>
    <col min="8972" max="8972" width="12.42578125" style="2" customWidth="1"/>
    <col min="8973" max="8973" width="4.140625" style="2" customWidth="1"/>
    <col min="8974" max="8974" width="4.7109375" style="2" customWidth="1"/>
    <col min="8975" max="8975" width="8.140625" style="2"/>
    <col min="8976" max="8976" width="9.85546875" style="2" bestFit="1" customWidth="1"/>
    <col min="8977" max="8977" width="9.140625" style="2" customWidth="1"/>
    <col min="8978" max="9216" width="8.140625" style="2"/>
    <col min="9217" max="9217" width="2.5703125" style="2" customWidth="1"/>
    <col min="9218" max="9218" width="9" style="2" customWidth="1"/>
    <col min="9219" max="9219" width="30.7109375" style="2" customWidth="1"/>
    <col min="9220" max="9220" width="7.42578125" style="2" bestFit="1" customWidth="1"/>
    <col min="9221" max="9221" width="4.5703125" style="2" customWidth="1"/>
    <col min="9222" max="9223" width="0" style="2" hidden="1" customWidth="1"/>
    <col min="9224" max="9224" width="7.28515625" style="2" customWidth="1"/>
    <col min="9225" max="9225" width="10.5703125" style="2" customWidth="1"/>
    <col min="9226" max="9226" width="7.42578125" style="2" customWidth="1"/>
    <col min="9227" max="9227" width="8.85546875" style="2" customWidth="1"/>
    <col min="9228" max="9228" width="12.42578125" style="2" customWidth="1"/>
    <col min="9229" max="9229" width="4.140625" style="2" customWidth="1"/>
    <col min="9230" max="9230" width="4.7109375" style="2" customWidth="1"/>
    <col min="9231" max="9231" width="8.140625" style="2"/>
    <col min="9232" max="9232" width="9.85546875" style="2" bestFit="1" customWidth="1"/>
    <col min="9233" max="9233" width="9.140625" style="2" customWidth="1"/>
    <col min="9234" max="9472" width="8.140625" style="2"/>
    <col min="9473" max="9473" width="2.5703125" style="2" customWidth="1"/>
    <col min="9474" max="9474" width="9" style="2" customWidth="1"/>
    <col min="9475" max="9475" width="30.7109375" style="2" customWidth="1"/>
    <col min="9476" max="9476" width="7.42578125" style="2" bestFit="1" customWidth="1"/>
    <col min="9477" max="9477" width="4.5703125" style="2" customWidth="1"/>
    <col min="9478" max="9479" width="0" style="2" hidden="1" customWidth="1"/>
    <col min="9480" max="9480" width="7.28515625" style="2" customWidth="1"/>
    <col min="9481" max="9481" width="10.5703125" style="2" customWidth="1"/>
    <col min="9482" max="9482" width="7.42578125" style="2" customWidth="1"/>
    <col min="9483" max="9483" width="8.85546875" style="2" customWidth="1"/>
    <col min="9484" max="9484" width="12.42578125" style="2" customWidth="1"/>
    <col min="9485" max="9485" width="4.140625" style="2" customWidth="1"/>
    <col min="9486" max="9486" width="4.7109375" style="2" customWidth="1"/>
    <col min="9487" max="9487" width="8.140625" style="2"/>
    <col min="9488" max="9488" width="9.85546875" style="2" bestFit="1" customWidth="1"/>
    <col min="9489" max="9489" width="9.140625" style="2" customWidth="1"/>
    <col min="9490" max="9728" width="8.140625" style="2"/>
    <col min="9729" max="9729" width="2.5703125" style="2" customWidth="1"/>
    <col min="9730" max="9730" width="9" style="2" customWidth="1"/>
    <col min="9731" max="9731" width="30.7109375" style="2" customWidth="1"/>
    <col min="9732" max="9732" width="7.42578125" style="2" bestFit="1" customWidth="1"/>
    <col min="9733" max="9733" width="4.5703125" style="2" customWidth="1"/>
    <col min="9734" max="9735" width="0" style="2" hidden="1" customWidth="1"/>
    <col min="9736" max="9736" width="7.28515625" style="2" customWidth="1"/>
    <col min="9737" max="9737" width="10.5703125" style="2" customWidth="1"/>
    <col min="9738" max="9738" width="7.42578125" style="2" customWidth="1"/>
    <col min="9739" max="9739" width="8.85546875" style="2" customWidth="1"/>
    <col min="9740" max="9740" width="12.42578125" style="2" customWidth="1"/>
    <col min="9741" max="9741" width="4.140625" style="2" customWidth="1"/>
    <col min="9742" max="9742" width="4.7109375" style="2" customWidth="1"/>
    <col min="9743" max="9743" width="8.140625" style="2"/>
    <col min="9744" max="9744" width="9.85546875" style="2" bestFit="1" customWidth="1"/>
    <col min="9745" max="9745" width="9.140625" style="2" customWidth="1"/>
    <col min="9746" max="9984" width="8.140625" style="2"/>
    <col min="9985" max="9985" width="2.5703125" style="2" customWidth="1"/>
    <col min="9986" max="9986" width="9" style="2" customWidth="1"/>
    <col min="9987" max="9987" width="30.7109375" style="2" customWidth="1"/>
    <col min="9988" max="9988" width="7.42578125" style="2" bestFit="1" customWidth="1"/>
    <col min="9989" max="9989" width="4.5703125" style="2" customWidth="1"/>
    <col min="9990" max="9991" width="0" style="2" hidden="1" customWidth="1"/>
    <col min="9992" max="9992" width="7.28515625" style="2" customWidth="1"/>
    <col min="9993" max="9993" width="10.5703125" style="2" customWidth="1"/>
    <col min="9994" max="9994" width="7.42578125" style="2" customWidth="1"/>
    <col min="9995" max="9995" width="8.85546875" style="2" customWidth="1"/>
    <col min="9996" max="9996" width="12.42578125" style="2" customWidth="1"/>
    <col min="9997" max="9997" width="4.140625" style="2" customWidth="1"/>
    <col min="9998" max="9998" width="4.7109375" style="2" customWidth="1"/>
    <col min="9999" max="9999" width="8.140625" style="2"/>
    <col min="10000" max="10000" width="9.85546875" style="2" bestFit="1" customWidth="1"/>
    <col min="10001" max="10001" width="9.140625" style="2" customWidth="1"/>
    <col min="10002" max="10240" width="8.140625" style="2"/>
    <col min="10241" max="10241" width="2.5703125" style="2" customWidth="1"/>
    <col min="10242" max="10242" width="9" style="2" customWidth="1"/>
    <col min="10243" max="10243" width="30.7109375" style="2" customWidth="1"/>
    <col min="10244" max="10244" width="7.42578125" style="2" bestFit="1" customWidth="1"/>
    <col min="10245" max="10245" width="4.5703125" style="2" customWidth="1"/>
    <col min="10246" max="10247" width="0" style="2" hidden="1" customWidth="1"/>
    <col min="10248" max="10248" width="7.28515625" style="2" customWidth="1"/>
    <col min="10249" max="10249" width="10.5703125" style="2" customWidth="1"/>
    <col min="10250" max="10250" width="7.42578125" style="2" customWidth="1"/>
    <col min="10251" max="10251" width="8.85546875" style="2" customWidth="1"/>
    <col min="10252" max="10252" width="12.42578125" style="2" customWidth="1"/>
    <col min="10253" max="10253" width="4.140625" style="2" customWidth="1"/>
    <col min="10254" max="10254" width="4.7109375" style="2" customWidth="1"/>
    <col min="10255" max="10255" width="8.140625" style="2"/>
    <col min="10256" max="10256" width="9.85546875" style="2" bestFit="1" customWidth="1"/>
    <col min="10257" max="10257" width="9.140625" style="2" customWidth="1"/>
    <col min="10258" max="10496" width="8.140625" style="2"/>
    <col min="10497" max="10497" width="2.5703125" style="2" customWidth="1"/>
    <col min="10498" max="10498" width="9" style="2" customWidth="1"/>
    <col min="10499" max="10499" width="30.7109375" style="2" customWidth="1"/>
    <col min="10500" max="10500" width="7.42578125" style="2" bestFit="1" customWidth="1"/>
    <col min="10501" max="10501" width="4.5703125" style="2" customWidth="1"/>
    <col min="10502" max="10503" width="0" style="2" hidden="1" customWidth="1"/>
    <col min="10504" max="10504" width="7.28515625" style="2" customWidth="1"/>
    <col min="10505" max="10505" width="10.5703125" style="2" customWidth="1"/>
    <col min="10506" max="10506" width="7.42578125" style="2" customWidth="1"/>
    <col min="10507" max="10507" width="8.85546875" style="2" customWidth="1"/>
    <col min="10508" max="10508" width="12.42578125" style="2" customWidth="1"/>
    <col min="10509" max="10509" width="4.140625" style="2" customWidth="1"/>
    <col min="10510" max="10510" width="4.7109375" style="2" customWidth="1"/>
    <col min="10511" max="10511" width="8.140625" style="2"/>
    <col min="10512" max="10512" width="9.85546875" style="2" bestFit="1" customWidth="1"/>
    <col min="10513" max="10513" width="9.140625" style="2" customWidth="1"/>
    <col min="10514" max="10752" width="8.140625" style="2"/>
    <col min="10753" max="10753" width="2.5703125" style="2" customWidth="1"/>
    <col min="10754" max="10754" width="9" style="2" customWidth="1"/>
    <col min="10755" max="10755" width="30.7109375" style="2" customWidth="1"/>
    <col min="10756" max="10756" width="7.42578125" style="2" bestFit="1" customWidth="1"/>
    <col min="10757" max="10757" width="4.5703125" style="2" customWidth="1"/>
    <col min="10758" max="10759" width="0" style="2" hidden="1" customWidth="1"/>
    <col min="10760" max="10760" width="7.28515625" style="2" customWidth="1"/>
    <col min="10761" max="10761" width="10.5703125" style="2" customWidth="1"/>
    <col min="10762" max="10762" width="7.42578125" style="2" customWidth="1"/>
    <col min="10763" max="10763" width="8.85546875" style="2" customWidth="1"/>
    <col min="10764" max="10764" width="12.42578125" style="2" customWidth="1"/>
    <col min="10765" max="10765" width="4.140625" style="2" customWidth="1"/>
    <col min="10766" max="10766" width="4.7109375" style="2" customWidth="1"/>
    <col min="10767" max="10767" width="8.140625" style="2"/>
    <col min="10768" max="10768" width="9.85546875" style="2" bestFit="1" customWidth="1"/>
    <col min="10769" max="10769" width="9.140625" style="2" customWidth="1"/>
    <col min="10770" max="11008" width="8.140625" style="2"/>
    <col min="11009" max="11009" width="2.5703125" style="2" customWidth="1"/>
    <col min="11010" max="11010" width="9" style="2" customWidth="1"/>
    <col min="11011" max="11011" width="30.7109375" style="2" customWidth="1"/>
    <col min="11012" max="11012" width="7.42578125" style="2" bestFit="1" customWidth="1"/>
    <col min="11013" max="11013" width="4.5703125" style="2" customWidth="1"/>
    <col min="11014" max="11015" width="0" style="2" hidden="1" customWidth="1"/>
    <col min="11016" max="11016" width="7.28515625" style="2" customWidth="1"/>
    <col min="11017" max="11017" width="10.5703125" style="2" customWidth="1"/>
    <col min="11018" max="11018" width="7.42578125" style="2" customWidth="1"/>
    <col min="11019" max="11019" width="8.85546875" style="2" customWidth="1"/>
    <col min="11020" max="11020" width="12.42578125" style="2" customWidth="1"/>
    <col min="11021" max="11021" width="4.140625" style="2" customWidth="1"/>
    <col min="11022" max="11022" width="4.7109375" style="2" customWidth="1"/>
    <col min="11023" max="11023" width="8.140625" style="2"/>
    <col min="11024" max="11024" width="9.85546875" style="2" bestFit="1" customWidth="1"/>
    <col min="11025" max="11025" width="9.140625" style="2" customWidth="1"/>
    <col min="11026" max="11264" width="8.140625" style="2"/>
    <col min="11265" max="11265" width="2.5703125" style="2" customWidth="1"/>
    <col min="11266" max="11266" width="9" style="2" customWidth="1"/>
    <col min="11267" max="11267" width="30.7109375" style="2" customWidth="1"/>
    <col min="11268" max="11268" width="7.42578125" style="2" bestFit="1" customWidth="1"/>
    <col min="11269" max="11269" width="4.5703125" style="2" customWidth="1"/>
    <col min="11270" max="11271" width="0" style="2" hidden="1" customWidth="1"/>
    <col min="11272" max="11272" width="7.28515625" style="2" customWidth="1"/>
    <col min="11273" max="11273" width="10.5703125" style="2" customWidth="1"/>
    <col min="11274" max="11274" width="7.42578125" style="2" customWidth="1"/>
    <col min="11275" max="11275" width="8.85546875" style="2" customWidth="1"/>
    <col min="11276" max="11276" width="12.42578125" style="2" customWidth="1"/>
    <col min="11277" max="11277" width="4.140625" style="2" customWidth="1"/>
    <col min="11278" max="11278" width="4.7109375" style="2" customWidth="1"/>
    <col min="11279" max="11279" width="8.140625" style="2"/>
    <col min="11280" max="11280" width="9.85546875" style="2" bestFit="1" customWidth="1"/>
    <col min="11281" max="11281" width="9.140625" style="2" customWidth="1"/>
    <col min="11282" max="11520" width="8.140625" style="2"/>
    <col min="11521" max="11521" width="2.5703125" style="2" customWidth="1"/>
    <col min="11522" max="11522" width="9" style="2" customWidth="1"/>
    <col min="11523" max="11523" width="30.7109375" style="2" customWidth="1"/>
    <col min="11524" max="11524" width="7.42578125" style="2" bestFit="1" customWidth="1"/>
    <col min="11525" max="11525" width="4.5703125" style="2" customWidth="1"/>
    <col min="11526" max="11527" width="0" style="2" hidden="1" customWidth="1"/>
    <col min="11528" max="11528" width="7.28515625" style="2" customWidth="1"/>
    <col min="11529" max="11529" width="10.5703125" style="2" customWidth="1"/>
    <col min="11530" max="11530" width="7.42578125" style="2" customWidth="1"/>
    <col min="11531" max="11531" width="8.85546875" style="2" customWidth="1"/>
    <col min="11532" max="11532" width="12.42578125" style="2" customWidth="1"/>
    <col min="11533" max="11533" width="4.140625" style="2" customWidth="1"/>
    <col min="11534" max="11534" width="4.7109375" style="2" customWidth="1"/>
    <col min="11535" max="11535" width="8.140625" style="2"/>
    <col min="11536" max="11536" width="9.85546875" style="2" bestFit="1" customWidth="1"/>
    <col min="11537" max="11537" width="9.140625" style="2" customWidth="1"/>
    <col min="11538" max="11776" width="8.140625" style="2"/>
    <col min="11777" max="11777" width="2.5703125" style="2" customWidth="1"/>
    <col min="11778" max="11778" width="9" style="2" customWidth="1"/>
    <col min="11779" max="11779" width="30.7109375" style="2" customWidth="1"/>
    <col min="11780" max="11780" width="7.42578125" style="2" bestFit="1" customWidth="1"/>
    <col min="11781" max="11781" width="4.5703125" style="2" customWidth="1"/>
    <col min="11782" max="11783" width="0" style="2" hidden="1" customWidth="1"/>
    <col min="11784" max="11784" width="7.28515625" style="2" customWidth="1"/>
    <col min="11785" max="11785" width="10.5703125" style="2" customWidth="1"/>
    <col min="11786" max="11786" width="7.42578125" style="2" customWidth="1"/>
    <col min="11787" max="11787" width="8.85546875" style="2" customWidth="1"/>
    <col min="11788" max="11788" width="12.42578125" style="2" customWidth="1"/>
    <col min="11789" max="11789" width="4.140625" style="2" customWidth="1"/>
    <col min="11790" max="11790" width="4.7109375" style="2" customWidth="1"/>
    <col min="11791" max="11791" width="8.140625" style="2"/>
    <col min="11792" max="11792" width="9.85546875" style="2" bestFit="1" customWidth="1"/>
    <col min="11793" max="11793" width="9.140625" style="2" customWidth="1"/>
    <col min="11794" max="12032" width="8.140625" style="2"/>
    <col min="12033" max="12033" width="2.5703125" style="2" customWidth="1"/>
    <col min="12034" max="12034" width="9" style="2" customWidth="1"/>
    <col min="12035" max="12035" width="30.7109375" style="2" customWidth="1"/>
    <col min="12036" max="12036" width="7.42578125" style="2" bestFit="1" customWidth="1"/>
    <col min="12037" max="12037" width="4.5703125" style="2" customWidth="1"/>
    <col min="12038" max="12039" width="0" style="2" hidden="1" customWidth="1"/>
    <col min="12040" max="12040" width="7.28515625" style="2" customWidth="1"/>
    <col min="12041" max="12041" width="10.5703125" style="2" customWidth="1"/>
    <col min="12042" max="12042" width="7.42578125" style="2" customWidth="1"/>
    <col min="12043" max="12043" width="8.85546875" style="2" customWidth="1"/>
    <col min="12044" max="12044" width="12.42578125" style="2" customWidth="1"/>
    <col min="12045" max="12045" width="4.140625" style="2" customWidth="1"/>
    <col min="12046" max="12046" width="4.7109375" style="2" customWidth="1"/>
    <col min="12047" max="12047" width="8.140625" style="2"/>
    <col min="12048" max="12048" width="9.85546875" style="2" bestFit="1" customWidth="1"/>
    <col min="12049" max="12049" width="9.140625" style="2" customWidth="1"/>
    <col min="12050" max="12288" width="8.140625" style="2"/>
    <col min="12289" max="12289" width="2.5703125" style="2" customWidth="1"/>
    <col min="12290" max="12290" width="9" style="2" customWidth="1"/>
    <col min="12291" max="12291" width="30.7109375" style="2" customWidth="1"/>
    <col min="12292" max="12292" width="7.42578125" style="2" bestFit="1" customWidth="1"/>
    <col min="12293" max="12293" width="4.5703125" style="2" customWidth="1"/>
    <col min="12294" max="12295" width="0" style="2" hidden="1" customWidth="1"/>
    <col min="12296" max="12296" width="7.28515625" style="2" customWidth="1"/>
    <col min="12297" max="12297" width="10.5703125" style="2" customWidth="1"/>
    <col min="12298" max="12298" width="7.42578125" style="2" customWidth="1"/>
    <col min="12299" max="12299" width="8.85546875" style="2" customWidth="1"/>
    <col min="12300" max="12300" width="12.42578125" style="2" customWidth="1"/>
    <col min="12301" max="12301" width="4.140625" style="2" customWidth="1"/>
    <col min="12302" max="12302" width="4.7109375" style="2" customWidth="1"/>
    <col min="12303" max="12303" width="8.140625" style="2"/>
    <col min="12304" max="12304" width="9.85546875" style="2" bestFit="1" customWidth="1"/>
    <col min="12305" max="12305" width="9.140625" style="2" customWidth="1"/>
    <col min="12306" max="12544" width="8.140625" style="2"/>
    <col min="12545" max="12545" width="2.5703125" style="2" customWidth="1"/>
    <col min="12546" max="12546" width="9" style="2" customWidth="1"/>
    <col min="12547" max="12547" width="30.7109375" style="2" customWidth="1"/>
    <col min="12548" max="12548" width="7.42578125" style="2" bestFit="1" customWidth="1"/>
    <col min="12549" max="12549" width="4.5703125" style="2" customWidth="1"/>
    <col min="12550" max="12551" width="0" style="2" hidden="1" customWidth="1"/>
    <col min="12552" max="12552" width="7.28515625" style="2" customWidth="1"/>
    <col min="12553" max="12553" width="10.5703125" style="2" customWidth="1"/>
    <col min="12554" max="12554" width="7.42578125" style="2" customWidth="1"/>
    <col min="12555" max="12555" width="8.85546875" style="2" customWidth="1"/>
    <col min="12556" max="12556" width="12.42578125" style="2" customWidth="1"/>
    <col min="12557" max="12557" width="4.140625" style="2" customWidth="1"/>
    <col min="12558" max="12558" width="4.7109375" style="2" customWidth="1"/>
    <col min="12559" max="12559" width="8.140625" style="2"/>
    <col min="12560" max="12560" width="9.85546875" style="2" bestFit="1" customWidth="1"/>
    <col min="12561" max="12561" width="9.140625" style="2" customWidth="1"/>
    <col min="12562" max="12800" width="8.140625" style="2"/>
    <col min="12801" max="12801" width="2.5703125" style="2" customWidth="1"/>
    <col min="12802" max="12802" width="9" style="2" customWidth="1"/>
    <col min="12803" max="12803" width="30.7109375" style="2" customWidth="1"/>
    <col min="12804" max="12804" width="7.42578125" style="2" bestFit="1" customWidth="1"/>
    <col min="12805" max="12805" width="4.5703125" style="2" customWidth="1"/>
    <col min="12806" max="12807" width="0" style="2" hidden="1" customWidth="1"/>
    <col min="12808" max="12808" width="7.28515625" style="2" customWidth="1"/>
    <col min="12809" max="12809" width="10.5703125" style="2" customWidth="1"/>
    <col min="12810" max="12810" width="7.42578125" style="2" customWidth="1"/>
    <col min="12811" max="12811" width="8.85546875" style="2" customWidth="1"/>
    <col min="12812" max="12812" width="12.42578125" style="2" customWidth="1"/>
    <col min="12813" max="12813" width="4.140625" style="2" customWidth="1"/>
    <col min="12814" max="12814" width="4.7109375" style="2" customWidth="1"/>
    <col min="12815" max="12815" width="8.140625" style="2"/>
    <col min="12816" max="12816" width="9.85546875" style="2" bestFit="1" customWidth="1"/>
    <col min="12817" max="12817" width="9.140625" style="2" customWidth="1"/>
    <col min="12818" max="13056" width="8.140625" style="2"/>
    <col min="13057" max="13057" width="2.5703125" style="2" customWidth="1"/>
    <col min="13058" max="13058" width="9" style="2" customWidth="1"/>
    <col min="13059" max="13059" width="30.7109375" style="2" customWidth="1"/>
    <col min="13060" max="13060" width="7.42578125" style="2" bestFit="1" customWidth="1"/>
    <col min="13061" max="13061" width="4.5703125" style="2" customWidth="1"/>
    <col min="13062" max="13063" width="0" style="2" hidden="1" customWidth="1"/>
    <col min="13064" max="13064" width="7.28515625" style="2" customWidth="1"/>
    <col min="13065" max="13065" width="10.5703125" style="2" customWidth="1"/>
    <col min="13066" max="13066" width="7.42578125" style="2" customWidth="1"/>
    <col min="13067" max="13067" width="8.85546875" style="2" customWidth="1"/>
    <col min="13068" max="13068" width="12.42578125" style="2" customWidth="1"/>
    <col min="13069" max="13069" width="4.140625" style="2" customWidth="1"/>
    <col min="13070" max="13070" width="4.7109375" style="2" customWidth="1"/>
    <col min="13071" max="13071" width="8.140625" style="2"/>
    <col min="13072" max="13072" width="9.85546875" style="2" bestFit="1" customWidth="1"/>
    <col min="13073" max="13073" width="9.140625" style="2" customWidth="1"/>
    <col min="13074" max="13312" width="8.140625" style="2"/>
    <col min="13313" max="13313" width="2.5703125" style="2" customWidth="1"/>
    <col min="13314" max="13314" width="9" style="2" customWidth="1"/>
    <col min="13315" max="13315" width="30.7109375" style="2" customWidth="1"/>
    <col min="13316" max="13316" width="7.42578125" style="2" bestFit="1" customWidth="1"/>
    <col min="13317" max="13317" width="4.5703125" style="2" customWidth="1"/>
    <col min="13318" max="13319" width="0" style="2" hidden="1" customWidth="1"/>
    <col min="13320" max="13320" width="7.28515625" style="2" customWidth="1"/>
    <col min="13321" max="13321" width="10.5703125" style="2" customWidth="1"/>
    <col min="13322" max="13322" width="7.42578125" style="2" customWidth="1"/>
    <col min="13323" max="13323" width="8.85546875" style="2" customWidth="1"/>
    <col min="13324" max="13324" width="12.42578125" style="2" customWidth="1"/>
    <col min="13325" max="13325" width="4.140625" style="2" customWidth="1"/>
    <col min="13326" max="13326" width="4.7109375" style="2" customWidth="1"/>
    <col min="13327" max="13327" width="8.140625" style="2"/>
    <col min="13328" max="13328" width="9.85546875" style="2" bestFit="1" customWidth="1"/>
    <col min="13329" max="13329" width="9.140625" style="2" customWidth="1"/>
    <col min="13330" max="13568" width="8.140625" style="2"/>
    <col min="13569" max="13569" width="2.5703125" style="2" customWidth="1"/>
    <col min="13570" max="13570" width="9" style="2" customWidth="1"/>
    <col min="13571" max="13571" width="30.7109375" style="2" customWidth="1"/>
    <col min="13572" max="13572" width="7.42578125" style="2" bestFit="1" customWidth="1"/>
    <col min="13573" max="13573" width="4.5703125" style="2" customWidth="1"/>
    <col min="13574" max="13575" width="0" style="2" hidden="1" customWidth="1"/>
    <col min="13576" max="13576" width="7.28515625" style="2" customWidth="1"/>
    <col min="13577" max="13577" width="10.5703125" style="2" customWidth="1"/>
    <col min="13578" max="13578" width="7.42578125" style="2" customWidth="1"/>
    <col min="13579" max="13579" width="8.85546875" style="2" customWidth="1"/>
    <col min="13580" max="13580" width="12.42578125" style="2" customWidth="1"/>
    <col min="13581" max="13581" width="4.140625" style="2" customWidth="1"/>
    <col min="13582" max="13582" width="4.7109375" style="2" customWidth="1"/>
    <col min="13583" max="13583" width="8.140625" style="2"/>
    <col min="13584" max="13584" width="9.85546875" style="2" bestFit="1" customWidth="1"/>
    <col min="13585" max="13585" width="9.140625" style="2" customWidth="1"/>
    <col min="13586" max="13824" width="8.140625" style="2"/>
    <col min="13825" max="13825" width="2.5703125" style="2" customWidth="1"/>
    <col min="13826" max="13826" width="9" style="2" customWidth="1"/>
    <col min="13827" max="13827" width="30.7109375" style="2" customWidth="1"/>
    <col min="13828" max="13828" width="7.42578125" style="2" bestFit="1" customWidth="1"/>
    <col min="13829" max="13829" width="4.5703125" style="2" customWidth="1"/>
    <col min="13830" max="13831" width="0" style="2" hidden="1" customWidth="1"/>
    <col min="13832" max="13832" width="7.28515625" style="2" customWidth="1"/>
    <col min="13833" max="13833" width="10.5703125" style="2" customWidth="1"/>
    <col min="13834" max="13834" width="7.42578125" style="2" customWidth="1"/>
    <col min="13835" max="13835" width="8.85546875" style="2" customWidth="1"/>
    <col min="13836" max="13836" width="12.42578125" style="2" customWidth="1"/>
    <col min="13837" max="13837" width="4.140625" style="2" customWidth="1"/>
    <col min="13838" max="13838" width="4.7109375" style="2" customWidth="1"/>
    <col min="13839" max="13839" width="8.140625" style="2"/>
    <col min="13840" max="13840" width="9.85546875" style="2" bestFit="1" customWidth="1"/>
    <col min="13841" max="13841" width="9.140625" style="2" customWidth="1"/>
    <col min="13842" max="14080" width="8.140625" style="2"/>
    <col min="14081" max="14081" width="2.5703125" style="2" customWidth="1"/>
    <col min="14082" max="14082" width="9" style="2" customWidth="1"/>
    <col min="14083" max="14083" width="30.7109375" style="2" customWidth="1"/>
    <col min="14084" max="14084" width="7.42578125" style="2" bestFit="1" customWidth="1"/>
    <col min="14085" max="14085" width="4.5703125" style="2" customWidth="1"/>
    <col min="14086" max="14087" width="0" style="2" hidden="1" customWidth="1"/>
    <col min="14088" max="14088" width="7.28515625" style="2" customWidth="1"/>
    <col min="14089" max="14089" width="10.5703125" style="2" customWidth="1"/>
    <col min="14090" max="14090" width="7.42578125" style="2" customWidth="1"/>
    <col min="14091" max="14091" width="8.85546875" style="2" customWidth="1"/>
    <col min="14092" max="14092" width="12.42578125" style="2" customWidth="1"/>
    <col min="14093" max="14093" width="4.140625" style="2" customWidth="1"/>
    <col min="14094" max="14094" width="4.7109375" style="2" customWidth="1"/>
    <col min="14095" max="14095" width="8.140625" style="2"/>
    <col min="14096" max="14096" width="9.85546875" style="2" bestFit="1" customWidth="1"/>
    <col min="14097" max="14097" width="9.140625" style="2" customWidth="1"/>
    <col min="14098" max="14336" width="8.140625" style="2"/>
    <col min="14337" max="14337" width="2.5703125" style="2" customWidth="1"/>
    <col min="14338" max="14338" width="9" style="2" customWidth="1"/>
    <col min="14339" max="14339" width="30.7109375" style="2" customWidth="1"/>
    <col min="14340" max="14340" width="7.42578125" style="2" bestFit="1" customWidth="1"/>
    <col min="14341" max="14341" width="4.5703125" style="2" customWidth="1"/>
    <col min="14342" max="14343" width="0" style="2" hidden="1" customWidth="1"/>
    <col min="14344" max="14344" width="7.28515625" style="2" customWidth="1"/>
    <col min="14345" max="14345" width="10.5703125" style="2" customWidth="1"/>
    <col min="14346" max="14346" width="7.42578125" style="2" customWidth="1"/>
    <col min="14347" max="14347" width="8.85546875" style="2" customWidth="1"/>
    <col min="14348" max="14348" width="12.42578125" style="2" customWidth="1"/>
    <col min="14349" max="14349" width="4.140625" style="2" customWidth="1"/>
    <col min="14350" max="14350" width="4.7109375" style="2" customWidth="1"/>
    <col min="14351" max="14351" width="8.140625" style="2"/>
    <col min="14352" max="14352" width="9.85546875" style="2" bestFit="1" customWidth="1"/>
    <col min="14353" max="14353" width="9.140625" style="2" customWidth="1"/>
    <col min="14354" max="14592" width="8.140625" style="2"/>
    <col min="14593" max="14593" width="2.5703125" style="2" customWidth="1"/>
    <col min="14594" max="14594" width="9" style="2" customWidth="1"/>
    <col min="14595" max="14595" width="30.7109375" style="2" customWidth="1"/>
    <col min="14596" max="14596" width="7.42578125" style="2" bestFit="1" customWidth="1"/>
    <col min="14597" max="14597" width="4.5703125" style="2" customWidth="1"/>
    <col min="14598" max="14599" width="0" style="2" hidden="1" customWidth="1"/>
    <col min="14600" max="14600" width="7.28515625" style="2" customWidth="1"/>
    <col min="14601" max="14601" width="10.5703125" style="2" customWidth="1"/>
    <col min="14602" max="14602" width="7.42578125" style="2" customWidth="1"/>
    <col min="14603" max="14603" width="8.85546875" style="2" customWidth="1"/>
    <col min="14604" max="14604" width="12.42578125" style="2" customWidth="1"/>
    <col min="14605" max="14605" width="4.140625" style="2" customWidth="1"/>
    <col min="14606" max="14606" width="4.7109375" style="2" customWidth="1"/>
    <col min="14607" max="14607" width="8.140625" style="2"/>
    <col min="14608" max="14608" width="9.85546875" style="2" bestFit="1" customWidth="1"/>
    <col min="14609" max="14609" width="9.140625" style="2" customWidth="1"/>
    <col min="14610" max="14848" width="8.140625" style="2"/>
    <col min="14849" max="14849" width="2.5703125" style="2" customWidth="1"/>
    <col min="14850" max="14850" width="9" style="2" customWidth="1"/>
    <col min="14851" max="14851" width="30.7109375" style="2" customWidth="1"/>
    <col min="14852" max="14852" width="7.42578125" style="2" bestFit="1" customWidth="1"/>
    <col min="14853" max="14853" width="4.5703125" style="2" customWidth="1"/>
    <col min="14854" max="14855" width="0" style="2" hidden="1" customWidth="1"/>
    <col min="14856" max="14856" width="7.28515625" style="2" customWidth="1"/>
    <col min="14857" max="14857" width="10.5703125" style="2" customWidth="1"/>
    <col min="14858" max="14858" width="7.42578125" style="2" customWidth="1"/>
    <col min="14859" max="14859" width="8.85546875" style="2" customWidth="1"/>
    <col min="14860" max="14860" width="12.42578125" style="2" customWidth="1"/>
    <col min="14861" max="14861" width="4.140625" style="2" customWidth="1"/>
    <col min="14862" max="14862" width="4.7109375" style="2" customWidth="1"/>
    <col min="14863" max="14863" width="8.140625" style="2"/>
    <col min="14864" max="14864" width="9.85546875" style="2" bestFit="1" customWidth="1"/>
    <col min="14865" max="14865" width="9.140625" style="2" customWidth="1"/>
    <col min="14866" max="15104" width="8.140625" style="2"/>
    <col min="15105" max="15105" width="2.5703125" style="2" customWidth="1"/>
    <col min="15106" max="15106" width="9" style="2" customWidth="1"/>
    <col min="15107" max="15107" width="30.7109375" style="2" customWidth="1"/>
    <col min="15108" max="15108" width="7.42578125" style="2" bestFit="1" customWidth="1"/>
    <col min="15109" max="15109" width="4.5703125" style="2" customWidth="1"/>
    <col min="15110" max="15111" width="0" style="2" hidden="1" customWidth="1"/>
    <col min="15112" max="15112" width="7.28515625" style="2" customWidth="1"/>
    <col min="15113" max="15113" width="10.5703125" style="2" customWidth="1"/>
    <col min="15114" max="15114" width="7.42578125" style="2" customWidth="1"/>
    <col min="15115" max="15115" width="8.85546875" style="2" customWidth="1"/>
    <col min="15116" max="15116" width="12.42578125" style="2" customWidth="1"/>
    <col min="15117" max="15117" width="4.140625" style="2" customWidth="1"/>
    <col min="15118" max="15118" width="4.7109375" style="2" customWidth="1"/>
    <col min="15119" max="15119" width="8.140625" style="2"/>
    <col min="15120" max="15120" width="9.85546875" style="2" bestFit="1" customWidth="1"/>
    <col min="15121" max="15121" width="9.140625" style="2" customWidth="1"/>
    <col min="15122" max="15360" width="8.140625" style="2"/>
    <col min="15361" max="15361" width="2.5703125" style="2" customWidth="1"/>
    <col min="15362" max="15362" width="9" style="2" customWidth="1"/>
    <col min="15363" max="15363" width="30.7109375" style="2" customWidth="1"/>
    <col min="15364" max="15364" width="7.42578125" style="2" bestFit="1" customWidth="1"/>
    <col min="15365" max="15365" width="4.5703125" style="2" customWidth="1"/>
    <col min="15366" max="15367" width="0" style="2" hidden="1" customWidth="1"/>
    <col min="15368" max="15368" width="7.28515625" style="2" customWidth="1"/>
    <col min="15369" max="15369" width="10.5703125" style="2" customWidth="1"/>
    <col min="15370" max="15370" width="7.42578125" style="2" customWidth="1"/>
    <col min="15371" max="15371" width="8.85546875" style="2" customWidth="1"/>
    <col min="15372" max="15372" width="12.42578125" style="2" customWidth="1"/>
    <col min="15373" max="15373" width="4.140625" style="2" customWidth="1"/>
    <col min="15374" max="15374" width="4.7109375" style="2" customWidth="1"/>
    <col min="15375" max="15375" width="8.140625" style="2"/>
    <col min="15376" max="15376" width="9.85546875" style="2" bestFit="1" customWidth="1"/>
    <col min="15377" max="15377" width="9.140625" style="2" customWidth="1"/>
    <col min="15378" max="15616" width="8.140625" style="2"/>
    <col min="15617" max="15617" width="2.5703125" style="2" customWidth="1"/>
    <col min="15618" max="15618" width="9" style="2" customWidth="1"/>
    <col min="15619" max="15619" width="30.7109375" style="2" customWidth="1"/>
    <col min="15620" max="15620" width="7.42578125" style="2" bestFit="1" customWidth="1"/>
    <col min="15621" max="15621" width="4.5703125" style="2" customWidth="1"/>
    <col min="15622" max="15623" width="0" style="2" hidden="1" customWidth="1"/>
    <col min="15624" max="15624" width="7.28515625" style="2" customWidth="1"/>
    <col min="15625" max="15625" width="10.5703125" style="2" customWidth="1"/>
    <col min="15626" max="15626" width="7.42578125" style="2" customWidth="1"/>
    <col min="15627" max="15627" width="8.85546875" style="2" customWidth="1"/>
    <col min="15628" max="15628" width="12.42578125" style="2" customWidth="1"/>
    <col min="15629" max="15629" width="4.140625" style="2" customWidth="1"/>
    <col min="15630" max="15630" width="4.7109375" style="2" customWidth="1"/>
    <col min="15631" max="15631" width="8.140625" style="2"/>
    <col min="15632" max="15632" width="9.85546875" style="2" bestFit="1" customWidth="1"/>
    <col min="15633" max="15633" width="9.140625" style="2" customWidth="1"/>
    <col min="15634" max="15872" width="8.140625" style="2"/>
    <col min="15873" max="15873" width="2.5703125" style="2" customWidth="1"/>
    <col min="15874" max="15874" width="9" style="2" customWidth="1"/>
    <col min="15875" max="15875" width="30.7109375" style="2" customWidth="1"/>
    <col min="15876" max="15876" width="7.42578125" style="2" bestFit="1" customWidth="1"/>
    <col min="15877" max="15877" width="4.5703125" style="2" customWidth="1"/>
    <col min="15878" max="15879" width="0" style="2" hidden="1" customWidth="1"/>
    <col min="15880" max="15880" width="7.28515625" style="2" customWidth="1"/>
    <col min="15881" max="15881" width="10.5703125" style="2" customWidth="1"/>
    <col min="15882" max="15882" width="7.42578125" style="2" customWidth="1"/>
    <col min="15883" max="15883" width="8.85546875" style="2" customWidth="1"/>
    <col min="15884" max="15884" width="12.42578125" style="2" customWidth="1"/>
    <col min="15885" max="15885" width="4.140625" style="2" customWidth="1"/>
    <col min="15886" max="15886" width="4.7109375" style="2" customWidth="1"/>
    <col min="15887" max="15887" width="8.140625" style="2"/>
    <col min="15888" max="15888" width="9.85546875" style="2" bestFit="1" customWidth="1"/>
    <col min="15889" max="15889" width="9.140625" style="2" customWidth="1"/>
    <col min="15890" max="16128" width="8.140625" style="2"/>
    <col min="16129" max="16129" width="2.5703125" style="2" customWidth="1"/>
    <col min="16130" max="16130" width="9" style="2" customWidth="1"/>
    <col min="16131" max="16131" width="30.7109375" style="2" customWidth="1"/>
    <col min="16132" max="16132" width="7.42578125" style="2" bestFit="1" customWidth="1"/>
    <col min="16133" max="16133" width="4.5703125" style="2" customWidth="1"/>
    <col min="16134" max="16135" width="0" style="2" hidden="1" customWidth="1"/>
    <col min="16136" max="16136" width="7.28515625" style="2" customWidth="1"/>
    <col min="16137" max="16137" width="10.5703125" style="2" customWidth="1"/>
    <col min="16138" max="16138" width="7.42578125" style="2" customWidth="1"/>
    <col min="16139" max="16139" width="8.85546875" style="2" customWidth="1"/>
    <col min="16140" max="16140" width="12.42578125" style="2" customWidth="1"/>
    <col min="16141" max="16141" width="4.140625" style="2" customWidth="1"/>
    <col min="16142" max="16142" width="4.7109375" style="2" customWidth="1"/>
    <col min="16143" max="16143" width="8.140625" style="2"/>
    <col min="16144" max="16144" width="9.85546875" style="2" bestFit="1" customWidth="1"/>
    <col min="16145" max="16145" width="9.140625" style="2" customWidth="1"/>
    <col min="16146" max="16384" width="8.140625" style="2"/>
  </cols>
  <sheetData>
    <row r="1" spans="1:14" ht="21.75" customHeight="1" x14ac:dyDescent="0.55000000000000004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1.75" customHeight="1" x14ac:dyDescent="0.45">
      <c r="A2" s="1"/>
      <c r="B2" s="1"/>
      <c r="C2" s="1" t="str">
        <f>[1]ปร.5!C2</f>
        <v>ปรับปรุงผิวจราจรลาดยางแอสฟัสท์ติกคอนกรีต ซอยเทศบาล 2/19 (ซอยหลังวัดหาดเจ้า) หมู่ที่ 2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1.75" customHeight="1" x14ac:dyDescent="0.45">
      <c r="A3" s="1"/>
      <c r="B3" s="1"/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21.75" customHeight="1" x14ac:dyDescent="0.45">
      <c r="A4" s="1"/>
      <c r="B4" s="3" t="s">
        <v>2</v>
      </c>
      <c r="C4" s="4" t="str">
        <f>C2</f>
        <v>ปรับปรุงผิวจราจรลาดยางแอสฟัสท์ติกคอนกรีต ซอยเทศบาล 2/19 (ซอยหลังวัดหาดเจ้า) หมู่ที่ 2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21.75" customHeight="1" x14ac:dyDescent="0.45">
      <c r="A5" s="1"/>
      <c r="B5" s="3" t="s">
        <v>3</v>
      </c>
      <c r="C5" s="4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x14ac:dyDescent="0.45">
      <c r="B6" s="5" t="s">
        <v>5</v>
      </c>
      <c r="C6" s="2" t="s">
        <v>6</v>
      </c>
      <c r="D6" s="6"/>
    </row>
    <row r="7" spans="1:14" ht="21.75" customHeight="1" x14ac:dyDescent="0.45">
      <c r="B7" s="6" t="s">
        <v>7</v>
      </c>
      <c r="C7" s="9" t="str">
        <f>[1]ปร.5!C3</f>
        <v>หมู่ที่ 2 ต.หาดเจ้าสำราญ อ.เมืองเพชรบุรี จ.เพชรบุรี</v>
      </c>
      <c r="D7" s="9"/>
      <c r="E7" s="9"/>
      <c r="F7" s="10"/>
      <c r="G7" s="10"/>
      <c r="J7" s="2" t="s">
        <v>54</v>
      </c>
      <c r="K7" s="11"/>
      <c r="L7" s="12"/>
    </row>
    <row r="8" spans="1:14" ht="20.100000000000001" customHeight="1" x14ac:dyDescent="0.45">
      <c r="A8" s="13" t="s">
        <v>8</v>
      </c>
      <c r="B8" s="14" t="s">
        <v>9</v>
      </c>
      <c r="C8" s="15"/>
      <c r="D8" s="13" t="s">
        <v>10</v>
      </c>
      <c r="E8" s="13" t="s">
        <v>11</v>
      </c>
      <c r="F8" s="6"/>
      <c r="G8" s="16"/>
      <c r="H8" s="17" t="s">
        <v>12</v>
      </c>
      <c r="I8" s="13" t="s">
        <v>13</v>
      </c>
      <c r="J8" s="18" t="s">
        <v>14</v>
      </c>
      <c r="K8" s="19" t="s">
        <v>15</v>
      </c>
      <c r="L8" s="20"/>
      <c r="M8" s="14" t="s">
        <v>16</v>
      </c>
      <c r="N8" s="15"/>
    </row>
    <row r="9" spans="1:14" ht="20.100000000000001" customHeight="1" x14ac:dyDescent="0.45">
      <c r="A9" s="21"/>
      <c r="B9" s="22"/>
      <c r="C9" s="23"/>
      <c r="D9" s="21"/>
      <c r="E9" s="21"/>
      <c r="F9" s="24" t="s">
        <v>17</v>
      </c>
      <c r="G9" s="24" t="s">
        <v>18</v>
      </c>
      <c r="H9" s="25"/>
      <c r="I9" s="21" t="s">
        <v>19</v>
      </c>
      <c r="J9" s="26"/>
      <c r="K9" s="27" t="s">
        <v>20</v>
      </c>
      <c r="L9" s="22" t="s">
        <v>21</v>
      </c>
      <c r="M9" s="22"/>
      <c r="N9" s="28"/>
    </row>
    <row r="10" spans="1:14" ht="20.100000000000001" customHeight="1" x14ac:dyDescent="0.45">
      <c r="A10" s="29"/>
      <c r="B10" s="3" t="str">
        <f>C2</f>
        <v>ปรับปรุงผิวจราจรลาดยางแอสฟัสท์ติกคอนกรีต ซอยเทศบาล 2/19 (ซอยหลังวัดหาดเจ้า) หมู่ที่ 2</v>
      </c>
      <c r="C10" s="30"/>
      <c r="D10" s="29"/>
      <c r="E10" s="29"/>
      <c r="F10" s="31"/>
      <c r="G10" s="31"/>
      <c r="H10" s="32"/>
      <c r="I10" s="29"/>
      <c r="J10" s="33"/>
      <c r="K10" s="34"/>
      <c r="L10" s="35"/>
      <c r="M10" s="35"/>
      <c r="N10" s="36"/>
    </row>
    <row r="11" spans="1:14" ht="20.100000000000001" customHeight="1" x14ac:dyDescent="0.45">
      <c r="A11" s="37">
        <v>1</v>
      </c>
      <c r="B11" s="38" t="s">
        <v>22</v>
      </c>
      <c r="C11" s="30"/>
      <c r="D11" s="29"/>
      <c r="E11" s="29"/>
      <c r="F11" s="29"/>
      <c r="G11" s="29"/>
      <c r="H11" s="32"/>
      <c r="I11" s="29"/>
      <c r="J11" s="33"/>
      <c r="K11" s="34"/>
      <c r="L11" s="35"/>
      <c r="M11" s="35"/>
      <c r="N11" s="36"/>
    </row>
    <row r="12" spans="1:14" ht="20.100000000000001" customHeight="1" x14ac:dyDescent="0.45">
      <c r="A12" s="37"/>
      <c r="B12" s="36" t="s">
        <v>23</v>
      </c>
      <c r="C12" s="36"/>
      <c r="D12" s="29">
        <v>1</v>
      </c>
      <c r="E12" s="29" t="s">
        <v>24</v>
      </c>
      <c r="F12" s="29"/>
      <c r="G12" s="29"/>
      <c r="H12" s="39"/>
      <c r="I12" s="40"/>
      <c r="J12" s="41"/>
      <c r="K12" s="42"/>
      <c r="L12" s="43"/>
      <c r="M12" s="35"/>
      <c r="N12" s="36"/>
    </row>
    <row r="13" spans="1:14" ht="20.100000000000001" customHeight="1" x14ac:dyDescent="0.45">
      <c r="A13" s="37">
        <v>2</v>
      </c>
      <c r="B13" s="38" t="s">
        <v>25</v>
      </c>
      <c r="C13" s="30"/>
      <c r="D13" s="29"/>
      <c r="E13" s="29"/>
      <c r="F13" s="29"/>
      <c r="G13" s="29"/>
      <c r="H13" s="32"/>
      <c r="I13" s="29"/>
      <c r="J13" s="33"/>
      <c r="K13" s="34"/>
      <c r="L13" s="35"/>
      <c r="M13" s="35"/>
      <c r="N13" s="36"/>
    </row>
    <row r="14" spans="1:14" ht="20.100000000000001" customHeight="1" x14ac:dyDescent="0.45">
      <c r="A14" s="37"/>
      <c r="B14" s="36" t="s">
        <v>26</v>
      </c>
      <c r="C14" s="30"/>
      <c r="D14" s="29">
        <v>6.65</v>
      </c>
      <c r="E14" s="29" t="s">
        <v>27</v>
      </c>
      <c r="F14" s="29"/>
      <c r="G14" s="29"/>
      <c r="H14" s="39"/>
      <c r="I14" s="40"/>
      <c r="J14" s="41"/>
      <c r="K14" s="42"/>
      <c r="L14" s="43"/>
      <c r="M14" s="35"/>
      <c r="N14" s="36"/>
    </row>
    <row r="15" spans="1:14" ht="20.100000000000001" customHeight="1" x14ac:dyDescent="0.45">
      <c r="A15" s="37">
        <v>3</v>
      </c>
      <c r="B15" s="38" t="s">
        <v>28</v>
      </c>
      <c r="D15" s="44"/>
      <c r="E15" s="45"/>
      <c r="F15" s="45"/>
      <c r="G15" s="45"/>
      <c r="H15" s="45"/>
      <c r="I15" s="45"/>
      <c r="J15" s="46"/>
      <c r="K15" s="47"/>
      <c r="L15" s="48"/>
      <c r="M15" s="48"/>
      <c r="N15" s="36"/>
    </row>
    <row r="16" spans="1:14" ht="20.100000000000001" customHeight="1" x14ac:dyDescent="0.45">
      <c r="A16" s="37"/>
      <c r="B16" s="36" t="s">
        <v>29</v>
      </c>
      <c r="D16" s="49">
        <v>0</v>
      </c>
      <c r="E16" s="29" t="s">
        <v>27</v>
      </c>
      <c r="F16" s="39">
        <f>IF(D16&lt;=0,0,)</f>
        <v>0</v>
      </c>
      <c r="G16" s="39">
        <f>IF(D16&lt;=0,0,)</f>
        <v>0</v>
      </c>
      <c r="H16" s="39"/>
      <c r="I16" s="40"/>
      <c r="J16" s="41"/>
      <c r="K16" s="42"/>
      <c r="L16" s="43"/>
      <c r="M16" s="35"/>
      <c r="N16" s="50"/>
    </row>
    <row r="17" spans="1:25" ht="20.100000000000001" customHeight="1" x14ac:dyDescent="0.45">
      <c r="A17" s="37">
        <v>4</v>
      </c>
      <c r="B17" s="51" t="s">
        <v>30</v>
      </c>
      <c r="C17" s="38"/>
      <c r="D17" s="52"/>
      <c r="E17" s="45"/>
      <c r="F17" s="39"/>
      <c r="G17" s="40"/>
      <c r="H17" s="40"/>
      <c r="I17" s="40"/>
      <c r="J17" s="41"/>
      <c r="K17" s="42"/>
      <c r="L17" s="43"/>
      <c r="M17" s="48"/>
      <c r="N17" s="36"/>
    </row>
    <row r="18" spans="1:25" ht="20.100000000000001" customHeight="1" x14ac:dyDescent="0.45">
      <c r="A18" s="45"/>
      <c r="B18" s="36" t="s">
        <v>31</v>
      </c>
      <c r="D18" s="52">
        <v>0</v>
      </c>
      <c r="E18" s="29" t="s">
        <v>27</v>
      </c>
      <c r="F18" s="39">
        <f>IF(D18&lt;=0,0,+[1]ข้อมูล!$L$78)</f>
        <v>0</v>
      </c>
      <c r="G18" s="39">
        <f>IF(D18&lt;=0,0,+[1]S2!$BF$15)</f>
        <v>0</v>
      </c>
      <c r="H18" s="40"/>
      <c r="I18" s="40"/>
      <c r="J18" s="41"/>
      <c r="K18" s="42"/>
      <c r="L18" s="43"/>
      <c r="M18" s="48"/>
      <c r="N18" s="36"/>
    </row>
    <row r="19" spans="1:25" ht="20.100000000000001" customHeight="1" x14ac:dyDescent="0.45">
      <c r="A19" s="45"/>
      <c r="B19" s="2" t="s">
        <v>32</v>
      </c>
      <c r="C19" s="36"/>
      <c r="D19" s="52">
        <f>[1]ปร.4!D29</f>
        <v>1542.63</v>
      </c>
      <c r="E19" s="29" t="s">
        <v>27</v>
      </c>
      <c r="F19" s="39">
        <f>IF(D19&lt;=0,0,+[1]ข้อมูล!$L$85)</f>
        <v>8.09</v>
      </c>
      <c r="G19" s="39">
        <f>IF(D19&lt;=0,0,+[1]S2!$BF$16)</f>
        <v>7.41</v>
      </c>
      <c r="H19" s="40"/>
      <c r="I19" s="40"/>
      <c r="J19" s="41"/>
      <c r="K19" s="42"/>
      <c r="L19" s="43"/>
      <c r="M19" s="48"/>
      <c r="N19" s="36"/>
    </row>
    <row r="20" spans="1:25" ht="20.100000000000001" customHeight="1" x14ac:dyDescent="0.45">
      <c r="A20" s="45"/>
      <c r="B20" s="36" t="s">
        <v>33</v>
      </c>
      <c r="D20" s="52">
        <v>0</v>
      </c>
      <c r="E20" s="45"/>
      <c r="F20" s="40"/>
      <c r="G20" s="40"/>
      <c r="H20" s="40"/>
      <c r="I20" s="40"/>
      <c r="J20" s="41"/>
      <c r="K20" s="42"/>
      <c r="L20" s="43"/>
      <c r="M20" s="48"/>
      <c r="N20" s="36"/>
    </row>
    <row r="21" spans="1:25" ht="20.100000000000001" customHeight="1" x14ac:dyDescent="0.45">
      <c r="A21" s="45"/>
      <c r="B21" s="36" t="s">
        <v>34</v>
      </c>
      <c r="D21" s="52">
        <v>0</v>
      </c>
      <c r="E21" s="29" t="s">
        <v>27</v>
      </c>
      <c r="F21" s="39">
        <v>266.8</v>
      </c>
      <c r="G21" s="39">
        <v>15.58</v>
      </c>
      <c r="H21" s="40"/>
      <c r="I21" s="40"/>
      <c r="J21" s="41"/>
      <c r="K21" s="42"/>
      <c r="L21" s="43"/>
      <c r="M21" s="53"/>
      <c r="N21" s="36"/>
    </row>
    <row r="22" spans="1:25" ht="20.100000000000001" customHeight="1" x14ac:dyDescent="0.45">
      <c r="A22" s="45"/>
      <c r="B22" s="48" t="s">
        <v>35</v>
      </c>
      <c r="D22" s="52">
        <f>SUM(D19)</f>
        <v>1542.63</v>
      </c>
      <c r="E22" s="29" t="s">
        <v>27</v>
      </c>
      <c r="F22" s="39">
        <f>IF(D22&lt;=0,0,+[1]ข้อมูล!$L$129)</f>
        <v>225.09</v>
      </c>
      <c r="G22" s="39">
        <v>12.29</v>
      </c>
      <c r="H22" s="40"/>
      <c r="I22" s="40"/>
      <c r="J22" s="41"/>
      <c r="K22" s="42"/>
      <c r="L22" s="43"/>
      <c r="M22" s="53"/>
      <c r="N22" s="36"/>
    </row>
    <row r="23" spans="1:25" x14ac:dyDescent="0.45">
      <c r="A23" s="37">
        <v>5</v>
      </c>
      <c r="B23" s="54" t="s">
        <v>36</v>
      </c>
      <c r="C23" s="55"/>
      <c r="D23" s="56"/>
      <c r="E23" s="57"/>
      <c r="F23" s="39"/>
      <c r="G23" s="39"/>
      <c r="H23" s="39"/>
      <c r="I23" s="40"/>
      <c r="J23" s="46"/>
      <c r="K23" s="43"/>
      <c r="L23" s="43"/>
      <c r="M23" s="48"/>
      <c r="N23" s="36"/>
      <c r="U23" s="58"/>
    </row>
    <row r="24" spans="1:25" ht="20.45" hidden="1" customHeight="1" x14ac:dyDescent="0.45">
      <c r="A24" s="45"/>
      <c r="B24" s="54" t="str">
        <f>"6.1 งาน ป้องกันการกัดเซาะ ความยาว  " &amp;V24&amp;"  ม."</f>
        <v>6.1 งาน ป้องกันการกัดเซาะ ความยาว    ม.</v>
      </c>
      <c r="C24" s="55"/>
      <c r="D24" s="59"/>
      <c r="E24" s="57"/>
      <c r="F24" s="39"/>
      <c r="G24" s="39"/>
      <c r="H24" s="39"/>
      <c r="I24" s="40"/>
      <c r="J24" s="46"/>
      <c r="K24" s="43"/>
      <c r="L24" s="43"/>
      <c r="M24" s="48"/>
      <c r="N24" s="36"/>
    </row>
    <row r="25" spans="1:25" ht="20.45" hidden="1" customHeight="1" x14ac:dyDescent="0.45">
      <c r="A25" s="45"/>
      <c r="B25" s="60" t="s">
        <v>37</v>
      </c>
      <c r="C25" s="61"/>
      <c r="D25" s="59">
        <v>0</v>
      </c>
      <c r="E25" s="57" t="s">
        <v>38</v>
      </c>
      <c r="F25" s="39"/>
      <c r="G25" s="39"/>
      <c r="H25" s="39"/>
      <c r="I25" s="40"/>
      <c r="J25" s="41"/>
      <c r="K25" s="42"/>
      <c r="L25" s="43"/>
      <c r="M25" s="48"/>
      <c r="N25" s="36"/>
      <c r="T25" s="62"/>
      <c r="W25" s="58"/>
      <c r="X25" s="58"/>
      <c r="Y25" s="63"/>
    </row>
    <row r="26" spans="1:25" ht="20.45" hidden="1" customHeight="1" x14ac:dyDescent="0.45">
      <c r="A26" s="45"/>
      <c r="B26" s="54" t="s">
        <v>39</v>
      </c>
      <c r="C26" s="55"/>
      <c r="D26" s="59"/>
      <c r="E26" s="57"/>
      <c r="F26" s="39"/>
      <c r="G26" s="39"/>
      <c r="H26" s="39"/>
      <c r="I26" s="40"/>
      <c r="J26" s="46"/>
      <c r="K26" s="43"/>
      <c r="L26" s="43"/>
      <c r="M26" s="48"/>
      <c r="N26" s="36"/>
      <c r="T26" s="62"/>
      <c r="W26" s="58"/>
      <c r="X26" s="63"/>
      <c r="Y26" s="63"/>
    </row>
    <row r="27" spans="1:25" x14ac:dyDescent="0.45">
      <c r="A27" s="45"/>
      <c r="B27" s="64" t="s">
        <v>40</v>
      </c>
      <c r="C27" s="55"/>
      <c r="D27" s="65">
        <v>45</v>
      </c>
      <c r="E27" s="57" t="s">
        <v>41</v>
      </c>
      <c r="F27" s="39">
        <f>IF(D27&lt;=0,0,)</f>
        <v>0</v>
      </c>
      <c r="G27" s="39">
        <f>IF(D27&lt;=0,0,)</f>
        <v>0</v>
      </c>
      <c r="H27" s="39"/>
      <c r="I27" s="40"/>
      <c r="J27" s="41"/>
      <c r="K27" s="42"/>
      <c r="L27" s="43"/>
      <c r="M27" s="48"/>
      <c r="N27" s="36"/>
      <c r="T27" s="62"/>
      <c r="W27" s="58"/>
      <c r="X27" s="63"/>
      <c r="Y27" s="63"/>
    </row>
    <row r="28" spans="1:25" x14ac:dyDescent="0.45">
      <c r="A28" s="45"/>
      <c r="B28" s="64" t="s">
        <v>42</v>
      </c>
      <c r="C28" s="55"/>
      <c r="D28" s="66">
        <v>9.5</v>
      </c>
      <c r="E28" s="57" t="s">
        <v>38</v>
      </c>
      <c r="F28" s="39"/>
      <c r="G28" s="39"/>
      <c r="H28" s="39"/>
      <c r="I28" s="40"/>
      <c r="J28" s="41"/>
      <c r="K28" s="42"/>
      <c r="L28" s="43"/>
      <c r="M28" s="48"/>
      <c r="N28" s="36"/>
      <c r="T28" s="62"/>
      <c r="W28" s="58"/>
      <c r="X28" s="63"/>
      <c r="Y28" s="63"/>
    </row>
    <row r="29" spans="1:25" x14ac:dyDescent="0.45">
      <c r="A29" s="45"/>
      <c r="B29" s="64" t="s">
        <v>43</v>
      </c>
      <c r="C29" s="55"/>
      <c r="D29" s="65">
        <v>12</v>
      </c>
      <c r="E29" s="57" t="s">
        <v>41</v>
      </c>
      <c r="F29" s="39"/>
      <c r="G29" s="39"/>
      <c r="H29" s="39"/>
      <c r="I29" s="40"/>
      <c r="J29" s="41"/>
      <c r="K29" s="42"/>
      <c r="L29" s="43"/>
      <c r="M29" s="48"/>
      <c r="N29" s="36"/>
      <c r="T29" s="62"/>
      <c r="U29" s="58"/>
      <c r="V29" s="58"/>
      <c r="W29" s="58"/>
      <c r="X29" s="63"/>
      <c r="Y29" s="63"/>
    </row>
    <row r="30" spans="1:25" x14ac:dyDescent="0.45">
      <c r="A30" s="37">
        <v>6</v>
      </c>
      <c r="B30" s="54" t="s">
        <v>44</v>
      </c>
      <c r="C30" s="55"/>
      <c r="D30" s="67"/>
      <c r="E30" s="57"/>
      <c r="F30" s="39"/>
      <c r="G30" s="39"/>
      <c r="H30" s="39"/>
      <c r="I30" s="40"/>
      <c r="J30" s="46"/>
      <c r="K30" s="43"/>
      <c r="L30" s="43"/>
      <c r="M30" s="48"/>
      <c r="N30" s="36"/>
      <c r="T30" s="62"/>
      <c r="W30" s="58"/>
      <c r="X30" s="63"/>
      <c r="Y30" s="63"/>
    </row>
    <row r="31" spans="1:25" x14ac:dyDescent="0.45">
      <c r="A31" s="45"/>
      <c r="B31" s="60" t="s">
        <v>45</v>
      </c>
      <c r="C31" s="61"/>
      <c r="D31" s="68">
        <v>113.9</v>
      </c>
      <c r="E31" s="57" t="s">
        <v>27</v>
      </c>
      <c r="F31" s="40"/>
      <c r="G31" s="40"/>
      <c r="H31" s="40"/>
      <c r="I31" s="40"/>
      <c r="J31" s="41"/>
      <c r="K31" s="42"/>
      <c r="L31" s="43"/>
      <c r="M31" s="48"/>
      <c r="N31" s="36"/>
      <c r="T31" s="62"/>
      <c r="V31" s="63"/>
      <c r="W31" s="58"/>
      <c r="X31" s="63"/>
      <c r="Y31" s="63"/>
    </row>
    <row r="32" spans="1:25" x14ac:dyDescent="0.45">
      <c r="A32" s="45"/>
      <c r="B32" s="60" t="s">
        <v>46</v>
      </c>
      <c r="C32" s="61"/>
      <c r="D32" s="68">
        <v>1</v>
      </c>
      <c r="E32" s="57" t="s">
        <v>47</v>
      </c>
      <c r="F32" s="40"/>
      <c r="G32" s="40"/>
      <c r="H32" s="40"/>
      <c r="I32" s="40"/>
      <c r="J32" s="41"/>
      <c r="K32" s="42"/>
      <c r="L32" s="43"/>
      <c r="M32" s="48"/>
      <c r="N32" s="36"/>
    </row>
    <row r="33" spans="1:14" x14ac:dyDescent="0.45">
      <c r="A33" s="69"/>
      <c r="B33" s="19" t="s">
        <v>21</v>
      </c>
      <c r="C33" s="70"/>
      <c r="D33" s="71"/>
      <c r="E33" s="71"/>
      <c r="F33" s="72"/>
      <c r="G33" s="72"/>
      <c r="H33" s="72"/>
      <c r="I33" s="73">
        <f>SUM(I11:I32)</f>
        <v>0</v>
      </c>
      <c r="J33" s="72"/>
      <c r="K33" s="74"/>
      <c r="L33" s="73">
        <f>SUM(L10:L32)</f>
        <v>0</v>
      </c>
      <c r="M33" s="75"/>
      <c r="N33" s="76"/>
    </row>
    <row r="34" spans="1:14" ht="21.75" thickBot="1" x14ac:dyDescent="0.5">
      <c r="A34" s="69"/>
      <c r="B34" s="69"/>
      <c r="D34" s="69"/>
      <c r="E34" s="69"/>
      <c r="F34" s="69"/>
      <c r="G34" s="69"/>
      <c r="H34" s="69"/>
      <c r="I34" s="77" t="s">
        <v>48</v>
      </c>
      <c r="J34" s="77"/>
      <c r="K34" s="78"/>
      <c r="L34" s="79">
        <f>L33</f>
        <v>0</v>
      </c>
      <c r="M34" s="80"/>
    </row>
    <row r="35" spans="1:14" ht="13.15" customHeight="1" thickTop="1" x14ac:dyDescent="0.45">
      <c r="A35" s="69"/>
      <c r="B35" s="69"/>
      <c r="J35" s="2"/>
      <c r="K35" s="2"/>
      <c r="M35" s="80"/>
    </row>
    <row r="36" spans="1:14" x14ac:dyDescent="0.45">
      <c r="A36" s="81" t="s">
        <v>49</v>
      </c>
      <c r="B36" s="82" t="s">
        <v>50</v>
      </c>
      <c r="C36" s="82"/>
      <c r="D36" s="83"/>
      <c r="E36" s="83"/>
      <c r="F36" s="83"/>
      <c r="G36" s="84" t="s">
        <v>51</v>
      </c>
      <c r="I36" s="85">
        <f>SUM(I33)</f>
        <v>0</v>
      </c>
      <c r="J36" s="86"/>
      <c r="K36" s="86"/>
      <c r="L36" s="80"/>
      <c r="M36" s="80"/>
    </row>
    <row r="37" spans="1:14" x14ac:dyDescent="0.45">
      <c r="A37" s="81" t="s">
        <v>52</v>
      </c>
      <c r="B37" s="82" t="s">
        <v>53</v>
      </c>
      <c r="C37" s="82"/>
      <c r="D37" s="83"/>
      <c r="E37" s="83"/>
      <c r="F37" s="83"/>
      <c r="G37" s="84" t="s">
        <v>51</v>
      </c>
      <c r="I37" s="87">
        <v>1.3642000000000001</v>
      </c>
      <c r="J37" s="86"/>
      <c r="K37" s="86"/>
      <c r="L37" s="80"/>
      <c r="M37" s="80"/>
    </row>
    <row r="38" spans="1:14" ht="5.45" customHeight="1" x14ac:dyDescent="0.45">
      <c r="B38" s="88"/>
      <c r="C38" s="88"/>
      <c r="D38" s="89"/>
      <c r="E38" s="88"/>
      <c r="F38" s="90"/>
      <c r="G38" s="91"/>
      <c r="H38" s="91"/>
      <c r="I38" s="92"/>
      <c r="J38" s="80"/>
      <c r="K38" s="80"/>
      <c r="L38" s="80"/>
      <c r="M38" s="80"/>
    </row>
    <row r="39" spans="1:14" x14ac:dyDescent="0.45">
      <c r="B39" s="109"/>
      <c r="C39" s="110"/>
      <c r="D39" s="111"/>
      <c r="E39" s="112"/>
      <c r="F39" s="110"/>
      <c r="G39" s="110"/>
      <c r="H39" s="110"/>
      <c r="I39" s="110"/>
      <c r="J39" s="110"/>
      <c r="K39" s="110"/>
      <c r="L39" s="110"/>
      <c r="M39" s="80"/>
    </row>
    <row r="40" spans="1:14" x14ac:dyDescent="0.45">
      <c r="B40" s="110"/>
      <c r="C40" s="113"/>
      <c r="D40" s="110"/>
      <c r="E40" s="110"/>
      <c r="F40" s="110"/>
      <c r="G40" s="114"/>
      <c r="H40" s="109"/>
      <c r="I40" s="110"/>
      <c r="J40" s="110"/>
      <c r="K40" s="110"/>
      <c r="L40" s="111"/>
      <c r="M40" s="80"/>
    </row>
    <row r="41" spans="1:14" x14ac:dyDescent="0.45">
      <c r="B41" s="113"/>
      <c r="C41" s="113"/>
      <c r="D41" s="113"/>
      <c r="E41" s="110"/>
      <c r="F41" s="113"/>
      <c r="G41" s="110"/>
      <c r="H41" s="112"/>
      <c r="I41" s="113"/>
      <c r="J41" s="113"/>
      <c r="K41" s="113"/>
      <c r="L41" s="110"/>
      <c r="M41" s="80"/>
    </row>
    <row r="42" spans="1:14" x14ac:dyDescent="0.45">
      <c r="A42" s="1"/>
      <c r="B42" s="110"/>
      <c r="C42" s="110"/>
      <c r="D42" s="110"/>
      <c r="E42" s="110"/>
      <c r="F42" s="110"/>
      <c r="G42" s="110"/>
      <c r="H42" s="110"/>
      <c r="I42" s="113"/>
      <c r="J42" s="113"/>
      <c r="K42" s="113"/>
      <c r="L42" s="110"/>
      <c r="M42" s="80"/>
    </row>
    <row r="43" spans="1:14" x14ac:dyDescent="0.45">
      <c r="A43" s="1"/>
      <c r="B43" s="109"/>
      <c r="C43" s="110"/>
      <c r="D43" s="111"/>
      <c r="E43" s="111"/>
      <c r="F43" s="110"/>
      <c r="G43" s="110"/>
      <c r="H43" s="110"/>
      <c r="I43" s="110"/>
      <c r="J43" s="110"/>
      <c r="K43" s="110"/>
      <c r="L43" s="110"/>
      <c r="M43" s="80"/>
    </row>
    <row r="44" spans="1:14" x14ac:dyDescent="0.45">
      <c r="A44" s="1"/>
      <c r="B44" s="110"/>
      <c r="C44" s="113"/>
      <c r="D44" s="110"/>
      <c r="E44" s="110"/>
      <c r="F44" s="110"/>
      <c r="G44" s="110"/>
      <c r="H44" s="109"/>
      <c r="I44" s="110"/>
      <c r="J44" s="110"/>
      <c r="K44" s="110"/>
      <c r="L44" s="111"/>
      <c r="M44" s="80"/>
    </row>
    <row r="45" spans="1:14" x14ac:dyDescent="0.45">
      <c r="B45" s="113"/>
      <c r="C45" s="113"/>
      <c r="D45" s="113"/>
      <c r="E45" s="110"/>
      <c r="F45" s="110"/>
      <c r="G45" s="110"/>
      <c r="H45" s="112"/>
      <c r="I45" s="113"/>
      <c r="J45" s="113"/>
      <c r="K45" s="113"/>
      <c r="L45" s="110"/>
      <c r="M45" s="80"/>
    </row>
    <row r="46" spans="1:14" x14ac:dyDescent="0.45">
      <c r="B46" s="110"/>
      <c r="C46" s="110"/>
      <c r="D46" s="113"/>
      <c r="E46" s="113"/>
      <c r="F46" s="110"/>
      <c r="G46" s="110"/>
      <c r="H46" s="110"/>
      <c r="I46" s="113"/>
      <c r="J46" s="113"/>
      <c r="K46" s="113"/>
      <c r="L46" s="110"/>
      <c r="M46" s="80"/>
    </row>
    <row r="47" spans="1:14" x14ac:dyDescent="0.45">
      <c r="B47" s="109"/>
      <c r="C47" s="110"/>
      <c r="D47" s="111"/>
      <c r="E47" s="112"/>
      <c r="F47" s="110"/>
      <c r="G47" s="110"/>
      <c r="H47" s="110"/>
      <c r="I47" s="110"/>
      <c r="J47" s="110"/>
      <c r="K47" s="110"/>
      <c r="L47" s="110"/>
      <c r="M47" s="80"/>
    </row>
    <row r="48" spans="1:14" x14ac:dyDescent="0.45">
      <c r="B48" s="110"/>
      <c r="C48" s="113"/>
      <c r="D48" s="110"/>
      <c r="E48" s="110"/>
      <c r="F48" s="110"/>
      <c r="G48" s="114"/>
      <c r="H48" s="109"/>
      <c r="I48" s="110"/>
      <c r="J48" s="110"/>
      <c r="K48" s="110"/>
      <c r="L48" s="111"/>
      <c r="M48" s="80"/>
    </row>
    <row r="49" spans="1:13" x14ac:dyDescent="0.45">
      <c r="B49" s="110"/>
      <c r="C49" s="113"/>
      <c r="D49" s="110"/>
      <c r="E49" s="110"/>
      <c r="F49" s="110"/>
      <c r="G49" s="110"/>
      <c r="H49" s="110"/>
      <c r="I49" s="113"/>
      <c r="J49" s="113"/>
      <c r="K49" s="113"/>
      <c r="L49" s="110"/>
      <c r="M49" s="80"/>
    </row>
    <row r="50" spans="1:13" x14ac:dyDescent="0.45">
      <c r="B50" s="115"/>
      <c r="C50" s="116"/>
      <c r="D50" s="117"/>
      <c r="E50" s="118"/>
      <c r="F50" s="119"/>
      <c r="G50" s="119"/>
      <c r="H50" s="119"/>
      <c r="I50" s="113"/>
      <c r="J50" s="113"/>
      <c r="K50" s="113"/>
      <c r="L50" s="115"/>
      <c r="M50" s="80"/>
    </row>
    <row r="51" spans="1:13" x14ac:dyDescent="0.45">
      <c r="B51" s="115"/>
      <c r="C51" s="115"/>
      <c r="D51" s="120"/>
      <c r="E51" s="118"/>
      <c r="F51" s="119"/>
      <c r="G51" s="119"/>
      <c r="H51" s="119"/>
      <c r="I51" s="92"/>
      <c r="J51" s="115"/>
      <c r="K51" s="121"/>
      <c r="L51" s="115"/>
      <c r="M51" s="80"/>
    </row>
    <row r="52" spans="1:13" x14ac:dyDescent="0.45">
      <c r="B52" s="112"/>
      <c r="C52" s="112"/>
      <c r="D52" s="122"/>
      <c r="E52" s="123"/>
      <c r="F52" s="124"/>
      <c r="G52" s="124"/>
      <c r="H52" s="124"/>
      <c r="I52" s="94"/>
      <c r="J52" s="112"/>
      <c r="K52" s="125"/>
      <c r="L52" s="112"/>
    </row>
    <row r="53" spans="1:13" x14ac:dyDescent="0.45">
      <c r="B53" s="112"/>
      <c r="C53" s="112"/>
      <c r="D53" s="122"/>
      <c r="E53" s="123"/>
      <c r="F53" s="124"/>
      <c r="G53" s="124"/>
      <c r="H53" s="124"/>
      <c r="I53" s="94"/>
      <c r="J53" s="112"/>
      <c r="K53" s="125"/>
      <c r="L53" s="112"/>
    </row>
    <row r="54" spans="1:13" x14ac:dyDescent="0.45">
      <c r="B54" s="112"/>
      <c r="C54" s="112"/>
      <c r="D54" s="122"/>
      <c r="E54" s="123"/>
      <c r="F54" s="124"/>
      <c r="G54" s="124"/>
      <c r="H54" s="124"/>
      <c r="I54" s="94"/>
      <c r="J54" s="112"/>
      <c r="K54" s="125"/>
      <c r="L54" s="112"/>
    </row>
    <row r="55" spans="1:13" x14ac:dyDescent="0.45">
      <c r="B55" s="112"/>
      <c r="C55" s="112"/>
      <c r="D55" s="122"/>
      <c r="E55" s="123"/>
      <c r="F55" s="124"/>
      <c r="G55" s="124"/>
      <c r="H55" s="124"/>
      <c r="I55" s="94"/>
      <c r="J55" s="112"/>
      <c r="K55" s="125"/>
      <c r="L55" s="112"/>
    </row>
    <row r="56" spans="1:13" x14ac:dyDescent="0.45">
      <c r="A56" s="1"/>
      <c r="D56" s="62"/>
      <c r="E56" s="30"/>
      <c r="F56" s="63"/>
      <c r="G56" s="63"/>
      <c r="H56" s="58"/>
      <c r="I56" s="94"/>
      <c r="J56" s="2"/>
    </row>
    <row r="57" spans="1:13" x14ac:dyDescent="0.45">
      <c r="A57" s="1"/>
      <c r="B57" s="5"/>
      <c r="D57" s="93"/>
      <c r="E57" s="30"/>
      <c r="F57" s="58"/>
      <c r="G57" s="95"/>
      <c r="H57" s="58"/>
      <c r="I57" s="94"/>
      <c r="J57" s="2"/>
    </row>
    <row r="58" spans="1:13" x14ac:dyDescent="0.45">
      <c r="D58" s="62"/>
      <c r="E58" s="30"/>
      <c r="F58" s="96"/>
      <c r="G58" s="58"/>
      <c r="H58" s="58"/>
      <c r="I58" s="94"/>
      <c r="J58" s="2"/>
    </row>
    <row r="59" spans="1:13" x14ac:dyDescent="0.45">
      <c r="D59" s="62"/>
      <c r="E59" s="30"/>
      <c r="F59" s="58"/>
      <c r="G59" s="58"/>
      <c r="H59" s="58"/>
      <c r="I59" s="94"/>
      <c r="J59" s="2"/>
    </row>
    <row r="60" spans="1:13" x14ac:dyDescent="0.45">
      <c r="D60" s="62"/>
      <c r="E60" s="30"/>
      <c r="F60" s="63"/>
      <c r="G60" s="63"/>
      <c r="H60" s="58"/>
      <c r="I60" s="94"/>
      <c r="J60" s="2"/>
    </row>
    <row r="61" spans="1:13" x14ac:dyDescent="0.45">
      <c r="D61" s="62"/>
      <c r="E61" s="30"/>
      <c r="F61" s="58"/>
      <c r="G61" s="58"/>
      <c r="H61" s="58"/>
      <c r="I61" s="94"/>
      <c r="J61" s="30"/>
    </row>
    <row r="62" spans="1:13" x14ac:dyDescent="0.45">
      <c r="D62" s="62"/>
      <c r="E62" s="30"/>
      <c r="F62" s="58"/>
      <c r="G62" s="58"/>
      <c r="H62" s="58"/>
      <c r="I62" s="94"/>
      <c r="J62" s="30"/>
    </row>
    <row r="63" spans="1:13" x14ac:dyDescent="0.45">
      <c r="A63" s="1"/>
      <c r="B63" s="5"/>
      <c r="D63" s="62"/>
      <c r="E63" s="30"/>
      <c r="F63" s="58"/>
      <c r="G63" s="58"/>
      <c r="H63" s="58"/>
      <c r="I63" s="94"/>
      <c r="J63" s="97"/>
    </row>
    <row r="64" spans="1:13" x14ac:dyDescent="0.45">
      <c r="D64" s="62"/>
      <c r="E64" s="30"/>
      <c r="F64" s="58"/>
      <c r="G64" s="58"/>
      <c r="H64" s="58"/>
      <c r="I64" s="94"/>
      <c r="J64" s="97"/>
    </row>
    <row r="65" spans="1:10" x14ac:dyDescent="0.45">
      <c r="A65" s="1"/>
      <c r="B65" s="98"/>
      <c r="C65" s="99"/>
      <c r="D65" s="62"/>
      <c r="E65" s="30"/>
      <c r="F65" s="58"/>
      <c r="G65" s="58"/>
      <c r="H65" s="58"/>
      <c r="I65" s="94"/>
      <c r="J65" s="2"/>
    </row>
    <row r="66" spans="1:10" x14ac:dyDescent="0.45">
      <c r="A66" s="1"/>
      <c r="B66" s="98"/>
      <c r="C66" s="99"/>
      <c r="D66" s="62"/>
      <c r="E66" s="30"/>
      <c r="F66" s="58"/>
      <c r="G66" s="58"/>
      <c r="H66" s="58"/>
      <c r="I66" s="94"/>
      <c r="J66" s="2"/>
    </row>
    <row r="67" spans="1:10" x14ac:dyDescent="0.45">
      <c r="A67" s="1"/>
      <c r="C67" s="99"/>
      <c r="D67" s="62"/>
      <c r="E67" s="30"/>
      <c r="F67" s="58"/>
      <c r="G67" s="58"/>
      <c r="H67" s="58"/>
      <c r="I67" s="94"/>
      <c r="J67" s="30"/>
    </row>
    <row r="68" spans="1:10" x14ac:dyDescent="0.45">
      <c r="A68" s="1"/>
      <c r="C68" s="99"/>
      <c r="D68" s="62"/>
      <c r="E68" s="30"/>
      <c r="F68" s="58"/>
      <c r="G68" s="58"/>
      <c r="H68" s="58"/>
      <c r="I68" s="94"/>
      <c r="J68" s="30"/>
    </row>
    <row r="69" spans="1:10" x14ac:dyDescent="0.45">
      <c r="A69" s="1"/>
      <c r="B69" s="100"/>
      <c r="C69" s="99"/>
      <c r="D69" s="62"/>
      <c r="E69" s="30"/>
      <c r="F69" s="58"/>
      <c r="G69" s="58"/>
      <c r="H69" s="58"/>
      <c r="I69" s="94"/>
      <c r="J69" s="30"/>
    </row>
    <row r="70" spans="1:10" x14ac:dyDescent="0.45">
      <c r="A70" s="1"/>
      <c r="C70" s="99"/>
      <c r="D70" s="62"/>
      <c r="E70" s="30"/>
      <c r="F70" s="58"/>
      <c r="G70" s="58"/>
      <c r="H70" s="58"/>
      <c r="I70" s="94"/>
      <c r="J70" s="30"/>
    </row>
    <row r="71" spans="1:10" x14ac:dyDescent="0.45">
      <c r="A71" s="1"/>
      <c r="D71" s="93"/>
      <c r="E71" s="30"/>
      <c r="F71" s="58"/>
      <c r="G71" s="95"/>
      <c r="H71" s="58"/>
      <c r="I71" s="94"/>
      <c r="J71" s="2"/>
    </row>
    <row r="72" spans="1:10" x14ac:dyDescent="0.45">
      <c r="A72" s="1"/>
      <c r="D72" s="62"/>
      <c r="E72" s="30"/>
      <c r="F72" s="58"/>
      <c r="G72" s="58"/>
      <c r="H72" s="58"/>
      <c r="I72" s="94"/>
      <c r="J72" s="2"/>
    </row>
    <row r="73" spans="1:10" x14ac:dyDescent="0.45">
      <c r="A73" s="1"/>
      <c r="D73" s="62"/>
      <c r="E73" s="30"/>
      <c r="F73" s="63"/>
      <c r="G73" s="63"/>
      <c r="H73" s="58"/>
      <c r="I73" s="94"/>
      <c r="J73" s="2"/>
    </row>
    <row r="74" spans="1:10" x14ac:dyDescent="0.45">
      <c r="D74" s="62"/>
      <c r="E74" s="30"/>
      <c r="F74" s="58"/>
      <c r="G74" s="58"/>
      <c r="H74" s="58"/>
      <c r="I74" s="63"/>
      <c r="J74" s="2"/>
    </row>
    <row r="75" spans="1:10" x14ac:dyDescent="0.45">
      <c r="C75" s="3"/>
      <c r="I75" s="101"/>
      <c r="J75" s="2"/>
    </row>
    <row r="76" spans="1:10" x14ac:dyDescent="0.45">
      <c r="A76" s="1"/>
      <c r="B76" s="5"/>
      <c r="C76" s="5"/>
      <c r="D76" s="102"/>
      <c r="I76" s="101"/>
      <c r="J76" s="2"/>
    </row>
    <row r="77" spans="1:10" x14ac:dyDescent="0.45">
      <c r="A77" s="1"/>
      <c r="B77" s="5"/>
      <c r="D77" s="62"/>
      <c r="E77" s="30"/>
      <c r="F77" s="94"/>
      <c r="G77" s="103"/>
      <c r="H77" s="103"/>
      <c r="I77" s="94"/>
      <c r="J77" s="2"/>
    </row>
    <row r="78" spans="1:10" x14ac:dyDescent="0.45">
      <c r="A78" s="1"/>
      <c r="B78" s="5"/>
      <c r="D78" s="104"/>
      <c r="E78" s="30"/>
      <c r="F78" s="96"/>
      <c r="G78" s="96"/>
      <c r="H78" s="103"/>
      <c r="I78" s="94"/>
      <c r="J78" s="2"/>
    </row>
    <row r="79" spans="1:10" x14ac:dyDescent="0.45">
      <c r="A79" s="1"/>
      <c r="D79" s="62"/>
      <c r="E79" s="30"/>
      <c r="F79" s="103"/>
      <c r="G79" s="103"/>
      <c r="H79" s="103"/>
      <c r="I79" s="94"/>
      <c r="J79" s="2"/>
    </row>
    <row r="80" spans="1:10" x14ac:dyDescent="0.45">
      <c r="D80" s="62"/>
      <c r="E80" s="30"/>
      <c r="F80" s="96"/>
      <c r="G80" s="58"/>
      <c r="H80" s="58"/>
      <c r="I80" s="94"/>
      <c r="J80" s="30"/>
    </row>
    <row r="81" spans="1:10" x14ac:dyDescent="0.45">
      <c r="D81" s="62"/>
      <c r="E81" s="30"/>
      <c r="F81" s="96"/>
      <c r="G81" s="95"/>
      <c r="H81" s="58"/>
      <c r="I81" s="94"/>
      <c r="J81" s="2"/>
    </row>
    <row r="82" spans="1:10" x14ac:dyDescent="0.45">
      <c r="D82" s="62"/>
      <c r="E82" s="30"/>
      <c r="F82" s="96"/>
      <c r="G82" s="58"/>
      <c r="H82" s="58"/>
      <c r="I82" s="94"/>
      <c r="J82" s="2"/>
    </row>
    <row r="83" spans="1:10" x14ac:dyDescent="0.45">
      <c r="B83" s="5"/>
      <c r="D83" s="62"/>
      <c r="E83" s="30"/>
      <c r="F83" s="96"/>
      <c r="G83" s="58"/>
      <c r="H83" s="58"/>
      <c r="I83" s="94"/>
      <c r="J83" s="2"/>
    </row>
    <row r="84" spans="1:10" x14ac:dyDescent="0.45">
      <c r="D84" s="62"/>
      <c r="E84" s="30"/>
      <c r="F84" s="58"/>
      <c r="G84" s="95"/>
      <c r="H84" s="58"/>
      <c r="I84" s="94"/>
      <c r="J84" s="2"/>
    </row>
    <row r="85" spans="1:10" x14ac:dyDescent="0.45">
      <c r="D85" s="62"/>
      <c r="E85" s="30"/>
      <c r="F85" s="58"/>
      <c r="G85" s="58"/>
      <c r="H85" s="58"/>
      <c r="I85" s="94"/>
      <c r="J85" s="30"/>
    </row>
    <row r="86" spans="1:10" x14ac:dyDescent="0.45">
      <c r="D86" s="93"/>
      <c r="E86" s="30"/>
      <c r="F86" s="58"/>
      <c r="G86" s="58"/>
      <c r="H86" s="58"/>
      <c r="I86" s="94"/>
      <c r="J86" s="2"/>
    </row>
    <row r="87" spans="1:10" x14ac:dyDescent="0.45">
      <c r="D87" s="93"/>
      <c r="E87" s="30"/>
      <c r="F87" s="58"/>
      <c r="G87" s="58"/>
      <c r="H87" s="58"/>
      <c r="I87" s="94"/>
      <c r="J87" s="2"/>
    </row>
    <row r="88" spans="1:10" x14ac:dyDescent="0.45">
      <c r="D88" s="93"/>
      <c r="E88" s="30"/>
      <c r="F88" s="58"/>
      <c r="G88" s="58"/>
      <c r="H88" s="58"/>
      <c r="I88" s="94"/>
      <c r="J88" s="2"/>
    </row>
    <row r="89" spans="1:10" x14ac:dyDescent="0.45">
      <c r="D89" s="93"/>
      <c r="E89" s="30"/>
      <c r="F89" s="58"/>
      <c r="G89" s="58"/>
      <c r="H89" s="58"/>
      <c r="I89" s="94"/>
      <c r="J89" s="30"/>
    </row>
    <row r="90" spans="1:10" x14ac:dyDescent="0.45">
      <c r="D90" s="93"/>
      <c r="E90" s="30"/>
      <c r="F90" s="58"/>
      <c r="G90" s="58"/>
      <c r="H90" s="58"/>
      <c r="I90" s="94"/>
      <c r="J90" s="30"/>
    </row>
    <row r="91" spans="1:10" x14ac:dyDescent="0.45">
      <c r="A91" s="1"/>
      <c r="D91" s="62"/>
      <c r="E91" s="30"/>
      <c r="F91" s="63"/>
      <c r="G91" s="63"/>
      <c r="H91" s="58"/>
      <c r="I91" s="94"/>
      <c r="J91" s="30"/>
    </row>
    <row r="92" spans="1:10" x14ac:dyDescent="0.45">
      <c r="A92" s="1"/>
      <c r="D92" s="93"/>
      <c r="E92" s="30"/>
      <c r="F92" s="58"/>
      <c r="G92" s="95"/>
      <c r="H92" s="58"/>
      <c r="I92" s="94"/>
      <c r="J92" s="30"/>
    </row>
    <row r="93" spans="1:10" x14ac:dyDescent="0.45">
      <c r="D93" s="62"/>
      <c r="E93" s="30"/>
      <c r="F93" s="96"/>
      <c r="G93" s="58"/>
      <c r="H93" s="58"/>
      <c r="I93" s="94"/>
      <c r="J93" s="30"/>
    </row>
    <row r="94" spans="1:10" x14ac:dyDescent="0.45">
      <c r="D94" s="62"/>
      <c r="E94" s="30"/>
      <c r="F94" s="58"/>
      <c r="G94" s="58"/>
      <c r="H94" s="58"/>
      <c r="I94" s="94"/>
      <c r="J94" s="30"/>
    </row>
    <row r="95" spans="1:10" x14ac:dyDescent="0.45">
      <c r="D95" s="62"/>
      <c r="E95" s="30"/>
      <c r="F95" s="63"/>
      <c r="G95" s="63"/>
      <c r="H95" s="58"/>
      <c r="I95" s="94"/>
      <c r="J95" s="30"/>
    </row>
    <row r="96" spans="1:10" x14ac:dyDescent="0.45">
      <c r="D96" s="62"/>
      <c r="E96" s="30"/>
      <c r="F96" s="58"/>
      <c r="G96" s="58"/>
      <c r="H96" s="58"/>
      <c r="I96" s="94"/>
      <c r="J96" s="30"/>
    </row>
    <row r="97" spans="1:10" x14ac:dyDescent="0.45">
      <c r="D97" s="62"/>
      <c r="E97" s="30"/>
      <c r="F97" s="58"/>
      <c r="G97" s="58"/>
      <c r="H97" s="58"/>
      <c r="I97" s="94"/>
      <c r="J97" s="2"/>
    </row>
    <row r="98" spans="1:10" x14ac:dyDescent="0.45">
      <c r="A98" s="1"/>
      <c r="D98" s="62"/>
      <c r="E98" s="30"/>
      <c r="F98" s="58"/>
      <c r="G98" s="58"/>
      <c r="H98" s="58"/>
      <c r="I98" s="94"/>
      <c r="J98" s="97"/>
    </row>
    <row r="99" spans="1:10" x14ac:dyDescent="0.45">
      <c r="D99" s="62"/>
      <c r="E99" s="30"/>
      <c r="F99" s="58"/>
      <c r="G99" s="58"/>
      <c r="H99" s="58"/>
      <c r="I99" s="94"/>
      <c r="J99" s="97"/>
    </row>
    <row r="100" spans="1:10" x14ac:dyDescent="0.45">
      <c r="A100" s="1"/>
      <c r="C100" s="99"/>
      <c r="D100" s="62"/>
      <c r="E100" s="30"/>
      <c r="F100" s="58"/>
      <c r="G100" s="58"/>
      <c r="H100" s="58"/>
      <c r="I100" s="94"/>
      <c r="J100" s="2"/>
    </row>
    <row r="101" spans="1:10" x14ac:dyDescent="0.45">
      <c r="A101" s="1"/>
      <c r="C101" s="99"/>
      <c r="D101" s="62"/>
      <c r="E101" s="30"/>
      <c r="F101" s="58"/>
      <c r="G101" s="58"/>
      <c r="H101" s="58"/>
      <c r="I101" s="94"/>
      <c r="J101" s="2"/>
    </row>
    <row r="102" spans="1:10" x14ac:dyDescent="0.45">
      <c r="A102" s="1"/>
      <c r="C102" s="99"/>
      <c r="D102" s="62"/>
      <c r="E102" s="30"/>
      <c r="F102" s="58"/>
      <c r="G102" s="58"/>
      <c r="H102" s="58"/>
      <c r="I102" s="94"/>
      <c r="J102" s="2"/>
    </row>
    <row r="103" spans="1:10" x14ac:dyDescent="0.45">
      <c r="A103" s="1"/>
      <c r="C103" s="99"/>
      <c r="D103" s="62"/>
      <c r="E103" s="30"/>
      <c r="F103" s="58"/>
      <c r="G103" s="58"/>
      <c r="H103" s="58"/>
      <c r="I103" s="94"/>
      <c r="J103" s="30"/>
    </row>
    <row r="104" spans="1:10" x14ac:dyDescent="0.45">
      <c r="A104" s="1"/>
      <c r="C104" s="99"/>
      <c r="D104" s="62"/>
      <c r="E104" s="30"/>
      <c r="F104" s="58"/>
      <c r="G104" s="58"/>
      <c r="H104" s="58"/>
      <c r="I104" s="94"/>
      <c r="J104" s="2"/>
    </row>
    <row r="105" spans="1:10" x14ac:dyDescent="0.45">
      <c r="A105" s="1"/>
      <c r="C105" s="99"/>
      <c r="D105" s="62"/>
      <c r="E105" s="30"/>
      <c r="F105" s="58"/>
      <c r="G105" s="58"/>
      <c r="H105" s="58"/>
      <c r="I105" s="94"/>
      <c r="J105" s="30"/>
    </row>
    <row r="106" spans="1:10" x14ac:dyDescent="0.45">
      <c r="A106" s="1"/>
      <c r="C106" s="99"/>
      <c r="D106" s="62"/>
      <c r="E106" s="30"/>
      <c r="F106" s="58"/>
      <c r="G106" s="58"/>
      <c r="H106" s="58"/>
      <c r="I106" s="94"/>
      <c r="J106" s="30"/>
    </row>
    <row r="107" spans="1:10" x14ac:dyDescent="0.45">
      <c r="A107" s="1"/>
      <c r="D107" s="93"/>
      <c r="E107" s="30"/>
      <c r="F107" s="58"/>
      <c r="G107" s="95"/>
      <c r="H107" s="58"/>
      <c r="I107" s="94"/>
      <c r="J107" s="2"/>
    </row>
    <row r="108" spans="1:10" x14ac:dyDescent="0.45">
      <c r="A108" s="1"/>
      <c r="D108" s="62"/>
      <c r="E108" s="30"/>
      <c r="F108" s="58"/>
      <c r="G108" s="58"/>
      <c r="H108" s="58"/>
      <c r="I108" s="94"/>
      <c r="J108" s="2"/>
    </row>
    <row r="109" spans="1:10" x14ac:dyDescent="0.45">
      <c r="A109" s="1"/>
      <c r="D109" s="62"/>
      <c r="E109" s="30"/>
      <c r="F109" s="63"/>
      <c r="G109" s="63"/>
      <c r="H109" s="58"/>
      <c r="I109" s="94"/>
      <c r="J109" s="2"/>
    </row>
    <row r="110" spans="1:10" x14ac:dyDescent="0.45">
      <c r="C110" s="3"/>
      <c r="I110" s="101"/>
      <c r="J110" s="2"/>
    </row>
    <row r="111" spans="1:10" x14ac:dyDescent="0.45">
      <c r="A111" s="1"/>
      <c r="B111" s="5"/>
      <c r="C111" s="5"/>
      <c r="D111" s="102"/>
      <c r="I111" s="101"/>
      <c r="J111" s="2"/>
    </row>
    <row r="112" spans="1:10" x14ac:dyDescent="0.45">
      <c r="A112" s="1"/>
      <c r="D112" s="62"/>
      <c r="E112" s="30"/>
      <c r="F112" s="63"/>
      <c r="G112" s="63"/>
      <c r="H112" s="58"/>
      <c r="I112" s="94"/>
      <c r="J112" s="2"/>
    </row>
    <row r="113" spans="1:10" x14ac:dyDescent="0.45">
      <c r="A113" s="1"/>
      <c r="C113" s="99"/>
      <c r="D113" s="62"/>
      <c r="E113" s="30"/>
      <c r="F113" s="58"/>
      <c r="G113" s="58"/>
      <c r="H113" s="58"/>
      <c r="I113" s="94"/>
      <c r="J113" s="2"/>
    </row>
    <row r="114" spans="1:10" x14ac:dyDescent="0.45">
      <c r="C114" s="99"/>
      <c r="D114" s="62"/>
      <c r="E114" s="30"/>
      <c r="F114" s="58"/>
      <c r="G114" s="58"/>
      <c r="H114" s="58"/>
      <c r="I114" s="94"/>
      <c r="J114" s="105"/>
    </row>
    <row r="115" spans="1:10" x14ac:dyDescent="0.45">
      <c r="D115" s="104"/>
      <c r="E115" s="30"/>
      <c r="F115" s="103"/>
      <c r="G115" s="103"/>
      <c r="H115" s="103"/>
      <c r="I115" s="94"/>
      <c r="J115" s="2"/>
    </row>
    <row r="116" spans="1:10" x14ac:dyDescent="0.45">
      <c r="D116" s="104"/>
      <c r="E116" s="30"/>
      <c r="F116" s="96"/>
      <c r="G116" s="58"/>
      <c r="H116" s="58"/>
      <c r="I116" s="94"/>
      <c r="J116" s="30"/>
    </row>
    <row r="117" spans="1:10" x14ac:dyDescent="0.45">
      <c r="D117" s="62"/>
      <c r="E117" s="30"/>
      <c r="F117" s="96"/>
      <c r="G117" s="95"/>
      <c r="H117" s="58"/>
      <c r="I117" s="94"/>
      <c r="J117" s="2"/>
    </row>
    <row r="118" spans="1:10" x14ac:dyDescent="0.45">
      <c r="D118" s="104"/>
      <c r="E118" s="30"/>
      <c r="F118" s="96"/>
      <c r="G118" s="58"/>
      <c r="H118" s="58"/>
      <c r="I118" s="94"/>
      <c r="J118" s="2"/>
    </row>
    <row r="119" spans="1:10" x14ac:dyDescent="0.45">
      <c r="D119" s="104"/>
      <c r="E119" s="30"/>
      <c r="F119" s="96"/>
      <c r="G119" s="58"/>
      <c r="H119" s="58"/>
      <c r="I119" s="94"/>
      <c r="J119" s="2"/>
    </row>
    <row r="120" spans="1:10" x14ac:dyDescent="0.45">
      <c r="D120" s="104"/>
      <c r="E120" s="30"/>
      <c r="F120" s="58"/>
      <c r="G120" s="95"/>
      <c r="H120" s="58"/>
      <c r="I120" s="94"/>
      <c r="J120" s="2"/>
    </row>
    <row r="121" spans="1:10" x14ac:dyDescent="0.45">
      <c r="D121" s="104"/>
      <c r="E121" s="30"/>
      <c r="F121" s="58"/>
      <c r="G121" s="58"/>
      <c r="H121" s="58"/>
      <c r="I121" s="94"/>
      <c r="J121" s="2"/>
    </row>
    <row r="122" spans="1:10" x14ac:dyDescent="0.45">
      <c r="D122" s="104"/>
      <c r="E122" s="30"/>
      <c r="F122" s="58"/>
      <c r="G122" s="58"/>
      <c r="H122" s="58"/>
      <c r="I122" s="94"/>
      <c r="J122" s="2"/>
    </row>
    <row r="123" spans="1:10" x14ac:dyDescent="0.45">
      <c r="D123" s="104"/>
      <c r="E123" s="30"/>
      <c r="F123" s="58"/>
      <c r="G123" s="58"/>
      <c r="H123" s="58"/>
      <c r="I123" s="94"/>
      <c r="J123" s="2"/>
    </row>
    <row r="124" spans="1:10" x14ac:dyDescent="0.45">
      <c r="D124" s="104"/>
      <c r="E124" s="30"/>
      <c r="F124" s="58"/>
      <c r="G124" s="58"/>
      <c r="H124" s="58"/>
      <c r="I124" s="94"/>
      <c r="J124" s="2"/>
    </row>
    <row r="125" spans="1:10" x14ac:dyDescent="0.45">
      <c r="A125" s="1"/>
      <c r="D125" s="104"/>
      <c r="E125" s="30"/>
      <c r="F125" s="58"/>
      <c r="G125" s="58"/>
      <c r="H125" s="58"/>
      <c r="I125" s="94"/>
      <c r="J125" s="30"/>
    </row>
    <row r="126" spans="1:10" x14ac:dyDescent="0.45">
      <c r="A126" s="1"/>
      <c r="D126" s="104"/>
      <c r="E126" s="30"/>
      <c r="F126" s="58"/>
      <c r="G126" s="58"/>
      <c r="H126" s="58"/>
      <c r="I126" s="94"/>
      <c r="J126" s="30"/>
    </row>
    <row r="127" spans="1:10" x14ac:dyDescent="0.45">
      <c r="D127" s="104"/>
      <c r="E127" s="30"/>
      <c r="F127" s="63"/>
      <c r="G127" s="63"/>
      <c r="H127" s="58"/>
      <c r="I127" s="94"/>
      <c r="J127" s="30"/>
    </row>
    <row r="128" spans="1:10" x14ac:dyDescent="0.45">
      <c r="D128" s="104"/>
      <c r="E128" s="30"/>
      <c r="F128" s="58"/>
      <c r="G128" s="95"/>
      <c r="H128" s="58"/>
      <c r="I128" s="94"/>
      <c r="J128" s="30"/>
    </row>
    <row r="129" spans="1:10" x14ac:dyDescent="0.45">
      <c r="D129" s="104"/>
      <c r="E129" s="30"/>
      <c r="F129" s="96"/>
      <c r="G129" s="58"/>
      <c r="H129" s="58"/>
      <c r="I129" s="94"/>
      <c r="J129" s="30"/>
    </row>
    <row r="130" spans="1:10" x14ac:dyDescent="0.45">
      <c r="D130" s="104"/>
      <c r="E130" s="30"/>
      <c r="F130" s="58"/>
      <c r="G130" s="58"/>
      <c r="H130" s="58"/>
      <c r="I130" s="94"/>
      <c r="J130" s="30"/>
    </row>
    <row r="131" spans="1:10" x14ac:dyDescent="0.45">
      <c r="D131" s="104"/>
      <c r="E131" s="30"/>
      <c r="F131" s="63"/>
      <c r="G131" s="63"/>
      <c r="H131" s="58"/>
      <c r="I131" s="94"/>
      <c r="J131" s="30"/>
    </row>
    <row r="132" spans="1:10" x14ac:dyDescent="0.45">
      <c r="A132" s="1"/>
      <c r="D132" s="104"/>
      <c r="E132" s="30"/>
      <c r="F132" s="58"/>
      <c r="G132" s="58"/>
      <c r="H132" s="58"/>
      <c r="I132" s="94"/>
      <c r="J132" s="30"/>
    </row>
    <row r="133" spans="1:10" x14ac:dyDescent="0.45">
      <c r="A133" s="1"/>
      <c r="D133" s="104"/>
      <c r="E133" s="30"/>
      <c r="F133" s="58"/>
      <c r="G133" s="58"/>
      <c r="H133" s="58"/>
      <c r="I133" s="94"/>
      <c r="J133" s="2"/>
    </row>
    <row r="134" spans="1:10" x14ac:dyDescent="0.45">
      <c r="A134" s="1"/>
      <c r="D134" s="104"/>
      <c r="E134" s="30"/>
      <c r="F134" s="58"/>
      <c r="G134" s="58"/>
      <c r="H134" s="58"/>
      <c r="I134" s="94"/>
      <c r="J134" s="97"/>
    </row>
    <row r="135" spans="1:10" x14ac:dyDescent="0.45">
      <c r="A135" s="1"/>
      <c r="B135" s="5"/>
      <c r="D135" s="104"/>
      <c r="E135" s="30"/>
      <c r="F135" s="58"/>
      <c r="G135" s="58"/>
      <c r="H135" s="58"/>
      <c r="I135" s="94"/>
      <c r="J135" s="97"/>
    </row>
    <row r="136" spans="1:10" x14ac:dyDescent="0.45">
      <c r="A136" s="1"/>
      <c r="C136" s="99"/>
      <c r="D136" s="94"/>
      <c r="E136" s="30"/>
      <c r="F136" s="58"/>
      <c r="G136" s="58"/>
      <c r="H136" s="58"/>
      <c r="I136" s="94"/>
      <c r="J136" s="2"/>
    </row>
    <row r="137" spans="1:10" x14ac:dyDescent="0.45">
      <c r="A137" s="1"/>
      <c r="C137" s="99"/>
      <c r="D137" s="94"/>
      <c r="E137" s="30"/>
      <c r="F137" s="58"/>
      <c r="G137" s="58"/>
      <c r="H137" s="58"/>
      <c r="I137" s="94"/>
      <c r="J137" s="2"/>
    </row>
    <row r="138" spans="1:10" x14ac:dyDescent="0.45">
      <c r="A138" s="1"/>
      <c r="B138" s="5"/>
      <c r="C138" s="99"/>
      <c r="D138" s="104"/>
      <c r="E138" s="30"/>
      <c r="F138" s="58"/>
      <c r="G138" s="58"/>
      <c r="H138" s="58"/>
      <c r="I138" s="94"/>
      <c r="J138" s="2"/>
    </row>
    <row r="139" spans="1:10" x14ac:dyDescent="0.45">
      <c r="A139" s="1"/>
      <c r="C139" s="99"/>
      <c r="D139" s="104"/>
      <c r="E139" s="30"/>
      <c r="F139" s="58"/>
      <c r="G139" s="58"/>
      <c r="H139" s="95"/>
      <c r="I139" s="94"/>
      <c r="J139" s="30"/>
    </row>
    <row r="140" spans="1:10" x14ac:dyDescent="0.45">
      <c r="A140" s="1"/>
      <c r="C140" s="99"/>
      <c r="D140" s="104"/>
      <c r="E140" s="30"/>
      <c r="F140" s="58"/>
      <c r="G140" s="58"/>
      <c r="H140" s="58"/>
      <c r="I140" s="94"/>
      <c r="J140" s="2"/>
    </row>
    <row r="141" spans="1:10" x14ac:dyDescent="0.45">
      <c r="C141" s="99"/>
      <c r="D141" s="104"/>
      <c r="E141" s="30"/>
      <c r="F141" s="58"/>
      <c r="G141" s="58"/>
      <c r="H141" s="58"/>
      <c r="I141" s="94"/>
      <c r="J141" s="30"/>
    </row>
    <row r="142" spans="1:10" x14ac:dyDescent="0.45">
      <c r="C142" s="99"/>
      <c r="D142" s="104"/>
      <c r="E142" s="30"/>
      <c r="F142" s="58"/>
      <c r="G142" s="58"/>
      <c r="H142" s="58"/>
      <c r="I142" s="94"/>
      <c r="J142" s="30"/>
    </row>
    <row r="143" spans="1:10" x14ac:dyDescent="0.45">
      <c r="C143" s="3"/>
      <c r="I143" s="101"/>
      <c r="J143" s="2"/>
    </row>
    <row r="144" spans="1:10" x14ac:dyDescent="0.45">
      <c r="J144" s="2"/>
    </row>
    <row r="145" spans="1:10" x14ac:dyDescent="0.45">
      <c r="J145" s="2"/>
    </row>
    <row r="146" spans="1:10" x14ac:dyDescent="0.45">
      <c r="J146" s="2"/>
    </row>
    <row r="147" spans="1:10" x14ac:dyDescent="0.45">
      <c r="A147" s="1"/>
      <c r="B147" s="5"/>
      <c r="C147" s="5"/>
      <c r="D147" s="62"/>
      <c r="E147" s="30"/>
      <c r="F147" s="94"/>
      <c r="G147" s="103"/>
      <c r="H147" s="103"/>
      <c r="I147" s="106"/>
      <c r="J147" s="2"/>
    </row>
    <row r="148" spans="1:10" x14ac:dyDescent="0.45">
      <c r="A148" s="1"/>
      <c r="B148" s="5"/>
      <c r="D148" s="104"/>
      <c r="E148" s="30"/>
      <c r="F148" s="96"/>
      <c r="G148" s="96"/>
      <c r="H148" s="103"/>
      <c r="I148" s="94"/>
      <c r="J148" s="2"/>
    </row>
    <row r="149" spans="1:10" x14ac:dyDescent="0.45">
      <c r="D149" s="62"/>
      <c r="E149" s="30"/>
      <c r="F149" s="103"/>
      <c r="G149" s="103"/>
      <c r="H149" s="103"/>
      <c r="I149" s="94"/>
      <c r="J149" s="2"/>
    </row>
    <row r="150" spans="1:10" x14ac:dyDescent="0.45">
      <c r="D150" s="62"/>
      <c r="E150" s="30"/>
      <c r="F150" s="96"/>
      <c r="G150" s="58"/>
      <c r="H150" s="58"/>
      <c r="I150" s="94"/>
      <c r="J150" s="2"/>
    </row>
    <row r="151" spans="1:10" x14ac:dyDescent="0.45">
      <c r="D151" s="62"/>
      <c r="E151" s="30"/>
      <c r="F151" s="96"/>
      <c r="G151" s="95"/>
      <c r="H151" s="107"/>
      <c r="I151" s="94"/>
      <c r="J151" s="2"/>
    </row>
    <row r="152" spans="1:10" x14ac:dyDescent="0.45">
      <c r="D152" s="62"/>
      <c r="E152" s="30"/>
      <c r="F152" s="96"/>
      <c r="G152" s="58"/>
      <c r="H152" s="58"/>
      <c r="I152" s="94"/>
      <c r="J152" s="2"/>
    </row>
    <row r="153" spans="1:10" x14ac:dyDescent="0.45">
      <c r="D153" s="62"/>
      <c r="E153" s="30"/>
      <c r="F153" s="96"/>
      <c r="G153" s="58"/>
      <c r="H153" s="94"/>
      <c r="I153" s="94"/>
      <c r="J153" s="2"/>
    </row>
    <row r="154" spans="1:10" x14ac:dyDescent="0.45">
      <c r="D154" s="62"/>
      <c r="E154" s="30"/>
      <c r="F154" s="58"/>
      <c r="G154" s="95"/>
      <c r="H154" s="94"/>
      <c r="I154" s="94"/>
      <c r="J154" s="2"/>
    </row>
    <row r="155" spans="1:10" x14ac:dyDescent="0.45">
      <c r="D155" s="93"/>
      <c r="E155" s="30"/>
      <c r="F155" s="58"/>
      <c r="G155" s="58"/>
      <c r="H155" s="94"/>
      <c r="I155" s="94"/>
      <c r="J155" s="2"/>
    </row>
    <row r="156" spans="1:10" x14ac:dyDescent="0.45">
      <c r="D156" s="93"/>
      <c r="E156" s="30"/>
      <c r="F156" s="58"/>
      <c r="G156" s="58"/>
      <c r="H156" s="94"/>
      <c r="I156" s="94"/>
      <c r="J156" s="2"/>
    </row>
    <row r="157" spans="1:10" x14ac:dyDescent="0.45">
      <c r="D157" s="93"/>
      <c r="E157" s="30"/>
      <c r="F157" s="58"/>
      <c r="G157" s="58"/>
      <c r="H157" s="94"/>
      <c r="I157" s="94"/>
      <c r="J157" s="2"/>
    </row>
    <row r="158" spans="1:10" x14ac:dyDescent="0.45">
      <c r="A158" s="1"/>
      <c r="D158" s="93"/>
      <c r="E158" s="30"/>
      <c r="F158" s="58"/>
      <c r="G158" s="58"/>
      <c r="H158" s="94"/>
      <c r="I158" s="94"/>
      <c r="J158" s="2"/>
    </row>
    <row r="159" spans="1:10" x14ac:dyDescent="0.45">
      <c r="A159" s="1"/>
      <c r="D159" s="93"/>
      <c r="E159" s="30"/>
      <c r="F159" s="58"/>
      <c r="G159" s="58"/>
      <c r="H159" s="94"/>
      <c r="I159" s="94"/>
      <c r="J159" s="2"/>
    </row>
    <row r="160" spans="1:10" x14ac:dyDescent="0.45">
      <c r="A160" s="1"/>
      <c r="B160" s="5"/>
      <c r="D160" s="62"/>
      <c r="E160" s="30"/>
      <c r="F160" s="63"/>
      <c r="G160" s="63"/>
      <c r="H160" s="58"/>
      <c r="I160" s="94"/>
      <c r="J160" s="2"/>
    </row>
    <row r="161" spans="1:10" x14ac:dyDescent="0.45">
      <c r="D161" s="62"/>
      <c r="E161" s="30"/>
      <c r="F161" s="63"/>
      <c r="G161" s="63"/>
      <c r="H161" s="58"/>
      <c r="I161" s="94"/>
      <c r="J161" s="2"/>
    </row>
    <row r="162" spans="1:10" x14ac:dyDescent="0.45">
      <c r="D162" s="93"/>
      <c r="E162" s="30"/>
      <c r="F162" s="58"/>
      <c r="G162" s="95"/>
      <c r="H162" s="58"/>
      <c r="I162" s="94"/>
      <c r="J162" s="2"/>
    </row>
    <row r="163" spans="1:10" x14ac:dyDescent="0.45">
      <c r="D163" s="62"/>
      <c r="E163" s="30"/>
      <c r="F163" s="96"/>
      <c r="G163" s="58"/>
      <c r="H163" s="58"/>
      <c r="I163" s="94"/>
      <c r="J163" s="2"/>
    </row>
    <row r="164" spans="1:10" x14ac:dyDescent="0.45">
      <c r="D164" s="62"/>
      <c r="E164" s="30"/>
      <c r="F164" s="58"/>
      <c r="G164" s="58"/>
      <c r="H164" s="58"/>
      <c r="I164" s="94"/>
      <c r="J164" s="2"/>
    </row>
    <row r="165" spans="1:10" x14ac:dyDescent="0.45">
      <c r="D165" s="62"/>
      <c r="E165" s="30"/>
      <c r="F165" s="63"/>
      <c r="G165" s="63"/>
      <c r="H165" s="58"/>
      <c r="I165" s="94"/>
      <c r="J165" s="2"/>
    </row>
    <row r="166" spans="1:10" x14ac:dyDescent="0.45">
      <c r="A166" s="1"/>
      <c r="D166" s="62"/>
      <c r="E166" s="30"/>
      <c r="F166" s="58"/>
      <c r="G166" s="58"/>
      <c r="H166" s="58"/>
      <c r="I166" s="94"/>
      <c r="J166" s="2"/>
    </row>
    <row r="167" spans="1:10" x14ac:dyDescent="0.45">
      <c r="D167" s="62"/>
      <c r="E167" s="30"/>
      <c r="F167" s="58"/>
      <c r="G167" s="58"/>
      <c r="H167" s="58"/>
      <c r="I167" s="94"/>
      <c r="J167" s="2"/>
    </row>
    <row r="168" spans="1:10" x14ac:dyDescent="0.45">
      <c r="A168" s="1"/>
      <c r="D168" s="62"/>
      <c r="E168" s="30"/>
      <c r="F168" s="58"/>
      <c r="G168" s="58"/>
      <c r="H168" s="58"/>
      <c r="I168" s="94"/>
      <c r="J168" s="97"/>
    </row>
    <row r="169" spans="1:10" x14ac:dyDescent="0.45">
      <c r="A169" s="1"/>
      <c r="D169" s="62"/>
      <c r="E169" s="30"/>
      <c r="F169" s="58"/>
      <c r="G169" s="58"/>
      <c r="H169" s="58"/>
      <c r="I169" s="94"/>
      <c r="J169" s="97"/>
    </row>
    <row r="170" spans="1:10" x14ac:dyDescent="0.45">
      <c r="A170" s="1"/>
      <c r="B170" s="98"/>
      <c r="C170" s="99"/>
      <c r="D170" s="62"/>
      <c r="E170" s="30"/>
      <c r="F170" s="58"/>
      <c r="G170" s="58"/>
      <c r="H170" s="58"/>
      <c r="I170" s="94"/>
      <c r="J170" s="2"/>
    </row>
    <row r="171" spans="1:10" x14ac:dyDescent="0.45">
      <c r="A171" s="1"/>
      <c r="B171" s="98"/>
      <c r="C171" s="99"/>
      <c r="D171" s="62"/>
      <c r="E171" s="30"/>
      <c r="F171" s="58"/>
      <c r="G171" s="58"/>
      <c r="H171" s="58"/>
      <c r="I171" s="94"/>
      <c r="J171" s="2"/>
    </row>
    <row r="172" spans="1:10" x14ac:dyDescent="0.45">
      <c r="A172" s="1"/>
      <c r="C172" s="99"/>
      <c r="D172" s="62"/>
      <c r="E172" s="30"/>
      <c r="F172" s="58"/>
      <c r="G172" s="58"/>
      <c r="H172" s="58"/>
      <c r="I172" s="94"/>
      <c r="J172" s="30"/>
    </row>
    <row r="173" spans="1:10" x14ac:dyDescent="0.45">
      <c r="A173" s="1"/>
      <c r="C173" s="99"/>
      <c r="D173" s="62"/>
      <c r="E173" s="30"/>
      <c r="F173" s="58"/>
      <c r="G173" s="58"/>
      <c r="H173" s="58"/>
      <c r="I173" s="94"/>
      <c r="J173" s="2"/>
    </row>
    <row r="174" spans="1:10" x14ac:dyDescent="0.45">
      <c r="B174" s="98"/>
      <c r="C174" s="99"/>
      <c r="D174" s="62"/>
      <c r="E174" s="30"/>
      <c r="F174" s="58"/>
      <c r="G174" s="58"/>
      <c r="H174" s="58"/>
      <c r="I174" s="94"/>
      <c r="J174" s="30"/>
    </row>
    <row r="175" spans="1:10" x14ac:dyDescent="0.45">
      <c r="C175" s="99"/>
      <c r="D175" s="62"/>
      <c r="E175" s="30"/>
      <c r="F175" s="58"/>
      <c r="G175" s="58"/>
      <c r="H175" s="58"/>
      <c r="I175" s="94"/>
      <c r="J175" s="30"/>
    </row>
    <row r="176" spans="1:10" x14ac:dyDescent="0.45">
      <c r="D176" s="62"/>
      <c r="E176" s="30"/>
      <c r="F176" s="58"/>
      <c r="G176" s="58"/>
      <c r="H176" s="58"/>
      <c r="I176" s="63"/>
      <c r="J176" s="2"/>
    </row>
    <row r="177" spans="1:10" x14ac:dyDescent="0.45">
      <c r="C177" s="5"/>
      <c r="D177" s="62"/>
      <c r="E177" s="30"/>
      <c r="F177" s="58"/>
      <c r="G177" s="58"/>
      <c r="H177" s="58"/>
      <c r="I177" s="108"/>
      <c r="J177" s="2"/>
    </row>
    <row r="178" spans="1:10" x14ac:dyDescent="0.45">
      <c r="C178" s="3"/>
      <c r="I178" s="101"/>
      <c r="J178" s="2"/>
    </row>
    <row r="179" spans="1:10" x14ac:dyDescent="0.45">
      <c r="C179" s="3"/>
      <c r="I179" s="101"/>
      <c r="J179" s="2"/>
    </row>
    <row r="180" spans="1:10" x14ac:dyDescent="0.45">
      <c r="C180" s="3"/>
      <c r="I180" s="101"/>
      <c r="J180" s="2"/>
    </row>
    <row r="181" spans="1:10" x14ac:dyDescent="0.45">
      <c r="J181" s="2"/>
    </row>
    <row r="182" spans="1:10" x14ac:dyDescent="0.45">
      <c r="A182" s="1"/>
      <c r="B182" s="5"/>
      <c r="C182" s="5"/>
      <c r="D182" s="62"/>
      <c r="E182" s="30"/>
      <c r="F182" s="94"/>
      <c r="G182" s="103"/>
      <c r="H182" s="103"/>
      <c r="I182" s="106"/>
      <c r="J182" s="2"/>
    </row>
    <row r="183" spans="1:10" x14ac:dyDescent="0.45">
      <c r="A183" s="1"/>
      <c r="B183" s="5"/>
      <c r="D183" s="104"/>
      <c r="E183" s="30"/>
      <c r="F183" s="96"/>
      <c r="G183" s="96"/>
      <c r="H183" s="103"/>
      <c r="I183" s="94"/>
      <c r="J183" s="2"/>
    </row>
    <row r="184" spans="1:10" x14ac:dyDescent="0.45">
      <c r="D184" s="62"/>
      <c r="E184" s="30"/>
      <c r="F184" s="103"/>
      <c r="G184" s="103"/>
      <c r="H184" s="103"/>
      <c r="I184" s="94"/>
      <c r="J184" s="2"/>
    </row>
    <row r="185" spans="1:10" x14ac:dyDescent="0.45">
      <c r="D185" s="62"/>
      <c r="E185" s="30"/>
      <c r="F185" s="96"/>
      <c r="G185" s="58"/>
      <c r="H185" s="58"/>
      <c r="I185" s="94"/>
      <c r="J185" s="2"/>
    </row>
    <row r="186" spans="1:10" x14ac:dyDescent="0.45">
      <c r="D186" s="62"/>
      <c r="E186" s="30"/>
      <c r="F186" s="96"/>
      <c r="G186" s="95"/>
      <c r="H186" s="58"/>
      <c r="I186" s="94"/>
      <c r="J186" s="2"/>
    </row>
    <row r="187" spans="1:10" x14ac:dyDescent="0.45">
      <c r="D187" s="62"/>
      <c r="E187" s="30"/>
      <c r="F187" s="96"/>
      <c r="G187" s="95"/>
      <c r="H187" s="58"/>
      <c r="I187" s="94"/>
      <c r="J187" s="2"/>
    </row>
    <row r="188" spans="1:10" x14ac:dyDescent="0.45">
      <c r="C188" s="5"/>
      <c r="D188" s="62"/>
      <c r="E188" s="30"/>
      <c r="F188" s="96"/>
      <c r="G188" s="58"/>
      <c r="H188" s="58"/>
      <c r="I188" s="106"/>
      <c r="J188" s="2"/>
    </row>
    <row r="189" spans="1:10" x14ac:dyDescent="0.45">
      <c r="B189" s="1"/>
      <c r="C189" s="1"/>
      <c r="D189" s="62"/>
      <c r="E189" s="30"/>
      <c r="F189" s="96"/>
      <c r="G189" s="58"/>
      <c r="H189" s="58"/>
      <c r="I189" s="106"/>
      <c r="J189" s="2"/>
    </row>
    <row r="190" spans="1:10" x14ac:dyDescent="0.45">
      <c r="B190" s="1"/>
      <c r="C190" s="1"/>
      <c r="I190" s="101"/>
      <c r="J190" s="2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mindcom 565600</dc:creator>
  <cp:lastModifiedBy>NONG</cp:lastModifiedBy>
  <dcterms:created xsi:type="dcterms:W3CDTF">2024-12-18T03:00:52Z</dcterms:created>
  <dcterms:modified xsi:type="dcterms:W3CDTF">2024-12-18T03:19:58Z</dcterms:modified>
</cp:coreProperties>
</file>