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ชวลิต\การจัดซื้อ-จัดจ้าง งบลงทุน\โครงการก่อสร้างถนนคอนกรีต\โครงการคอนกรีตเสริมเหล็ก\"/>
    </mc:Choice>
  </mc:AlternateContent>
  <bookViews>
    <workbookView xWindow="-120" yWindow="-60" windowWidth="24240" windowHeight="13680" activeTab="2"/>
  </bookViews>
  <sheets>
    <sheet name="ปร4" sheetId="1" r:id="rId1"/>
    <sheet name="ปร5" sheetId="5" r:id="rId2"/>
    <sheet name="ปร6สรุป" sheetId="8" r:id="rId3"/>
  </sheets>
  <definedNames>
    <definedName name="_xlnm.Print_Area" localSheetId="0">ปร4!$A$1:$N$41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8" l="1"/>
  <c r="E13" i="1" l="1"/>
  <c r="F13" i="1" s="1"/>
  <c r="H13" i="1"/>
  <c r="H9" i="1"/>
  <c r="H10" i="1"/>
  <c r="H11" i="1"/>
  <c r="H12" i="1"/>
  <c r="F12" i="1"/>
  <c r="F11" i="1"/>
  <c r="F10" i="1"/>
  <c r="F9" i="1"/>
  <c r="H8" i="1"/>
  <c r="I13" i="1" l="1"/>
  <c r="I12" i="1"/>
  <c r="I10" i="1"/>
  <c r="I11" i="1"/>
  <c r="I9" i="1"/>
  <c r="H25" i="1"/>
  <c r="F8" i="1"/>
  <c r="I8" i="1" s="1"/>
  <c r="I25" i="1" l="1"/>
  <c r="C11" i="5"/>
  <c r="E11" i="5" s="1"/>
  <c r="F25" i="1"/>
  <c r="E21" i="5" l="1"/>
  <c r="C11" i="8"/>
  <c r="E20" i="8" l="1"/>
</calcChain>
</file>

<file path=xl/sharedStrings.xml><?xml version="1.0" encoding="utf-8"?>
<sst xmlns="http://schemas.openxmlformats.org/spreadsheetml/2006/main" count="126" uniqueCount="78">
  <si>
    <t>แบบ ปร.4  แผ่นที่  1</t>
  </si>
  <si>
    <t>สถานที่ก่อสร้าง : ทัณฑสถานเกษตรและอุตสาหกรรมเขาพริก 111 หมู่ 4 ตำบลคลองไผ่ อำเภอสีคิ้ว จังหวัดนครราชสีมา</t>
  </si>
  <si>
    <t>รายการเลขที่         -</t>
  </si>
  <si>
    <t>หน่วยงานเจ้าของโครงการ : ทัณฑสถานเกษตรอุตสาหกรรมเขาพริก</t>
  </si>
  <si>
    <t xml:space="preserve">เมื่อวันที่        </t>
  </si>
  <si>
    <t>ลำดับ</t>
  </si>
  <si>
    <t>รายการ</t>
  </si>
  <si>
    <t>จำนวน</t>
  </si>
  <si>
    <t>หน่วย</t>
  </si>
  <si>
    <t>ค่าวัสดุ</t>
  </si>
  <si>
    <t>หมายเหตุ</t>
  </si>
  <si>
    <t>หน่วยละ</t>
  </si>
  <si>
    <t>บาท</t>
  </si>
  <si>
    <t>ลบ.ม.</t>
  </si>
  <si>
    <t>แบบ ปร.5</t>
  </si>
  <si>
    <t>สรุปผลการประมาณราคาค่าก่อสร้าง</t>
  </si>
  <si>
    <t>ส่วนราชการ  ทัณฑสถานเกษตรอุตสาหกรรมเขาพริก   กรมราชทัณฑ์</t>
  </si>
  <si>
    <t>สถานที่ก่อสร้าง  ทัณฑสถานเกษตรและอุสาหกรรมเขาพริก ตำบลคลองไผ่ อำเภอสีคิ้ว จังหวัดนครราชสีมา 30340</t>
  </si>
  <si>
    <t xml:space="preserve">หน่วยงานออกแบบแปลนและรายการ  คณะกรรมการกำหนดราคากลาง                                               </t>
  </si>
  <si>
    <t>ลำดับที่</t>
  </si>
  <si>
    <t>ค่าวัสดุและค่าแรงงาน</t>
  </si>
  <si>
    <t>FACTOR F</t>
  </si>
  <si>
    <t>ค่าก่อสร้างทั้งหมด</t>
  </si>
  <si>
    <t xml:space="preserve">รวมเป็นเงิน ( บาท ) </t>
  </si>
  <si>
    <t>เงือนไข</t>
  </si>
  <si>
    <t>เงินล่วงหน้าจ่าย                             0   %</t>
  </si>
  <si>
    <t>เงินประกันผลงาน                           0   %</t>
  </si>
  <si>
    <t>ดอกเบี้ยเงินกู้                                0   %</t>
  </si>
  <si>
    <t>ภาษี                                           7   %</t>
  </si>
  <si>
    <t>สรุป</t>
  </si>
  <si>
    <t>รวมค่าก่อสร้างเป็นทั้งสิ้น</t>
  </si>
  <si>
    <t>คิดเป็นเงินประมาณ</t>
  </si>
  <si>
    <t>แบบ ปร.6</t>
  </si>
  <si>
    <t>รวมค่าวัสดุ+ค่าแรง</t>
  </si>
  <si>
    <t>ค่าแรง</t>
  </si>
  <si>
    <t>เหล็กDB 12 มม.SD40 ยาว 10 เมตร</t>
  </si>
  <si>
    <t>เส้น</t>
  </si>
  <si>
    <t>เหล็กRB 19 มม.SR24 ยาว 10 เมตร</t>
  </si>
  <si>
    <t>LS</t>
  </si>
  <si>
    <t>รวมเผื่อบดอัดแน่น</t>
  </si>
  <si>
    <t xml:space="preserve">งานถนนขนาดกว้าง 4.00 เมตร หนา0.15เมตร ยาว 250 เมตร </t>
  </si>
  <si>
    <t>แผ่น</t>
  </si>
  <si>
    <t xml:space="preserve">รายละเอียดข้อกำหนดปริมาณงาน ผิวทางกว้าง 4.00 เมตร หนา 0.15 เมตร </t>
  </si>
  <si>
    <t>เหล็กเสริมDOWEL BAR ขนาดRB 19 มม. ยาว0.50เมตร เสริมห่าง0.30เมตร</t>
  </si>
  <si>
    <t>เหล็กเสริมTIE BAR ขนาดDB 12 มม. ยาว0.50เมตร เสริมห่าง0.50เมตร</t>
  </si>
  <si>
    <t>รอยต่อบังคับร้าว ที่ระยะห่าง 10.00 เมตร กว้าง 0.05 ลึก 0.05</t>
  </si>
  <si>
    <t>งานพื้นทาง</t>
  </si>
  <si>
    <t>ยาว 250 เมตร ไหล่ทางลูกรัง 2 ข้าง กว้างข้างละ 0.50 แมตร หนา0.15เมตรบดอัดแน่น</t>
  </si>
  <si>
    <t>ปรับเกลี่ยผิวทางเดิม ปูทรายรองพื้น หนา 0.05เมตร เทคอนกรีตfc240ksc ทรงกระบอก</t>
  </si>
  <si>
    <t xml:space="preserve">มีกำลังอัดที่ 28 วัน พร้อมเก็บตัวอย่าง ส่งทดสอบ 3 ตัวอย่าง </t>
  </si>
  <si>
    <t>รวมทั้งสิ้น</t>
  </si>
  <si>
    <t>ตัวอักษร (ห้าแสนเก้าหมื่นเจ็ดพันสามร้อยหกสิบห้าบาทถ้วน)</t>
  </si>
  <si>
    <t>ประมาณราคาตามแบบ  ปร. 4                                                                                                    จำนวน    1    แผ่น</t>
  </si>
  <si>
    <t>ข้อกำหนดปริมาณงาน</t>
  </si>
  <si>
    <t>คอนกรีตผสมเสร็จ fc 240 ksc.กำลังอัดที่28วัน (ทรงกระบอก) พร้อมส่งตรวจตัวอย่าง</t>
  </si>
  <si>
    <t>3 ตัวอย่าง</t>
  </si>
  <si>
    <t>ประเภทงานถนนคอนกรีต</t>
  </si>
  <si>
    <t>ถนนคอนกรีตกว้าง 4.00 เมตร</t>
  </si>
  <si>
    <t>ยาว 250 เมตร หนา 15 เซนติเมตร</t>
  </si>
  <si>
    <t>เกรดปรับพื้นทาง</t>
  </si>
  <si>
    <t>ประมาณราคาตามแบบ  ปร. 4 ปร. 5                                                                                         จำนวน    2    แผ่น</t>
  </si>
  <si>
    <t>สถานที่ก่อสร้าง  ทัณฑสถานเกษตรอุสาหกรรมเขาพริก ตำบลคลองไผ่ อำเภอสีคิ้ว จังหวัดนครราชสีมา 30340</t>
  </si>
  <si>
    <t>ประธานกรรมการกำหนดราคากลาง</t>
  </si>
  <si>
    <t>กรรมการกำหนดราคากลาง</t>
  </si>
  <si>
    <t xml:space="preserve">    กรรมการกำหนดราคากลาง</t>
  </si>
  <si>
    <t>............................................</t>
  </si>
  <si>
    <t xml:space="preserve">     ............................................</t>
  </si>
  <si>
    <t>(นายชวลิต แจ่มจำรัส)</t>
  </si>
  <si>
    <t>(นายรุ่งโรจน์ เกิดแปลงทอง)</t>
  </si>
  <si>
    <t xml:space="preserve">        (นายก้องเดช เดชก้อง)</t>
  </si>
  <si>
    <t>คำนวณราคากลางโดย :คณะกรรมการกำหนดราคากลาง</t>
  </si>
  <si>
    <r>
      <t>เหล็กตะแกรงสำเร็จ ขนาด 9 มม.@0.20 เมตร 2</t>
    </r>
    <r>
      <rPr>
        <sz val="12"/>
        <rFont val="Tahoma"/>
        <family val="2"/>
      </rPr>
      <t>×</t>
    </r>
    <r>
      <rPr>
        <sz val="12"/>
        <rFont val="TH SarabunPSK"/>
        <family val="2"/>
      </rPr>
      <t>50 เมตร</t>
    </r>
  </si>
  <si>
    <t>ทรายหยาบ รองพื้นทาง</t>
  </si>
  <si>
    <t>เหล็กเสริมตะแกรงสำเร็จรูปขนาด9 มม. ระยะห่างตะแกรง @0.20 เมตร 2×50 เมตร</t>
  </si>
  <si>
    <t xml:space="preserve">ประมาณราคาเมื่อวันที่    17    เดือน เมษายน   พ.ศ. 2569   </t>
  </si>
  <si>
    <t xml:space="preserve">ประมาณราคาเมื่อวันที่    17    เดือน เมษายน  พ.ศ. 2569   </t>
  </si>
  <si>
    <t>ประเภทงานทาง :โครงการก่อสร้างถนนคอนกรีตเสริมเหล็ก</t>
  </si>
  <si>
    <t>ประเภทอาคาร :โครงการก่อสร้างถนนคอนกรีตเสริมเหล็ก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</si>
</sst>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0.0000"/>
  </numFmts>
  <fonts count="19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name val="TH SarabunPSK"/>
      <family val="2"/>
    </font>
    <font>
      <sz val="15"/>
      <name val="TH SarabunPSK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4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4"/>
      <name val="Arial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sz val="18"/>
      <name val="TH NiramitIT๙"/>
    </font>
    <font>
      <sz val="18"/>
      <name val="TH SarabunIT๙"/>
      <family val="2"/>
      <charset val="22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1" xfId="1" applyFont="1" applyBorder="1" applyAlignment="1">
      <alignment vertical="center"/>
    </xf>
    <xf numFmtId="187" fontId="2" fillId="0" borderId="1" xfId="2" applyNumberFormat="1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87" fontId="2" fillId="0" borderId="2" xfId="2" applyNumberFormat="1" applyFont="1" applyBorder="1" applyAlignment="1">
      <alignment vertical="center"/>
    </xf>
    <xf numFmtId="43" fontId="2" fillId="0" borderId="2" xfId="2" applyFont="1" applyBorder="1" applyAlignment="1">
      <alignment vertical="center"/>
    </xf>
    <xf numFmtId="3" fontId="2" fillId="0" borderId="2" xfId="1" applyNumberFormat="1" applyFont="1" applyBorder="1" applyAlignment="1">
      <alignment horizontal="left" vertical="center"/>
    </xf>
    <xf numFmtId="15" fontId="2" fillId="0" borderId="2" xfId="1" applyNumberFormat="1" applyFont="1" applyBorder="1" applyAlignment="1">
      <alignment vertical="center"/>
    </xf>
    <xf numFmtId="187" fontId="3" fillId="0" borderId="8" xfId="2" applyNumberFormat="1" applyFont="1" applyBorder="1" applyAlignment="1">
      <alignment horizontal="center" vertical="center"/>
    </xf>
    <xf numFmtId="43" fontId="3" fillId="0" borderId="8" xfId="2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187" fontId="3" fillId="0" borderId="8" xfId="2" applyNumberFormat="1" applyFont="1" applyBorder="1" applyAlignment="1">
      <alignment vertical="center"/>
    </xf>
    <xf numFmtId="43" fontId="3" fillId="0" borderId="8" xfId="2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43" fontId="2" fillId="0" borderId="8" xfId="2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43" fontId="2" fillId="0" borderId="8" xfId="2" applyFont="1" applyBorder="1" applyAlignment="1">
      <alignment horizontal="right" vertical="center"/>
    </xf>
    <xf numFmtId="43" fontId="2" fillId="0" borderId="8" xfId="2" applyFont="1" applyBorder="1" applyAlignment="1">
      <alignment vertical="center"/>
    </xf>
    <xf numFmtId="0" fontId="2" fillId="0" borderId="8" xfId="1" applyFont="1" applyBorder="1" applyAlignment="1">
      <alignment vertical="center"/>
    </xf>
    <xf numFmtId="187" fontId="3" fillId="0" borderId="8" xfId="2" applyNumberFormat="1" applyFont="1" applyBorder="1" applyAlignment="1">
      <alignment horizontal="right" vertical="center"/>
    </xf>
    <xf numFmtId="43" fontId="3" fillId="0" borderId="8" xfId="2" applyFont="1" applyBorder="1" applyAlignment="1">
      <alignment horizontal="right" vertical="center"/>
    </xf>
    <xf numFmtId="3" fontId="3" fillId="0" borderId="8" xfId="1" applyNumberFormat="1" applyFont="1" applyBorder="1" applyAlignment="1">
      <alignment horizontal="right" vertical="center"/>
    </xf>
    <xf numFmtId="43" fontId="0" fillId="0" borderId="0" xfId="0" applyNumberForma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87" fontId="3" fillId="0" borderId="0" xfId="2" applyNumberFormat="1" applyFont="1" applyBorder="1" applyAlignment="1">
      <alignment horizontal="right" vertical="center"/>
    </xf>
    <xf numFmtId="43" fontId="3" fillId="0" borderId="0" xfId="2" applyFont="1" applyBorder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43" fontId="2" fillId="0" borderId="8" xfId="4" applyFont="1" applyBorder="1" applyAlignment="1">
      <alignment vertical="center"/>
    </xf>
    <xf numFmtId="43" fontId="2" fillId="0" borderId="2" xfId="4" applyFont="1" applyBorder="1" applyAlignment="1">
      <alignment vertical="center"/>
    </xf>
    <xf numFmtId="43" fontId="3" fillId="0" borderId="8" xfId="4" applyFont="1" applyBorder="1" applyAlignment="1">
      <alignment vertical="center"/>
    </xf>
    <xf numFmtId="43" fontId="3" fillId="0" borderId="8" xfId="4" applyFont="1" applyBorder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43" fontId="0" fillId="0" borderId="0" xfId="4" applyFont="1"/>
    <xf numFmtId="0" fontId="2" fillId="0" borderId="0" xfId="1" applyFont="1" applyAlignment="1">
      <alignment horizontal="center" vertical="center"/>
    </xf>
    <xf numFmtId="0" fontId="6" fillId="0" borderId="0" xfId="0" applyFont="1"/>
    <xf numFmtId="189" fontId="2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left" vertical="center"/>
    </xf>
    <xf numFmtId="189" fontId="4" fillId="0" borderId="8" xfId="1" applyNumberFormat="1" applyFont="1" applyBorder="1" applyAlignment="1">
      <alignment horizontal="center" vertical="center"/>
    </xf>
    <xf numFmtId="9" fontId="2" fillId="0" borderId="8" xfId="1" applyNumberFormat="1" applyFont="1" applyBorder="1" applyAlignment="1">
      <alignment horizontal="center" vertical="center"/>
    </xf>
    <xf numFmtId="43" fontId="2" fillId="0" borderId="8" xfId="1" applyNumberFormat="1" applyFont="1" applyBorder="1" applyAlignment="1">
      <alignment horizontal="center" vertical="center"/>
    </xf>
    <xf numFmtId="9" fontId="2" fillId="0" borderId="8" xfId="5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right" vertical="center"/>
    </xf>
    <xf numFmtId="43" fontId="2" fillId="0" borderId="8" xfId="1" applyNumberFormat="1" applyFont="1" applyBorder="1" applyAlignment="1">
      <alignment horizontal="right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0" xfId="0" applyFont="1"/>
    <xf numFmtId="0" fontId="10" fillId="0" borderId="0" xfId="0" applyFont="1"/>
    <xf numFmtId="43" fontId="2" fillId="0" borderId="1" xfId="2" applyNumberFormat="1" applyFont="1" applyBorder="1" applyAlignment="1">
      <alignment vertical="center"/>
    </xf>
    <xf numFmtId="43" fontId="2" fillId="0" borderId="2" xfId="2" applyNumberFormat="1" applyFont="1" applyBorder="1" applyAlignment="1">
      <alignment vertical="center"/>
    </xf>
    <xf numFmtId="43" fontId="3" fillId="0" borderId="8" xfId="2" applyNumberFormat="1" applyFont="1" applyBorder="1" applyAlignment="1">
      <alignment vertical="center"/>
    </xf>
    <xf numFmtId="43" fontId="2" fillId="0" borderId="8" xfId="2" applyNumberFormat="1" applyFont="1" applyBorder="1" applyAlignment="1">
      <alignment horizontal="center" vertical="center"/>
    </xf>
    <xf numFmtId="43" fontId="3" fillId="0" borderId="8" xfId="2" applyNumberFormat="1" applyFont="1" applyBorder="1" applyAlignment="1">
      <alignment horizontal="right" vertical="center"/>
    </xf>
    <xf numFmtId="43" fontId="3" fillId="0" borderId="0" xfId="2" applyNumberFormat="1" applyFont="1" applyBorder="1" applyAlignment="1">
      <alignment horizontal="right" vertical="center"/>
    </xf>
    <xf numFmtId="0" fontId="4" fillId="0" borderId="8" xfId="1" applyFont="1" applyBorder="1" applyAlignment="1">
      <alignment horizontal="left" vertical="top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43" fontId="3" fillId="2" borderId="8" xfId="2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1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87" fontId="3" fillId="0" borderId="3" xfId="2" applyNumberFormat="1" applyFont="1" applyBorder="1" applyAlignment="1">
      <alignment horizontal="center" vertical="center"/>
    </xf>
    <xf numFmtId="187" fontId="3" fillId="0" borderId="7" xfId="2" applyNumberFormat="1" applyFont="1" applyBorder="1" applyAlignment="1">
      <alignment horizontal="center" vertical="center"/>
    </xf>
    <xf numFmtId="187" fontId="3" fillId="0" borderId="4" xfId="2" applyNumberFormat="1" applyFont="1" applyBorder="1" applyAlignment="1">
      <alignment horizontal="center" vertical="center"/>
    </xf>
    <xf numFmtId="187" fontId="3" fillId="0" borderId="5" xfId="2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43" fontId="3" fillId="0" borderId="7" xfId="4" applyFont="1" applyBorder="1" applyAlignment="1">
      <alignment horizontal="center" vertical="center"/>
    </xf>
    <xf numFmtId="188" fontId="3" fillId="0" borderId="6" xfId="2" applyNumberFormat="1" applyFont="1" applyBorder="1" applyAlignment="1">
      <alignment horizontal="center" vertical="center"/>
    </xf>
    <xf numFmtId="188" fontId="3" fillId="0" borderId="9" xfId="2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3" fontId="3" fillId="2" borderId="0" xfId="4" applyFont="1" applyFill="1" applyBorder="1" applyAlignment="1">
      <alignment horizontal="center" vertical="center"/>
    </xf>
    <xf numFmtId="43" fontId="0" fillId="2" borderId="0" xfId="4" applyFont="1" applyFill="1"/>
    <xf numFmtId="0" fontId="17" fillId="2" borderId="0" xfId="0" applyFont="1" applyFill="1" applyAlignment="1">
      <alignment horizontal="center"/>
    </xf>
    <xf numFmtId="43" fontId="0" fillId="2" borderId="0" xfId="0" applyNumberFormat="1" applyFill="1"/>
    <xf numFmtId="43" fontId="2" fillId="2" borderId="2" xfId="4" applyFont="1" applyFill="1" applyBorder="1" applyAlignment="1">
      <alignment vertical="center"/>
    </xf>
  </cellXfs>
  <cellStyles count="6">
    <cellStyle name="Comma 4" xfId="2"/>
    <cellStyle name="Currency 2" xfId="5"/>
    <cellStyle name="Normal 2" xfId="1"/>
    <cellStyle name="Normal 5" xfId="3"/>
    <cellStyle name="จุลภาค" xfId="4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75" zoomScaleNormal="75" zoomScaleSheetLayoutView="75" workbookViewId="0">
      <selection activeCell="C17" sqref="C17"/>
    </sheetView>
  </sheetViews>
  <sheetFormatPr defaultRowHeight="14.25"/>
  <cols>
    <col min="2" max="2" width="72.75" bestFit="1" customWidth="1"/>
    <col min="3" max="3" width="15.125" bestFit="1" customWidth="1"/>
    <col min="4" max="4" width="13.5" bestFit="1" customWidth="1"/>
    <col min="5" max="5" width="16.5" customWidth="1"/>
    <col min="6" max="6" width="20.875" style="26" customWidth="1"/>
    <col min="7" max="7" width="11.5" style="26" customWidth="1"/>
    <col min="8" max="8" width="23" style="26" bestFit="1" customWidth="1"/>
    <col min="9" max="9" width="19.625" style="39" customWidth="1"/>
    <col min="10" max="10" width="19.125" customWidth="1"/>
    <col min="11" max="11" width="11.75" bestFit="1" customWidth="1"/>
    <col min="12" max="12" width="10.75" bestFit="1" customWidth="1"/>
  </cols>
  <sheetData>
    <row r="1" spans="1:10" ht="18">
      <c r="A1" s="87" t="s">
        <v>77</v>
      </c>
      <c r="B1" s="87"/>
      <c r="C1" s="87"/>
      <c r="D1" s="1"/>
      <c r="E1" s="2"/>
      <c r="F1" s="3"/>
      <c r="G1" s="54"/>
      <c r="H1" s="3"/>
      <c r="I1" s="75" t="s">
        <v>0</v>
      </c>
      <c r="J1" s="75"/>
    </row>
    <row r="2" spans="1:10" ht="18">
      <c r="A2" s="4" t="s">
        <v>1</v>
      </c>
      <c r="B2" s="4"/>
      <c r="C2" s="4"/>
      <c r="D2" s="4"/>
      <c r="E2" s="5"/>
      <c r="F2" s="6"/>
      <c r="G2" s="55"/>
      <c r="H2" s="6" t="s">
        <v>2</v>
      </c>
      <c r="I2" s="101"/>
      <c r="J2" s="4"/>
    </row>
    <row r="3" spans="1:10" ht="18">
      <c r="A3" s="86" t="s">
        <v>3</v>
      </c>
      <c r="B3" s="86"/>
      <c r="C3" s="5"/>
      <c r="D3" s="4"/>
      <c r="E3" s="5"/>
      <c r="F3" s="6"/>
      <c r="G3" s="55"/>
      <c r="H3" s="6"/>
      <c r="I3" s="35"/>
      <c r="J3" s="4"/>
    </row>
    <row r="4" spans="1:10" ht="18">
      <c r="A4" s="86" t="s">
        <v>70</v>
      </c>
      <c r="B4" s="86"/>
      <c r="C4" s="7" t="s">
        <v>4</v>
      </c>
      <c r="D4" s="8">
        <v>244456</v>
      </c>
      <c r="E4" s="5"/>
      <c r="F4" s="6"/>
      <c r="G4" s="55"/>
      <c r="H4" s="6"/>
      <c r="I4" s="35"/>
      <c r="J4" s="4"/>
    </row>
    <row r="5" spans="1:10" ht="17.25" customHeight="1">
      <c r="A5" s="76" t="s">
        <v>5</v>
      </c>
      <c r="B5" s="76" t="s">
        <v>6</v>
      </c>
      <c r="C5" s="78" t="s">
        <v>7</v>
      </c>
      <c r="D5" s="76" t="s">
        <v>8</v>
      </c>
      <c r="E5" s="80" t="s">
        <v>9</v>
      </c>
      <c r="F5" s="81"/>
      <c r="G5" s="84" t="s">
        <v>34</v>
      </c>
      <c r="H5" s="85"/>
      <c r="I5" s="82" t="s">
        <v>33</v>
      </c>
      <c r="J5" s="76" t="s">
        <v>10</v>
      </c>
    </row>
    <row r="6" spans="1:10" ht="15.75" customHeight="1">
      <c r="A6" s="77"/>
      <c r="B6" s="77"/>
      <c r="C6" s="79"/>
      <c r="D6" s="77"/>
      <c r="E6" s="9" t="s">
        <v>11</v>
      </c>
      <c r="F6" s="10" t="s">
        <v>12</v>
      </c>
      <c r="G6" s="56" t="s">
        <v>11</v>
      </c>
      <c r="H6" s="10" t="s">
        <v>12</v>
      </c>
      <c r="I6" s="83"/>
      <c r="J6" s="77"/>
    </row>
    <row r="7" spans="1:10" ht="18">
      <c r="A7" s="11">
        <v>1</v>
      </c>
      <c r="B7" s="12" t="s">
        <v>40</v>
      </c>
      <c r="C7" s="9"/>
      <c r="D7" s="11"/>
      <c r="E7" s="13"/>
      <c r="F7" s="14"/>
      <c r="G7" s="56"/>
      <c r="H7" s="10"/>
      <c r="I7" s="36"/>
      <c r="J7" s="15"/>
    </row>
    <row r="8" spans="1:10" ht="18">
      <c r="A8" s="16"/>
      <c r="B8" s="17" t="s">
        <v>54</v>
      </c>
      <c r="C8" s="18">
        <v>150</v>
      </c>
      <c r="D8" s="19" t="s">
        <v>13</v>
      </c>
      <c r="E8" s="20">
        <v>2570</v>
      </c>
      <c r="F8" s="21">
        <f>E8*C8</f>
        <v>385500</v>
      </c>
      <c r="G8" s="57">
        <v>327</v>
      </c>
      <c r="H8" s="21">
        <f>G8+E8</f>
        <v>2897</v>
      </c>
      <c r="I8" s="34">
        <f>H8+F8</f>
        <v>388397</v>
      </c>
      <c r="J8" s="22" t="s">
        <v>55</v>
      </c>
    </row>
    <row r="9" spans="1:10" ht="18">
      <c r="A9" s="16"/>
      <c r="B9" s="17" t="s">
        <v>71</v>
      </c>
      <c r="C9" s="18">
        <v>10</v>
      </c>
      <c r="D9" s="19" t="s">
        <v>41</v>
      </c>
      <c r="E9" s="20">
        <v>4500</v>
      </c>
      <c r="F9" s="21">
        <f t="shared" ref="F9:F12" si="0">E9*C9</f>
        <v>45000</v>
      </c>
      <c r="G9" s="57">
        <v>5</v>
      </c>
      <c r="H9" s="21">
        <f>G9*C9</f>
        <v>50</v>
      </c>
      <c r="I9" s="34">
        <f t="shared" ref="I9:I12" si="1">H9+F9</f>
        <v>45050</v>
      </c>
      <c r="J9" s="22"/>
    </row>
    <row r="10" spans="1:10" ht="18">
      <c r="A10" s="16"/>
      <c r="B10" s="17" t="s">
        <v>35</v>
      </c>
      <c r="C10" s="18">
        <v>50</v>
      </c>
      <c r="D10" s="19" t="s">
        <v>36</v>
      </c>
      <c r="E10" s="20">
        <v>210</v>
      </c>
      <c r="F10" s="21">
        <f t="shared" si="0"/>
        <v>10500</v>
      </c>
      <c r="G10" s="57">
        <v>32</v>
      </c>
      <c r="H10" s="21">
        <f>G10*C10</f>
        <v>1600</v>
      </c>
      <c r="I10" s="34">
        <f t="shared" si="1"/>
        <v>12100</v>
      </c>
      <c r="J10" s="22"/>
    </row>
    <row r="11" spans="1:10" ht="18">
      <c r="A11" s="16"/>
      <c r="B11" s="17" t="s">
        <v>37</v>
      </c>
      <c r="C11" s="18">
        <v>25</v>
      </c>
      <c r="D11" s="19" t="s">
        <v>36</v>
      </c>
      <c r="E11" s="20">
        <v>500</v>
      </c>
      <c r="F11" s="21">
        <f t="shared" si="0"/>
        <v>12500</v>
      </c>
      <c r="G11" s="57">
        <v>69</v>
      </c>
      <c r="H11" s="21">
        <f>G11*C11</f>
        <v>1725</v>
      </c>
      <c r="I11" s="34">
        <f t="shared" si="1"/>
        <v>14225</v>
      </c>
      <c r="J11" s="22"/>
    </row>
    <row r="12" spans="1:10" ht="18">
      <c r="A12" s="22"/>
      <c r="B12" s="17" t="s">
        <v>72</v>
      </c>
      <c r="C12" s="18">
        <v>50</v>
      </c>
      <c r="D12" s="19" t="s">
        <v>13</v>
      </c>
      <c r="E12" s="20">
        <v>750</v>
      </c>
      <c r="F12" s="21">
        <f t="shared" si="0"/>
        <v>37500</v>
      </c>
      <c r="G12" s="57">
        <v>104</v>
      </c>
      <c r="H12" s="21">
        <f t="shared" ref="H12" si="2">G12+E12</f>
        <v>854</v>
      </c>
      <c r="I12" s="34">
        <f t="shared" si="1"/>
        <v>38354</v>
      </c>
      <c r="J12" s="22" t="s">
        <v>39</v>
      </c>
    </row>
    <row r="13" spans="1:10" ht="18">
      <c r="A13" s="15"/>
      <c r="B13" s="17" t="s">
        <v>59</v>
      </c>
      <c r="C13" s="18">
        <v>2651</v>
      </c>
      <c r="D13" s="19" t="s">
        <v>38</v>
      </c>
      <c r="E13" s="20">
        <f>C13</f>
        <v>2651</v>
      </c>
      <c r="F13" s="21">
        <f>E13</f>
        <v>2651</v>
      </c>
      <c r="G13" s="57">
        <v>0</v>
      </c>
      <c r="H13" s="21">
        <f>G13*C13</f>
        <v>0</v>
      </c>
      <c r="I13" s="34">
        <f t="shared" ref="I13" si="3">H13+F13</f>
        <v>2651</v>
      </c>
      <c r="J13" s="22"/>
    </row>
    <row r="14" spans="1:10" ht="18">
      <c r="A14" s="15"/>
      <c r="B14" s="17"/>
      <c r="C14" s="18"/>
      <c r="D14" s="19"/>
      <c r="E14" s="20"/>
      <c r="F14" s="21"/>
      <c r="G14" s="57"/>
      <c r="H14" s="21"/>
      <c r="I14" s="34"/>
      <c r="J14" s="22"/>
    </row>
    <row r="15" spans="1:10" ht="18">
      <c r="A15" s="11"/>
      <c r="B15" s="11" t="s">
        <v>53</v>
      </c>
      <c r="C15" s="18"/>
      <c r="D15" s="19"/>
      <c r="E15" s="20"/>
      <c r="F15" s="21"/>
      <c r="G15" s="57"/>
      <c r="H15" s="21"/>
      <c r="I15" s="34"/>
      <c r="J15" s="22"/>
    </row>
    <row r="16" spans="1:10" ht="18.75" customHeight="1">
      <c r="A16" s="16"/>
      <c r="B16" s="60" t="s">
        <v>42</v>
      </c>
      <c r="C16" s="18"/>
      <c r="D16" s="19"/>
      <c r="E16" s="20"/>
      <c r="F16" s="21"/>
      <c r="G16" s="57"/>
      <c r="H16" s="21"/>
      <c r="I16" s="34"/>
      <c r="J16" s="22"/>
    </row>
    <row r="17" spans="1:11" ht="18">
      <c r="A17" s="22"/>
      <c r="B17" s="60" t="s">
        <v>47</v>
      </c>
      <c r="C17" s="18"/>
      <c r="D17" s="19"/>
      <c r="E17" s="20"/>
      <c r="F17" s="21"/>
      <c r="G17" s="57"/>
      <c r="H17" s="21"/>
      <c r="I17" s="34"/>
      <c r="J17" s="22"/>
    </row>
    <row r="18" spans="1:11" ht="18.75" customHeight="1">
      <c r="A18" s="11"/>
      <c r="B18" s="17" t="s">
        <v>73</v>
      </c>
      <c r="C18" s="18"/>
      <c r="D18" s="19"/>
      <c r="E18" s="20"/>
      <c r="F18" s="21"/>
      <c r="G18" s="57"/>
      <c r="H18" s="21"/>
      <c r="I18" s="34"/>
      <c r="J18" s="22"/>
    </row>
    <row r="19" spans="1:11" ht="18">
      <c r="A19" s="16"/>
      <c r="B19" s="17" t="s">
        <v>43</v>
      </c>
      <c r="C19" s="18"/>
      <c r="D19" s="19"/>
      <c r="E19" s="20"/>
      <c r="F19" s="21"/>
      <c r="G19" s="57"/>
      <c r="H19" s="21"/>
      <c r="I19" s="34"/>
      <c r="J19" s="22"/>
    </row>
    <row r="20" spans="1:11" ht="18">
      <c r="A20" s="11"/>
      <c r="B20" s="17" t="s">
        <v>44</v>
      </c>
      <c r="C20" s="18"/>
      <c r="D20" s="19"/>
      <c r="E20" s="20"/>
      <c r="F20" s="21"/>
      <c r="G20" s="57"/>
      <c r="H20" s="21"/>
      <c r="I20" s="34"/>
      <c r="J20" s="22"/>
    </row>
    <row r="21" spans="1:11" ht="18">
      <c r="A21" s="16"/>
      <c r="B21" s="17" t="s">
        <v>45</v>
      </c>
      <c r="C21" s="18"/>
      <c r="D21" s="19"/>
      <c r="E21" s="20"/>
      <c r="F21" s="21"/>
      <c r="G21" s="57"/>
      <c r="H21" s="21"/>
      <c r="I21" s="34"/>
      <c r="J21" s="22"/>
    </row>
    <row r="22" spans="1:11" ht="18">
      <c r="A22" s="16"/>
      <c r="B22" s="11" t="s">
        <v>46</v>
      </c>
      <c r="C22" s="18"/>
      <c r="D22" s="19"/>
      <c r="E22" s="20"/>
      <c r="F22" s="21"/>
      <c r="G22" s="57"/>
      <c r="H22" s="21"/>
      <c r="I22" s="34"/>
      <c r="J22" s="22"/>
    </row>
    <row r="23" spans="1:11" ht="18">
      <c r="A23" s="16"/>
      <c r="B23" s="17" t="s">
        <v>48</v>
      </c>
      <c r="C23" s="18"/>
      <c r="D23" s="19"/>
      <c r="E23" s="20"/>
      <c r="F23" s="21"/>
      <c r="G23" s="57"/>
      <c r="H23" s="21"/>
      <c r="I23" s="34"/>
      <c r="J23" s="22"/>
    </row>
    <row r="24" spans="1:11" ht="18">
      <c r="A24" s="16"/>
      <c r="B24" s="17" t="s">
        <v>49</v>
      </c>
      <c r="C24" s="18"/>
      <c r="D24" s="19"/>
      <c r="E24" s="20"/>
      <c r="F24" s="21"/>
      <c r="G24" s="57"/>
      <c r="H24" s="21"/>
      <c r="I24" s="34"/>
      <c r="J24" s="22"/>
    </row>
    <row r="25" spans="1:11" ht="18">
      <c r="A25" s="15"/>
      <c r="B25" s="11" t="s">
        <v>50</v>
      </c>
      <c r="C25" s="23"/>
      <c r="D25" s="24"/>
      <c r="E25" s="24"/>
      <c r="F25" s="24">
        <f>SUM(F8:F24)</f>
        <v>493651</v>
      </c>
      <c r="G25" s="58"/>
      <c r="H25" s="24">
        <f>SUM(H8:H24)</f>
        <v>7126</v>
      </c>
      <c r="I25" s="37">
        <f>SUM(I8:I24)</f>
        <v>500777</v>
      </c>
      <c r="J25" s="25"/>
      <c r="K25" s="26"/>
    </row>
    <row r="26" spans="1:11" ht="18">
      <c r="A26" s="27"/>
      <c r="B26" s="28"/>
      <c r="C26" s="29"/>
      <c r="D26" s="30"/>
      <c r="E26" s="30"/>
      <c r="F26" s="30"/>
      <c r="G26" s="59"/>
      <c r="H26" s="30"/>
      <c r="I26" s="38"/>
      <c r="J26" s="31"/>
      <c r="K26" s="26"/>
    </row>
    <row r="27" spans="1:11" ht="18">
      <c r="A27" s="27"/>
      <c r="B27" s="28"/>
      <c r="C27" s="29"/>
      <c r="D27" s="30"/>
      <c r="E27" s="30"/>
      <c r="F27" s="30"/>
      <c r="G27" s="59"/>
      <c r="H27" s="30"/>
      <c r="I27" s="97"/>
      <c r="J27" s="98"/>
      <c r="K27" s="26"/>
    </row>
    <row r="28" spans="1:11" ht="27.75">
      <c r="A28" s="27"/>
      <c r="B28" s="69" t="s">
        <v>62</v>
      </c>
      <c r="E28" s="74" t="s">
        <v>63</v>
      </c>
      <c r="F28" s="74"/>
      <c r="G28" s="59"/>
      <c r="H28" s="70" t="s">
        <v>64</v>
      </c>
      <c r="I28" s="99"/>
      <c r="J28" s="100"/>
      <c r="K28" s="26"/>
    </row>
    <row r="29" spans="1:11" ht="27.75">
      <c r="B29" s="69"/>
      <c r="E29" s="73"/>
      <c r="F29" s="72"/>
      <c r="H29" s="70"/>
      <c r="I29" s="73"/>
    </row>
    <row r="30" spans="1:11" ht="27.75">
      <c r="B30" s="69" t="s">
        <v>65</v>
      </c>
      <c r="E30" s="74" t="s">
        <v>65</v>
      </c>
      <c r="F30" s="74"/>
      <c r="H30" s="70" t="s">
        <v>66</v>
      </c>
      <c r="I30" s="73"/>
    </row>
    <row r="31" spans="1:11" ht="27.75">
      <c r="B31" s="69" t="s">
        <v>68</v>
      </c>
      <c r="E31" s="74" t="s">
        <v>67</v>
      </c>
      <c r="F31" s="74"/>
      <c r="H31" s="70" t="s">
        <v>69</v>
      </c>
      <c r="I31" s="70"/>
    </row>
    <row r="32" spans="1:11">
      <c r="F32"/>
      <c r="H32"/>
      <c r="I32"/>
    </row>
    <row r="33" spans="6:9" ht="16.5" customHeight="1">
      <c r="F33"/>
      <c r="H33"/>
      <c r="I33"/>
    </row>
    <row r="34" spans="6:9" ht="16.5" customHeight="1">
      <c r="F34"/>
      <c r="H34"/>
      <c r="I34"/>
    </row>
    <row r="35" spans="6:9" ht="15.75" customHeight="1">
      <c r="F35"/>
      <c r="H35"/>
      <c r="I35"/>
    </row>
    <row r="36" spans="6:9">
      <c r="F36"/>
      <c r="H36"/>
      <c r="I36"/>
    </row>
    <row r="37" spans="6:9">
      <c r="F37"/>
      <c r="H37"/>
      <c r="I37"/>
    </row>
    <row r="38" spans="6:9">
      <c r="F38"/>
      <c r="H38"/>
      <c r="I38"/>
    </row>
    <row r="39" spans="6:9">
      <c r="F39"/>
      <c r="H39"/>
      <c r="I39"/>
    </row>
    <row r="40" spans="6:9">
      <c r="F40"/>
      <c r="H40"/>
      <c r="I40"/>
    </row>
    <row r="41" spans="6:9">
      <c r="F41"/>
      <c r="H41"/>
      <c r="I41"/>
    </row>
    <row r="42" spans="6:9">
      <c r="F42"/>
      <c r="H42"/>
      <c r="I42"/>
    </row>
    <row r="43" spans="6:9">
      <c r="F43"/>
      <c r="H43"/>
      <c r="I43"/>
    </row>
    <row r="44" spans="6:9">
      <c r="F44"/>
      <c r="H44"/>
      <c r="I44"/>
    </row>
    <row r="45" spans="6:9">
      <c r="F45"/>
      <c r="H45"/>
      <c r="I45"/>
    </row>
    <row r="46" spans="6:9">
      <c r="F46"/>
      <c r="H46"/>
      <c r="I46"/>
    </row>
    <row r="47" spans="6:9">
      <c r="F47"/>
      <c r="H47"/>
      <c r="I47"/>
    </row>
    <row r="48" spans="6:9">
      <c r="F48"/>
      <c r="H48"/>
      <c r="I48"/>
    </row>
    <row r="49" spans="6:9">
      <c r="F49"/>
      <c r="H49"/>
      <c r="I49"/>
    </row>
    <row r="50" spans="6:9">
      <c r="F50"/>
      <c r="H50"/>
      <c r="I50"/>
    </row>
    <row r="51" spans="6:9">
      <c r="F51"/>
      <c r="H51"/>
      <c r="I51"/>
    </row>
    <row r="52" spans="6:9">
      <c r="F52"/>
      <c r="H52"/>
      <c r="I52"/>
    </row>
    <row r="53" spans="6:9">
      <c r="F53"/>
      <c r="H53"/>
      <c r="I53"/>
    </row>
    <row r="54" spans="6:9">
      <c r="F54"/>
      <c r="H54"/>
      <c r="I54"/>
    </row>
    <row r="55" spans="6:9">
      <c r="F55"/>
      <c r="H55"/>
      <c r="I55"/>
    </row>
  </sheetData>
  <mergeCells count="15">
    <mergeCell ref="E28:F28"/>
    <mergeCell ref="E30:F30"/>
    <mergeCell ref="E31:F31"/>
    <mergeCell ref="I1:J1"/>
    <mergeCell ref="A5:A6"/>
    <mergeCell ref="B5:B6"/>
    <mergeCell ref="C5:C6"/>
    <mergeCell ref="D5:D6"/>
    <mergeCell ref="E5:F5"/>
    <mergeCell ref="I5:I6"/>
    <mergeCell ref="J5:J6"/>
    <mergeCell ref="G5:H5"/>
    <mergeCell ref="A4:B4"/>
    <mergeCell ref="A3:B3"/>
    <mergeCell ref="A1:C1"/>
  </mergeCells>
  <pageMargins left="3.937007874015748E-2" right="3.937007874015748E-2" top="0.74803149606299213" bottom="0.74803149606299213" header="0.31496062992125984" footer="0.31496062992125984"/>
  <pageSetup paperSize="9" scale="6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zoomScaleNormal="100" workbookViewId="0">
      <selection activeCell="B12" sqref="B12"/>
    </sheetView>
  </sheetViews>
  <sheetFormatPr defaultRowHeight="18"/>
  <cols>
    <col min="1" max="1" width="10.5" style="65" customWidth="1"/>
    <col min="2" max="2" width="44.5" style="65" bestFit="1" customWidth="1"/>
    <col min="3" max="3" width="23.875" style="65" bestFit="1" customWidth="1"/>
    <col min="4" max="4" width="35.25" style="65" bestFit="1" customWidth="1"/>
    <col min="5" max="5" width="22.375" style="65" bestFit="1" customWidth="1"/>
    <col min="6" max="6" width="11.375" style="65" bestFit="1" customWidth="1"/>
    <col min="7" max="16384" width="9" style="65"/>
  </cols>
  <sheetData>
    <row r="1" spans="1:10">
      <c r="A1" s="40"/>
      <c r="B1" s="40"/>
      <c r="C1" s="40"/>
      <c r="D1" s="40"/>
      <c r="E1" s="40"/>
      <c r="F1" s="40" t="s">
        <v>14</v>
      </c>
      <c r="G1" s="64"/>
      <c r="H1" s="64"/>
      <c r="I1" s="64"/>
      <c r="J1" s="64"/>
    </row>
    <row r="2" spans="1:10">
      <c r="A2" s="88" t="s">
        <v>15</v>
      </c>
      <c r="B2" s="88"/>
      <c r="C2" s="88"/>
      <c r="D2" s="88"/>
      <c r="E2" s="88"/>
      <c r="F2" s="88"/>
      <c r="G2" s="64"/>
      <c r="H2" s="64"/>
      <c r="I2" s="64"/>
      <c r="J2" s="64"/>
    </row>
    <row r="3" spans="1:10">
      <c r="A3" s="75" t="s">
        <v>16</v>
      </c>
      <c r="B3" s="75"/>
      <c r="C3" s="75"/>
      <c r="D3" s="75"/>
      <c r="E3" s="75"/>
      <c r="F3" s="75"/>
      <c r="G3" s="64"/>
      <c r="H3" s="64"/>
      <c r="I3" s="64"/>
      <c r="J3" s="64"/>
    </row>
    <row r="4" spans="1:10">
      <c r="A4" s="87" t="s">
        <v>76</v>
      </c>
      <c r="B4" s="87"/>
      <c r="C4" s="87"/>
      <c r="D4" s="1"/>
      <c r="E4" s="1"/>
      <c r="F4" s="2"/>
      <c r="G4" s="64"/>
      <c r="H4" s="64"/>
      <c r="I4" s="64"/>
      <c r="J4" s="64"/>
    </row>
    <row r="5" spans="1:10">
      <c r="A5" s="89" t="s">
        <v>61</v>
      </c>
      <c r="B5" s="87"/>
      <c r="C5" s="87"/>
      <c r="D5" s="87"/>
      <c r="E5" s="87"/>
      <c r="F5" s="90"/>
      <c r="G5" s="64"/>
      <c r="H5" s="64"/>
      <c r="I5" s="64"/>
      <c r="J5" s="64"/>
    </row>
    <row r="6" spans="1:10">
      <c r="A6" s="89" t="s">
        <v>18</v>
      </c>
      <c r="B6" s="87"/>
      <c r="C6" s="87"/>
      <c r="D6" s="87"/>
      <c r="E6" s="87"/>
      <c r="F6" s="90"/>
      <c r="G6" s="64"/>
      <c r="H6" s="64"/>
      <c r="I6" s="64"/>
      <c r="J6" s="64"/>
    </row>
    <row r="7" spans="1:10">
      <c r="A7" s="89" t="s">
        <v>52</v>
      </c>
      <c r="B7" s="87"/>
      <c r="C7" s="87"/>
      <c r="D7" s="87"/>
      <c r="E7" s="87"/>
      <c r="F7" s="90"/>
      <c r="G7" s="64"/>
      <c r="H7" s="64"/>
      <c r="I7" s="64"/>
      <c r="J7" s="64"/>
    </row>
    <row r="8" spans="1:10">
      <c r="A8" s="89" t="s">
        <v>75</v>
      </c>
      <c r="B8" s="87"/>
      <c r="C8" s="87"/>
      <c r="D8" s="87"/>
      <c r="E8" s="87"/>
      <c r="F8" s="90"/>
      <c r="G8" s="64"/>
      <c r="H8" s="64"/>
      <c r="I8" s="64"/>
      <c r="J8" s="64"/>
    </row>
    <row r="9" spans="1:10">
      <c r="A9" s="76" t="s">
        <v>19</v>
      </c>
      <c r="B9" s="76" t="s">
        <v>6</v>
      </c>
      <c r="C9" s="61" t="s">
        <v>20</v>
      </c>
      <c r="D9" s="76" t="s">
        <v>21</v>
      </c>
      <c r="E9" s="61" t="s">
        <v>22</v>
      </c>
      <c r="F9" s="76" t="s">
        <v>10</v>
      </c>
      <c r="G9" s="64"/>
      <c r="H9" s="64"/>
      <c r="I9" s="64"/>
      <c r="J9" s="64"/>
    </row>
    <row r="10" spans="1:10">
      <c r="A10" s="77"/>
      <c r="B10" s="77"/>
      <c r="C10" s="62" t="s">
        <v>23</v>
      </c>
      <c r="D10" s="77"/>
      <c r="E10" s="62" t="s">
        <v>23</v>
      </c>
      <c r="F10" s="77"/>
      <c r="G10" s="64"/>
      <c r="H10" s="64"/>
      <c r="I10" s="64"/>
      <c r="J10" s="64"/>
    </row>
    <row r="11" spans="1:10">
      <c r="A11" s="11">
        <v>1</v>
      </c>
      <c r="B11" s="12" t="s">
        <v>56</v>
      </c>
      <c r="C11" s="18">
        <f>ปร4!I25</f>
        <v>500777</v>
      </c>
      <c r="D11" s="42">
        <v>1.3642000000000001</v>
      </c>
      <c r="E11" s="18">
        <f>C11*D11</f>
        <v>683159.98340000003</v>
      </c>
      <c r="F11" s="16"/>
      <c r="G11" s="64"/>
      <c r="H11" s="64"/>
      <c r="I11" s="64"/>
      <c r="J11" s="64"/>
    </row>
    <row r="12" spans="1:10">
      <c r="A12" s="11"/>
      <c r="B12" s="12"/>
      <c r="C12" s="18"/>
      <c r="D12" s="42"/>
      <c r="E12" s="18"/>
      <c r="F12" s="16"/>
      <c r="G12" s="64"/>
      <c r="H12" s="64"/>
      <c r="I12" s="64"/>
      <c r="J12" s="64"/>
    </row>
    <row r="13" spans="1:10">
      <c r="A13" s="11"/>
      <c r="B13" s="12"/>
      <c r="C13" s="18"/>
      <c r="D13" s="42"/>
      <c r="E13" s="18"/>
      <c r="F13" s="16"/>
      <c r="G13" s="64"/>
      <c r="H13" s="64"/>
      <c r="I13" s="64"/>
      <c r="J13" s="64"/>
    </row>
    <row r="14" spans="1:10">
      <c r="A14" s="11"/>
      <c r="B14" s="12"/>
      <c r="C14" s="18"/>
      <c r="D14" s="42"/>
      <c r="E14" s="18"/>
      <c r="F14" s="16"/>
      <c r="G14" s="64"/>
      <c r="H14" s="64"/>
      <c r="I14" s="64"/>
      <c r="J14" s="64"/>
    </row>
    <row r="15" spans="1:10">
      <c r="A15" s="16"/>
      <c r="B15" s="43"/>
      <c r="C15" s="18"/>
      <c r="D15" s="42"/>
      <c r="E15" s="18"/>
      <c r="F15" s="16"/>
      <c r="G15" s="64"/>
      <c r="H15" s="64"/>
      <c r="I15" s="64"/>
      <c r="J15" s="64"/>
    </row>
    <row r="16" spans="1:10">
      <c r="A16" s="16"/>
      <c r="B16" s="43" t="s">
        <v>24</v>
      </c>
      <c r="C16" s="16"/>
      <c r="D16" s="45"/>
      <c r="E16" s="46"/>
      <c r="F16" s="16"/>
      <c r="G16" s="64"/>
      <c r="H16" s="64"/>
      <c r="I16" s="64"/>
      <c r="J16" s="64"/>
    </row>
    <row r="17" spans="1:10">
      <c r="A17" s="16"/>
      <c r="B17" s="43" t="s">
        <v>25</v>
      </c>
      <c r="C17" s="16"/>
      <c r="D17" s="45"/>
      <c r="E17" s="46"/>
      <c r="F17" s="16"/>
      <c r="G17" s="64"/>
      <c r="H17" s="64"/>
      <c r="I17" s="64"/>
      <c r="J17" s="64"/>
    </row>
    <row r="18" spans="1:10">
      <c r="A18" s="16"/>
      <c r="B18" s="43" t="s">
        <v>26</v>
      </c>
      <c r="C18" s="46"/>
      <c r="D18" s="47"/>
      <c r="E18" s="46"/>
      <c r="F18" s="16"/>
      <c r="G18" s="64"/>
      <c r="H18" s="64"/>
      <c r="I18" s="64"/>
      <c r="J18" s="64"/>
    </row>
    <row r="19" spans="1:10">
      <c r="A19" s="16"/>
      <c r="B19" s="43" t="s">
        <v>27</v>
      </c>
      <c r="C19" s="46"/>
      <c r="D19" s="47"/>
      <c r="F19" s="16"/>
      <c r="G19" s="64"/>
      <c r="H19" s="64"/>
      <c r="I19" s="64"/>
      <c r="J19" s="64"/>
    </row>
    <row r="20" spans="1:10">
      <c r="A20" s="16"/>
      <c r="B20" s="43" t="s">
        <v>28</v>
      </c>
      <c r="C20" s="48"/>
      <c r="D20" s="16"/>
      <c r="E20" s="49"/>
      <c r="F20" s="16"/>
      <c r="G20" s="66"/>
      <c r="H20" s="66"/>
      <c r="I20" s="66"/>
      <c r="J20" s="66"/>
    </row>
    <row r="21" spans="1:10">
      <c r="A21" s="16" t="s">
        <v>29</v>
      </c>
      <c r="B21" s="43" t="s">
        <v>30</v>
      </c>
      <c r="C21" s="16"/>
      <c r="D21" s="16"/>
      <c r="E21" s="18">
        <f>E11+E20</f>
        <v>683159.98340000003</v>
      </c>
      <c r="F21" s="16"/>
      <c r="G21" s="66"/>
      <c r="H21" s="66"/>
      <c r="I21" s="66"/>
      <c r="J21" s="66"/>
    </row>
    <row r="22" spans="1:10">
      <c r="A22" s="16"/>
      <c r="B22" s="16" t="s">
        <v>31</v>
      </c>
      <c r="C22" s="16"/>
      <c r="D22" s="16"/>
      <c r="E22" s="63">
        <v>597365</v>
      </c>
      <c r="F22" s="16"/>
      <c r="G22" s="66"/>
      <c r="H22" s="66"/>
      <c r="I22" s="66"/>
      <c r="J22" s="66"/>
    </row>
    <row r="23" spans="1:10">
      <c r="A23" s="16"/>
      <c r="B23" s="92" t="s">
        <v>51</v>
      </c>
      <c r="C23" s="93"/>
      <c r="D23" s="94"/>
      <c r="E23" s="50"/>
      <c r="F23" s="16"/>
      <c r="G23" s="66"/>
      <c r="H23" s="66"/>
      <c r="I23" s="66"/>
      <c r="J23" s="66"/>
    </row>
    <row r="24" spans="1:10">
      <c r="A24" s="91"/>
      <c r="B24" s="91"/>
      <c r="C24" s="51"/>
      <c r="D24" s="51"/>
      <c r="E24" s="51"/>
      <c r="F24" s="51"/>
      <c r="G24" s="66"/>
      <c r="H24" s="66"/>
      <c r="I24" s="66"/>
      <c r="J24" s="66"/>
    </row>
    <row r="25" spans="1:10">
      <c r="A25" s="64"/>
      <c r="B25" s="64"/>
      <c r="C25" s="64"/>
      <c r="D25" s="64"/>
    </row>
    <row r="26" spans="1:10" ht="27.75">
      <c r="A26" s="67"/>
      <c r="B26" s="69" t="s">
        <v>62</v>
      </c>
      <c r="C26" s="74" t="s">
        <v>63</v>
      </c>
      <c r="D26" s="74"/>
      <c r="E26" s="70" t="s">
        <v>64</v>
      </c>
      <c r="F26" s="71"/>
    </row>
    <row r="27" spans="1:10" ht="27.75">
      <c r="A27" s="64"/>
      <c r="B27" s="69"/>
      <c r="C27" s="71"/>
      <c r="D27" s="72"/>
      <c r="E27" s="70"/>
      <c r="F27" s="71"/>
    </row>
    <row r="28" spans="1:10" ht="27.75">
      <c r="A28" s="64"/>
      <c r="B28" s="69" t="s">
        <v>65</v>
      </c>
      <c r="C28" s="74" t="s">
        <v>65</v>
      </c>
      <c r="D28" s="74"/>
      <c r="E28" s="70" t="s">
        <v>66</v>
      </c>
      <c r="F28" s="71"/>
    </row>
    <row r="29" spans="1:10" ht="27.75">
      <c r="A29" s="64"/>
      <c r="B29" s="69" t="s">
        <v>68</v>
      </c>
      <c r="C29" s="74" t="s">
        <v>67</v>
      </c>
      <c r="D29" s="74"/>
      <c r="E29" s="70" t="s">
        <v>69</v>
      </c>
      <c r="F29" s="70"/>
    </row>
    <row r="30" spans="1:10" ht="18.75">
      <c r="A30" s="64"/>
      <c r="B30" s="67"/>
      <c r="C30" s="67"/>
      <c r="D30" s="67"/>
      <c r="E30" s="67"/>
    </row>
    <row r="31" spans="1:10" ht="18.75">
      <c r="A31" s="64"/>
      <c r="B31" s="67"/>
      <c r="C31" s="67"/>
      <c r="D31" s="67"/>
      <c r="E31" s="68"/>
    </row>
    <row r="32" spans="1:10" ht="18.75">
      <c r="A32" s="64"/>
      <c r="B32" s="67"/>
      <c r="C32" s="67"/>
      <c r="D32" s="67"/>
      <c r="E32" s="68"/>
    </row>
    <row r="33" spans="1:5" ht="18.75">
      <c r="A33" s="64"/>
      <c r="B33" s="67"/>
      <c r="C33" s="67"/>
      <c r="D33" s="67"/>
      <c r="E33" s="68"/>
    </row>
    <row r="34" spans="1:5" ht="18.75">
      <c r="A34" s="64"/>
      <c r="B34" s="67"/>
      <c r="C34" s="67"/>
      <c r="D34" s="67"/>
      <c r="E34" s="68"/>
    </row>
    <row r="35" spans="1:5" ht="18.75">
      <c r="A35" s="64"/>
      <c r="B35" s="67"/>
      <c r="C35" s="67"/>
      <c r="D35" s="67"/>
      <c r="E35" s="68"/>
    </row>
    <row r="36" spans="1:5" ht="18.75">
      <c r="A36" s="64"/>
      <c r="B36" s="67"/>
      <c r="C36" s="67"/>
      <c r="D36" s="67"/>
      <c r="E36" s="68"/>
    </row>
    <row r="37" spans="1:5">
      <c r="A37" s="64"/>
      <c r="B37" s="64"/>
      <c r="C37" s="64"/>
      <c r="D37" s="64"/>
    </row>
    <row r="38" spans="1:5">
      <c r="A38" s="64"/>
      <c r="B38" s="64"/>
      <c r="C38" s="64"/>
      <c r="D38" s="64"/>
    </row>
    <row r="39" spans="1:5">
      <c r="A39" s="64"/>
      <c r="B39" s="64"/>
      <c r="C39" s="64"/>
      <c r="D39" s="64"/>
    </row>
    <row r="40" spans="1:5">
      <c r="A40" s="64"/>
      <c r="B40" s="64"/>
      <c r="C40" s="64"/>
      <c r="D40" s="64"/>
    </row>
    <row r="41" spans="1:5">
      <c r="A41" s="64"/>
      <c r="B41" s="64"/>
      <c r="C41" s="64"/>
      <c r="D41" s="64"/>
    </row>
    <row r="42" spans="1:5">
      <c r="A42" s="64"/>
      <c r="B42" s="64"/>
      <c r="C42" s="64"/>
      <c r="D42" s="64"/>
    </row>
    <row r="43" spans="1:5">
      <c r="A43" s="64"/>
      <c r="B43" s="64"/>
      <c r="C43" s="64"/>
      <c r="D43" s="64"/>
    </row>
    <row r="44" spans="1:5">
      <c r="A44" s="64"/>
      <c r="B44" s="64"/>
      <c r="C44" s="64"/>
      <c r="D44" s="64"/>
    </row>
  </sheetData>
  <mergeCells count="16">
    <mergeCell ref="C26:D26"/>
    <mergeCell ref="C28:D28"/>
    <mergeCell ref="C29:D29"/>
    <mergeCell ref="A24:B24"/>
    <mergeCell ref="A8:F8"/>
    <mergeCell ref="A9:A10"/>
    <mergeCell ref="B9:B10"/>
    <mergeCell ref="D9:D10"/>
    <mergeCell ref="F9:F10"/>
    <mergeCell ref="B23:D23"/>
    <mergeCell ref="A2:F2"/>
    <mergeCell ref="A3:F3"/>
    <mergeCell ref="A5:F5"/>
    <mergeCell ref="A6:F6"/>
    <mergeCell ref="A7:F7"/>
    <mergeCell ref="A4:C4"/>
  </mergeCells>
  <pageMargins left="0.7" right="0.7" top="0.75" bottom="0.75" header="0.3" footer="0.3"/>
  <pageSetup paperSize="9" scale="8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B14" sqref="B14"/>
    </sheetView>
  </sheetViews>
  <sheetFormatPr defaultRowHeight="14.25"/>
  <cols>
    <col min="1" max="1" width="6.25" customWidth="1"/>
    <col min="2" max="2" width="46" customWidth="1"/>
    <col min="3" max="3" width="23.875" bestFit="1" customWidth="1"/>
    <col min="4" max="4" width="18.5" customWidth="1"/>
    <col min="5" max="5" width="24.375" customWidth="1"/>
    <col min="6" max="6" width="12.875" customWidth="1"/>
  </cols>
  <sheetData>
    <row r="1" spans="1:6" ht="18">
      <c r="A1" s="40"/>
      <c r="B1" s="40"/>
      <c r="C1" s="40"/>
      <c r="D1" s="40"/>
      <c r="E1" s="40"/>
      <c r="F1" s="40" t="s">
        <v>32</v>
      </c>
    </row>
    <row r="2" spans="1:6" ht="20.25">
      <c r="A2" s="95" t="s">
        <v>15</v>
      </c>
      <c r="B2" s="95"/>
      <c r="C2" s="95"/>
      <c r="D2" s="95"/>
      <c r="E2" s="95"/>
      <c r="F2" s="95"/>
    </row>
    <row r="3" spans="1:6" ht="18.75">
      <c r="A3" s="96" t="s">
        <v>16</v>
      </c>
      <c r="B3" s="96"/>
      <c r="C3" s="96"/>
      <c r="D3" s="96"/>
      <c r="E3" s="96"/>
      <c r="F3" s="96"/>
    </row>
    <row r="4" spans="1:6" ht="18">
      <c r="A4" s="87" t="s">
        <v>76</v>
      </c>
      <c r="B4" s="87"/>
      <c r="C4" s="87"/>
      <c r="D4" s="1"/>
      <c r="E4" s="1"/>
      <c r="F4" s="2"/>
    </row>
    <row r="5" spans="1:6" ht="18">
      <c r="A5" s="89" t="s">
        <v>17</v>
      </c>
      <c r="B5" s="87"/>
      <c r="C5" s="87"/>
      <c r="D5" s="87"/>
      <c r="E5" s="87"/>
      <c r="F5" s="90"/>
    </row>
    <row r="6" spans="1:6" ht="18">
      <c r="A6" s="89" t="s">
        <v>18</v>
      </c>
      <c r="B6" s="87"/>
      <c r="C6" s="87"/>
      <c r="D6" s="87"/>
      <c r="E6" s="87"/>
      <c r="F6" s="90"/>
    </row>
    <row r="7" spans="1:6" ht="18">
      <c r="A7" s="89" t="s">
        <v>60</v>
      </c>
      <c r="B7" s="87"/>
      <c r="C7" s="87"/>
      <c r="D7" s="87"/>
      <c r="E7" s="87"/>
      <c r="F7" s="90"/>
    </row>
    <row r="8" spans="1:6" ht="18">
      <c r="A8" s="89" t="s">
        <v>74</v>
      </c>
      <c r="B8" s="87"/>
      <c r="C8" s="87"/>
      <c r="D8" s="87"/>
      <c r="E8" s="87"/>
      <c r="F8" s="90"/>
    </row>
    <row r="9" spans="1:6" ht="18">
      <c r="A9" s="76" t="s">
        <v>19</v>
      </c>
      <c r="B9" s="76" t="s">
        <v>6</v>
      </c>
      <c r="C9" s="32" t="s">
        <v>20</v>
      </c>
      <c r="D9" s="76" t="s">
        <v>21</v>
      </c>
      <c r="E9" s="32" t="s">
        <v>22</v>
      </c>
      <c r="F9" s="76" t="s">
        <v>10</v>
      </c>
    </row>
    <row r="10" spans="1:6" ht="18">
      <c r="A10" s="77"/>
      <c r="B10" s="77"/>
      <c r="C10" s="33" t="s">
        <v>23</v>
      </c>
      <c r="D10" s="77"/>
      <c r="E10" s="33" t="s">
        <v>23</v>
      </c>
      <c r="F10" s="77"/>
    </row>
    <row r="11" spans="1:6" ht="18">
      <c r="A11" s="11">
        <v>1</v>
      </c>
      <c r="B11" s="12" t="s">
        <v>56</v>
      </c>
      <c r="C11" s="18">
        <f>ปร5!C11</f>
        <v>500777</v>
      </c>
      <c r="D11" s="42">
        <v>1.3642000000000001</v>
      </c>
      <c r="E11" s="18">
        <f>C11*D11</f>
        <v>683159.98340000003</v>
      </c>
      <c r="F11" s="16"/>
    </row>
    <row r="12" spans="1:6" ht="18">
      <c r="A12" s="11"/>
      <c r="B12" s="12" t="s">
        <v>57</v>
      </c>
      <c r="C12" s="18"/>
      <c r="D12" s="42"/>
      <c r="E12" s="18"/>
      <c r="F12" s="16"/>
    </row>
    <row r="13" spans="1:6" ht="18">
      <c r="A13" s="11"/>
      <c r="B13" s="12" t="s">
        <v>58</v>
      </c>
      <c r="C13" s="18"/>
      <c r="D13" s="42"/>
      <c r="E13" s="18"/>
      <c r="F13" s="16"/>
    </row>
    <row r="14" spans="1:6" ht="18">
      <c r="A14" s="16"/>
      <c r="B14" s="43"/>
      <c r="C14" s="18"/>
      <c r="D14" s="44"/>
      <c r="E14" s="18"/>
      <c r="F14" s="16"/>
    </row>
    <row r="15" spans="1:6" ht="18">
      <c r="A15" s="16"/>
      <c r="B15" s="43" t="s">
        <v>24</v>
      </c>
      <c r="C15" s="16"/>
      <c r="D15" s="45"/>
      <c r="E15" s="46"/>
      <c r="F15" s="16"/>
    </row>
    <row r="16" spans="1:6" ht="18">
      <c r="A16" s="16"/>
      <c r="B16" s="43" t="s">
        <v>25</v>
      </c>
      <c r="C16" s="16"/>
      <c r="D16" s="45"/>
      <c r="E16" s="46"/>
      <c r="F16" s="16"/>
    </row>
    <row r="17" spans="1:6" ht="18">
      <c r="A17" s="16"/>
      <c r="B17" s="43" t="s">
        <v>26</v>
      </c>
      <c r="C17" s="46"/>
      <c r="D17" s="47"/>
      <c r="E17" s="46"/>
      <c r="F17" s="16"/>
    </row>
    <row r="18" spans="1:6" ht="18">
      <c r="A18" s="16"/>
      <c r="B18" s="43" t="s">
        <v>27</v>
      </c>
      <c r="C18" s="46"/>
      <c r="D18" s="47"/>
      <c r="F18" s="16"/>
    </row>
    <row r="19" spans="1:6" ht="18">
      <c r="A19" s="16"/>
      <c r="B19" s="43" t="s">
        <v>28</v>
      </c>
      <c r="C19" s="48"/>
      <c r="D19" s="16"/>
      <c r="E19" s="49"/>
      <c r="F19" s="16"/>
    </row>
    <row r="20" spans="1:6" ht="18">
      <c r="A20" s="16" t="s">
        <v>29</v>
      </c>
      <c r="B20" s="43" t="s">
        <v>30</v>
      </c>
      <c r="C20" s="16"/>
      <c r="D20" s="16"/>
      <c r="E20" s="18">
        <f>E11</f>
        <v>683159.98340000003</v>
      </c>
      <c r="F20" s="16"/>
    </row>
    <row r="21" spans="1:6" ht="18">
      <c r="A21" s="16"/>
      <c r="B21" s="16" t="s">
        <v>31</v>
      </c>
      <c r="C21" s="16"/>
      <c r="D21" s="16"/>
      <c r="E21" s="63">
        <v>597365</v>
      </c>
      <c r="F21" s="16"/>
    </row>
    <row r="22" spans="1:6" ht="18">
      <c r="A22" s="16"/>
      <c r="B22" s="92" t="s">
        <v>51</v>
      </c>
      <c r="C22" s="93"/>
      <c r="D22" s="94"/>
      <c r="E22" s="50"/>
      <c r="F22" s="16"/>
    </row>
    <row r="23" spans="1:6" ht="18">
      <c r="A23" s="91"/>
      <c r="B23" s="91"/>
      <c r="C23" s="51"/>
      <c r="D23" s="51"/>
      <c r="E23" s="51"/>
      <c r="F23" s="51"/>
    </row>
    <row r="24" spans="1:6">
      <c r="A24" s="41"/>
      <c r="B24" s="41"/>
      <c r="C24" s="41"/>
      <c r="D24" s="41"/>
    </row>
    <row r="25" spans="1:6" ht="27.75">
      <c r="A25" s="41"/>
      <c r="B25" s="69" t="s">
        <v>62</v>
      </c>
      <c r="C25" s="74" t="s">
        <v>63</v>
      </c>
      <c r="D25" s="74"/>
      <c r="E25" s="70" t="s">
        <v>64</v>
      </c>
      <c r="F25" s="71"/>
    </row>
    <row r="26" spans="1:6" ht="38.25" customHeight="1">
      <c r="A26" s="41"/>
      <c r="B26" s="69" t="s">
        <v>65</v>
      </c>
      <c r="C26" s="74" t="s">
        <v>65</v>
      </c>
      <c r="D26" s="74"/>
      <c r="E26" s="70" t="s">
        <v>66</v>
      </c>
      <c r="F26" s="71"/>
    </row>
    <row r="27" spans="1:6" ht="27.75">
      <c r="A27" s="41"/>
      <c r="B27" s="69" t="s">
        <v>68</v>
      </c>
      <c r="C27" s="74" t="s">
        <v>67</v>
      </c>
      <c r="D27" s="74"/>
      <c r="E27" s="70" t="s">
        <v>69</v>
      </c>
      <c r="F27" s="70"/>
    </row>
    <row r="28" spans="1:6" ht="20.25">
      <c r="A28" s="41"/>
      <c r="B28" s="52"/>
      <c r="C28" s="52"/>
      <c r="D28" s="52"/>
      <c r="E28" s="52"/>
    </row>
    <row r="29" spans="1:6" ht="20.25">
      <c r="A29" s="41"/>
      <c r="B29" s="52"/>
      <c r="C29" s="52"/>
      <c r="D29" s="52"/>
      <c r="E29" s="53"/>
    </row>
    <row r="30" spans="1:6" ht="20.25">
      <c r="A30" s="41"/>
      <c r="B30" s="52"/>
      <c r="C30" s="52"/>
      <c r="D30" s="52"/>
      <c r="E30" s="53"/>
    </row>
    <row r="31" spans="1:6" ht="20.25">
      <c r="A31" s="41"/>
      <c r="B31" s="52"/>
      <c r="C31" s="52"/>
      <c r="D31" s="52"/>
      <c r="E31" s="53"/>
    </row>
    <row r="32" spans="1:6" ht="20.25">
      <c r="A32" s="41"/>
      <c r="B32" s="52"/>
      <c r="C32" s="52"/>
      <c r="D32" s="52"/>
      <c r="E32" s="53"/>
    </row>
    <row r="33" spans="1:5" ht="20.25">
      <c r="A33" s="41"/>
      <c r="B33" s="52"/>
      <c r="C33" s="52"/>
      <c r="D33" s="52"/>
      <c r="E33" s="53"/>
    </row>
    <row r="34" spans="1:5" ht="20.25">
      <c r="A34" s="41"/>
      <c r="B34" s="52"/>
      <c r="C34" s="52"/>
      <c r="D34" s="52"/>
      <c r="E34" s="53"/>
    </row>
  </sheetData>
  <mergeCells count="16">
    <mergeCell ref="C25:D25"/>
    <mergeCell ref="C26:D26"/>
    <mergeCell ref="C27:D27"/>
    <mergeCell ref="A23:B23"/>
    <mergeCell ref="A2:F2"/>
    <mergeCell ref="A3:F3"/>
    <mergeCell ref="A5:F5"/>
    <mergeCell ref="A6:F6"/>
    <mergeCell ref="A7:F7"/>
    <mergeCell ref="A8:F8"/>
    <mergeCell ref="A9:A10"/>
    <mergeCell ref="B9:B10"/>
    <mergeCell ref="D9:D10"/>
    <mergeCell ref="F9:F10"/>
    <mergeCell ref="B22:D22"/>
    <mergeCell ref="A4:C4"/>
  </mergeCells>
  <pageMargins left="0.7" right="0.7" top="0.75" bottom="0.75" header="0.3" footer="0.3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ปร4</vt:lpstr>
      <vt:lpstr>ปร5</vt:lpstr>
      <vt:lpstr>ปร6สรุป</vt:lpstr>
      <vt:lpstr>ปร4!Print_Area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JXK-V11</dc:creator>
  <cp:lastModifiedBy>Pongsak</cp:lastModifiedBy>
  <cp:lastPrinted>2026-04-17T06:19:00Z</cp:lastPrinted>
  <dcterms:created xsi:type="dcterms:W3CDTF">2025-11-25T06:39:05Z</dcterms:created>
  <dcterms:modified xsi:type="dcterms:W3CDTF">2026-04-17T06:32:33Z</dcterms:modified>
</cp:coreProperties>
</file>