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bookViews>
    <workbookView xWindow="-120" yWindow="-120" windowWidth="29040" windowHeight="15720"/>
  </bookViews>
  <sheets>
    <sheet name="14-11" sheetId="2" r:id="rId1"/>
    <sheet name="กรอกข้อมูล" sheetId="3" r:id="rId2"/>
  </sheets>
  <externalReferences>
    <externalReference r:id="rId3"/>
  </externalReferences>
  <definedNames>
    <definedName name="_Hlk142055275" localSheetId="0">'14-11'!$B$3</definedName>
  </definedNames>
  <calcPr calcId="152511"/>
</workbook>
</file>

<file path=xl/calcChain.xml><?xml version="1.0" encoding="utf-8"?>
<calcChain xmlns="http://schemas.openxmlformats.org/spreadsheetml/2006/main">
  <c r="G13" i="2" l="1"/>
  <c r="G15" i="2"/>
  <c r="D12" i="2"/>
  <c r="D13" i="2"/>
  <c r="G64" i="2"/>
  <c r="I57" i="2"/>
  <c r="J57" i="2" l="1"/>
  <c r="H9" i="3"/>
  <c r="H16" i="3"/>
  <c r="H8" i="3"/>
  <c r="H7" i="3"/>
  <c r="H6" i="3"/>
  <c r="E59" i="2"/>
  <c r="H13" i="2"/>
  <c r="H14" i="2" s="1"/>
  <c r="H15" i="2" s="1"/>
  <c r="J15" i="2" s="1"/>
  <c r="E66" i="2"/>
  <c r="T7" i="3"/>
  <c r="T8" i="3" s="1"/>
  <c r="T6" i="3"/>
  <c r="H19" i="3"/>
  <c r="K19" i="3" s="1"/>
  <c r="E65" i="2" s="1"/>
  <c r="P19" i="3"/>
  <c r="H18" i="3"/>
  <c r="L18" i="3" s="1"/>
  <c r="H34" i="3"/>
  <c r="H17" i="3"/>
  <c r="L17" i="3" s="1"/>
  <c r="H11" i="3"/>
  <c r="H15" i="3"/>
  <c r="P34" i="3"/>
  <c r="P29" i="3"/>
  <c r="Q29" i="3" s="1"/>
  <c r="H30" i="3"/>
  <c r="G102" i="2"/>
  <c r="I15" i="2" l="1"/>
  <c r="H10" i="3"/>
  <c r="H29" i="3"/>
  <c r="L29" i="3" s="1"/>
  <c r="L28" i="3"/>
  <c r="C13" i="3"/>
  <c r="I59" i="2" s="1"/>
  <c r="K34" i="3"/>
  <c r="H26" i="3"/>
  <c r="L26" i="3" s="1"/>
  <c r="I108" i="2"/>
  <c r="G108" i="2"/>
  <c r="I107" i="2"/>
  <c r="G107" i="2"/>
  <c r="I106" i="2"/>
  <c r="G106" i="2"/>
  <c r="I105" i="2"/>
  <c r="G105" i="2"/>
  <c r="I104" i="2"/>
  <c r="G104" i="2"/>
  <c r="H103" i="2"/>
  <c r="I103" i="2" s="1"/>
  <c r="G103" i="2"/>
  <c r="I101" i="2"/>
  <c r="G101" i="2"/>
  <c r="I8" i="2" l="1"/>
  <c r="I64" i="2"/>
  <c r="J64" i="2" s="1"/>
  <c r="H27" i="3"/>
  <c r="L27" i="3" s="1"/>
  <c r="J105" i="2"/>
  <c r="J104" i="2"/>
  <c r="J103" i="2"/>
  <c r="J108" i="2"/>
  <c r="J101" i="2"/>
  <c r="J102" i="2"/>
  <c r="J107" i="2"/>
  <c r="J106" i="2"/>
  <c r="I16" i="2"/>
  <c r="B52" i="2"/>
  <c r="B3" i="2" s="1"/>
  <c r="I59" i="3"/>
  <c r="C59" i="3"/>
  <c r="I58" i="3"/>
  <c r="C58" i="3"/>
  <c r="I57" i="3"/>
  <c r="C57" i="3"/>
  <c r="I53" i="3"/>
  <c r="N53" i="3" s="1"/>
  <c r="G53" i="3"/>
  <c r="I52" i="3"/>
  <c r="N52" i="3" s="1"/>
  <c r="G52" i="3"/>
  <c r="I51" i="3"/>
  <c r="N51" i="3" s="1"/>
  <c r="G51" i="3"/>
  <c r="I50" i="3"/>
  <c r="N50" i="3" s="1"/>
  <c r="G50" i="3"/>
  <c r="I49" i="3"/>
  <c r="N49" i="3" s="1"/>
  <c r="G49" i="3"/>
  <c r="I48" i="3"/>
  <c r="N48" i="3" s="1"/>
  <c r="G48" i="3"/>
  <c r="I47" i="3"/>
  <c r="N47" i="3" s="1"/>
  <c r="G47" i="3"/>
  <c r="I46" i="3"/>
  <c r="N46" i="3" s="1"/>
  <c r="G46" i="3"/>
  <c r="G39" i="3"/>
  <c r="H36" i="3"/>
  <c r="H33" i="3"/>
  <c r="D32" i="3"/>
  <c r="H32" i="3"/>
  <c r="H31" i="3"/>
  <c r="H24" i="3"/>
  <c r="D30" i="3" s="1"/>
  <c r="M10" i="3"/>
  <c r="E58" i="2"/>
  <c r="M9" i="3"/>
  <c r="M8" i="3"/>
  <c r="M7" i="3"/>
  <c r="H12" i="3"/>
  <c r="M6" i="3"/>
  <c r="J109" i="2" l="1"/>
  <c r="J110" i="2" s="1"/>
  <c r="J8" i="2"/>
  <c r="G12" i="2"/>
  <c r="I12" i="2" s="1"/>
  <c r="J50" i="3"/>
  <c r="J48" i="3"/>
  <c r="B4" i="2"/>
  <c r="B94" i="2"/>
  <c r="H35" i="3"/>
  <c r="J52" i="3"/>
  <c r="J47" i="3"/>
  <c r="E62" i="2"/>
  <c r="G41" i="3"/>
  <c r="E60" i="2"/>
  <c r="G54" i="3"/>
  <c r="J49" i="3"/>
  <c r="J51" i="3"/>
  <c r="J53" i="3"/>
  <c r="J46" i="3"/>
  <c r="H13" i="3"/>
  <c r="H54" i="3"/>
  <c r="H14" i="3"/>
  <c r="I66" i="2"/>
  <c r="J66" i="2" s="1"/>
  <c r="I58" i="2"/>
  <c r="G58" i="2"/>
  <c r="G65" i="2" l="1"/>
  <c r="I13" i="2"/>
  <c r="I65" i="2"/>
  <c r="G62" i="2"/>
  <c r="J12" i="2"/>
  <c r="I62" i="2"/>
  <c r="G60" i="2"/>
  <c r="I60" i="2"/>
  <c r="J58" i="2"/>
  <c r="J54" i="3"/>
  <c r="G14" i="2"/>
  <c r="J14" i="2" s="1"/>
  <c r="J9" i="2"/>
  <c r="J62" i="2" l="1"/>
  <c r="J65" i="2"/>
  <c r="J60" i="2"/>
  <c r="J67" i="2" s="1"/>
  <c r="J7" i="2"/>
  <c r="J13" i="2"/>
  <c r="I9" i="2"/>
  <c r="I7" i="2"/>
  <c r="I14" i="2"/>
  <c r="J17" i="2" l="1"/>
</calcChain>
</file>

<file path=xl/sharedStrings.xml><?xml version="1.0" encoding="utf-8"?>
<sst xmlns="http://schemas.openxmlformats.org/spreadsheetml/2006/main" count="329" uniqueCount="170">
  <si>
    <t>ประมาณการการโดย  กองช่าง  องค์การบริหารส่วนตำบลเขวาใหญ่</t>
  </si>
  <si>
    <t>ลำดับที่</t>
  </si>
  <si>
    <t>รายการ</t>
  </si>
  <si>
    <t>หน่วย</t>
  </si>
  <si>
    <t>จำนวน</t>
  </si>
  <si>
    <t>ราคาต่อหน่วย</t>
  </si>
  <si>
    <t>ราคาทุน</t>
  </si>
  <si>
    <t>ลบ.ม.</t>
  </si>
  <si>
    <t>ทรายรองพื้นปรับระดับ</t>
  </si>
  <si>
    <t>งานคอนกรีตผิวจราจร</t>
  </si>
  <si>
    <t>งานเหล็กเสริม</t>
  </si>
  <si>
    <t xml:space="preserve">    Wm  Ø 4mm @ 20×20 cm </t>
  </si>
  <si>
    <t>ตร.ม.</t>
  </si>
  <si>
    <t>เส้น</t>
  </si>
  <si>
    <t>ม.</t>
  </si>
  <si>
    <t>ค่าหยอดยางรอยต่อคอนกรีต</t>
  </si>
  <si>
    <t>แผ่น</t>
  </si>
  <si>
    <t>งานป้ายโครงการ</t>
  </si>
  <si>
    <t>ป้าย</t>
  </si>
  <si>
    <t>-</t>
  </si>
  <si>
    <t>รวม</t>
  </si>
  <si>
    <t>(ลงชื่อ)</t>
  </si>
  <si>
    <t>ผลรวมค่างานต้นทุนงานก่อสร้างทาง</t>
  </si>
  <si>
    <t>ผลรวมค่าใช้จ่ายพิเศษตามข้อกำหนดและค่าใช้จ่ายอื่น ๆ</t>
  </si>
  <si>
    <t>ค่า  Factor  F  งานก่อสร้างทาง</t>
  </si>
  <si>
    <t>ค่า  Factor  F  งานก่อสร้างสะพานและท่อเหลี่ยม</t>
  </si>
  <si>
    <t>ปลัดองค์การบริหารส่วนตำบลเขวาใหญ่</t>
  </si>
  <si>
    <t>นายกองค์การบริหารส่วนตำบลเขวาใหญ่</t>
  </si>
  <si>
    <t>(นายธีระวัฒน์   คงอุ่น)</t>
  </si>
  <si>
    <t>ค่าแรงงาน</t>
  </si>
  <si>
    <t>หน่วยละ</t>
  </si>
  <si>
    <t>รวมค่าแรงงาน</t>
  </si>
  <si>
    <t>ค่าวัสดุ</t>
  </si>
  <si>
    <t>รวมค่าวัสดุ</t>
  </si>
  <si>
    <t>รวมค่าวัสดุและแรงงาน</t>
  </si>
  <si>
    <t>รวมวัสดุและแรงงาน</t>
  </si>
  <si>
    <t>กรอกข้อมูลถนน</t>
  </si>
  <si>
    <t xml:space="preserve"> </t>
  </si>
  <si>
    <t>จำนวนบ่อ</t>
  </si>
  <si>
    <t xml:space="preserve">วันที่   </t>
  </si>
  <si>
    <t>งานปรับพื้นที่</t>
  </si>
  <si>
    <t>คอนกรีต</t>
  </si>
  <si>
    <t xml:space="preserve"> =</t>
  </si>
  <si>
    <t>กว้าง</t>
  </si>
  <si>
    <t>เมตร</t>
  </si>
  <si>
    <t>RB9</t>
  </si>
  <si>
    <t>ยาว</t>
  </si>
  <si>
    <t>ลูกรังไหล่ทาง</t>
  </si>
  <si>
    <t>เหล็กฉาก</t>
  </si>
  <si>
    <t>หนา</t>
  </si>
  <si>
    <t>คอนกรีตรองพื้น</t>
  </si>
  <si>
    <t>กว้าง+ไหล่ทาง</t>
  </si>
  <si>
    <t>ทรายหยาบรองพื้น</t>
  </si>
  <si>
    <t>เหล็กแบน</t>
  </si>
  <si>
    <t>ผิวจราจร</t>
  </si>
  <si>
    <t>แอสฟัลท์</t>
  </si>
  <si>
    <t>ลิตร</t>
  </si>
  <si>
    <t>ปูนซีเมนต์</t>
  </si>
  <si>
    <t>ถุง</t>
  </si>
  <si>
    <t>ทรายหยาบ</t>
  </si>
  <si>
    <t>หิน</t>
  </si>
  <si>
    <t>ลูกรังรองพื้นทางหนา</t>
  </si>
  <si>
    <t>ทรายหยาบรองพื้นหนา</t>
  </si>
  <si>
    <t>ดินถมเสริมคันทาง</t>
  </si>
  <si>
    <t>ดินตัด</t>
  </si>
  <si>
    <t>ท่อ คสล.</t>
  </si>
  <si>
    <t>เหล็กเสริม</t>
  </si>
  <si>
    <t xml:space="preserve">ขนาด Ø </t>
  </si>
  <si>
    <t>0.20×1</t>
  </si>
  <si>
    <t>ท่อน</t>
  </si>
  <si>
    <t>Wm. Ø  4mm @ 20×20cm</t>
  </si>
  <si>
    <t>0.30×1</t>
  </si>
  <si>
    <t>Rb Ø  6mm @ 30×30cm</t>
  </si>
  <si>
    <t>ตัน</t>
  </si>
  <si>
    <t>0.40×1</t>
  </si>
  <si>
    <t>( รอยต่อตามยาว )</t>
  </si>
  <si>
    <t>0.60×1</t>
  </si>
  <si>
    <t>Dowel  Rb 19 mm</t>
  </si>
  <si>
    <t>( รอยต่อทุก50 ม.)</t>
  </si>
  <si>
    <t>0.80×1</t>
  </si>
  <si>
    <t>Dowel  Rb 15 mm</t>
  </si>
  <si>
    <t>( รอยต่อทางสั้น  )</t>
  </si>
  <si>
    <t>เหล็กเสริมที่ใช้ (อย่างใดอย่างหนึ่ง)</t>
  </si>
  <si>
    <t>โฟมหนา 2cm</t>
  </si>
  <si>
    <t>Wm Ø4 mm</t>
  </si>
  <si>
    <t>สายยาง</t>
  </si>
  <si>
    <t>Rb Ø 6mm</t>
  </si>
  <si>
    <t>ไม้แบบ 1/2"X6"</t>
  </si>
  <si>
    <t>ลบ.ฟ.</t>
  </si>
  <si>
    <t>งานไม้แบบ 1/2"X6"</t>
  </si>
  <si>
    <t>แบบA(ป้ายหยุด)</t>
  </si>
  <si>
    <t>ชุด</t>
  </si>
  <si>
    <t>ตะปู</t>
  </si>
  <si>
    <t>กก.</t>
  </si>
  <si>
    <t>แบบB(ป้ายบังคับ)</t>
  </si>
  <si>
    <t>ลวดผูกเหล็ก</t>
  </si>
  <si>
    <t>แบบC(ป้ายประชาสัมพันธ์โครงการ)</t>
  </si>
  <si>
    <t>งบประมาณ</t>
  </si>
  <si>
    <t>บาท</t>
  </si>
  <si>
    <t>เฉลี่ย  ตารางเมตร ละ</t>
  </si>
  <si>
    <t xml:space="preserve"> ประมาณการงานบ่อพักพร้อมฝาปิด</t>
  </si>
  <si>
    <t>ราคาวัสดุ</t>
  </si>
  <si>
    <t>วัสดุ</t>
  </si>
  <si>
    <t>จำนวนเงิน</t>
  </si>
  <si>
    <t>ค่าแรง</t>
  </si>
  <si>
    <t>และค่าแรงงาน</t>
  </si>
  <si>
    <t xml:space="preserve"> -เหล็ก  RB  Ø 6 mm  </t>
  </si>
  <si>
    <t>บาท/เส้น</t>
  </si>
  <si>
    <t xml:space="preserve"> -เหล็ก  DB  Ø 12 mm  </t>
  </si>
  <si>
    <t xml:space="preserve"> -คอนกรีต</t>
  </si>
  <si>
    <t>บาท/ลบ.ม.</t>
  </si>
  <si>
    <t xml:space="preserve"> -ไม้แบบ </t>
  </si>
  <si>
    <t>บาท/ตร.ม.</t>
  </si>
  <si>
    <t xml:space="preserve"> -ทรายหยาบ</t>
  </si>
  <si>
    <t xml:space="preserve"> -คอนกีตหยาบ</t>
  </si>
  <si>
    <t>Factor F</t>
  </si>
  <si>
    <t xml:space="preserve"> -ลวดผูกเหล็ก</t>
  </si>
  <si>
    <t xml:space="preserve"> -รวมค่าต้นทุนบ่อพัก ขนาด 1.2.0*1.20 ม. หนา 0.12 ม.  1 บ่อ</t>
  </si>
  <si>
    <t>หมายเหตุ</t>
  </si>
  <si>
    <t xml:space="preserve"> -เหล็ก  RB  Ø 25 mm  </t>
  </si>
  <si>
    <t>บาท/กก.</t>
  </si>
  <si>
    <t xml:space="preserve">    RB  Ø 15mm</t>
  </si>
  <si>
    <t>Dowel  Db 16 mm</t>
  </si>
  <si>
    <t>(นายสิทธิพร  กุณโฮง)</t>
  </si>
  <si>
    <t>ป้ายโครงการ ขนาด 1.20 * 2.40 ม.</t>
  </si>
  <si>
    <t>งานป้ายถาวรแสดงโครงการ</t>
  </si>
  <si>
    <t>1.1 งานแผ่นเหล็ก 1/16" ขนาด 1.20 * 2.40 ม.</t>
  </si>
  <si>
    <t>1.2 งานเหล็ก Ø 2 "ยาว 6.00 ม.</t>
  </si>
  <si>
    <t xml:space="preserve">1.3 งานเหล็กกล่อง 1 "* 1 " </t>
  </si>
  <si>
    <t>1.5 งานดินขุด</t>
  </si>
  <si>
    <t>1.6 งานสีรองพื้นกันสนิม</t>
  </si>
  <si>
    <t>1.7 งานสีน้ำมัน</t>
  </si>
  <si>
    <t>รวม 1 งานป้ายถาวรแสดงโครงการ</t>
  </si>
  <si>
    <t>1.8 งานเขียนอักษรป้ายโครงการ</t>
  </si>
  <si>
    <t>แบบประมาณราคางานก่อสร้างทาง  สะพาน  และท่อเหลี่ยม</t>
  </si>
  <si>
    <t>แบบสรุปประมาณราคางานก่อสร้างทาง  สะพาน  และท่อเหลี่ยม</t>
  </si>
  <si>
    <t>ผู้อำนวยการกองช่าง</t>
  </si>
  <si>
    <t>(นางจุฑารัตน์  สีหานาถ)</t>
  </si>
  <si>
    <t>(นายมงคล  นามสีอุ่น)</t>
  </si>
  <si>
    <t>ผู้อำนวยการคลัง รักษาราชการแทน</t>
  </si>
  <si>
    <t>ราคาต่อหน่วย x FF</t>
  </si>
  <si>
    <t>ราคา</t>
  </si>
  <si>
    <t>(คิดไม้แบบ 50%)</t>
  </si>
  <si>
    <t>ตัว</t>
  </si>
  <si>
    <t>( รอยต่อตัดขาดทุก50 ม.)</t>
  </si>
  <si>
    <t>cap หัว</t>
  </si>
  <si>
    <t>ลูกรังทางขึ้น - ลง</t>
  </si>
  <si>
    <t>งานลูกรังไหล่ทาง</t>
  </si>
  <si>
    <t>คอนกรีต กำลังอัด 240 Ksc</t>
  </si>
  <si>
    <t>ความยาวรอยต่อคอนกรีต</t>
  </si>
  <si>
    <t>รอยต่อคอนกรีต</t>
  </si>
  <si>
    <t>จุดตัดคอนกรีต</t>
  </si>
  <si>
    <t>สถานที่ก่อสร้างองค์การบริหารส่วนตำบลเขวาใหญ่ อ.กันทรวิชัย จ.มหาสารคาม</t>
  </si>
  <si>
    <t>ค่าแบบข้างคิด  2  ข้าง คิดแบบ 50 % ของ 140 ม.</t>
  </si>
  <si>
    <t>งานลานอเนกประสงค์ บริเวณหน้าสำนักงาน</t>
  </si>
  <si>
    <t>ค่าพิกัด</t>
  </si>
  <si>
    <t>พื้นที่ต้นไม้</t>
  </si>
  <si>
    <t>ค่า  Factor  F  งานอาคาร</t>
  </si>
  <si>
    <t>N 16.23753</t>
  </si>
  <si>
    <t>E 103.19948</t>
  </si>
  <si>
    <t>โครงการก่อสร้างลาน ค.ส.ล. ภายในพื้นที่สำนักงาน อบต.เขวาใหญ่</t>
  </si>
  <si>
    <t>1.4 งานคอนกรีต 1 : 2 : 4</t>
  </si>
  <si>
    <t>คิดเป็นเงินประมาณ</t>
  </si>
  <si>
    <t>กว้างตามแบบ ยาว 40 ม หนา0.15 ม.(หรือมีพื้นที่ค.สล.ไม่น้อยกว่า 1,068 ตร.ม)</t>
  </si>
  <si>
    <t>งานปรับพื้นที่(ขนาดเบา)</t>
  </si>
  <si>
    <t>(นายธีรยุทธ  ไชยรัตน์)</t>
  </si>
  <si>
    <t>กรรมการ</t>
  </si>
  <si>
    <t>กรรมการและเลขานุการ</t>
  </si>
  <si>
    <t>ประธานกรรมการ</t>
  </si>
  <si>
    <t>(นางสุกัญญา ราชมูลตรี)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</si>
</sst>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0.000"/>
    <numFmt numFmtId="190" formatCode="_-* #,##0.000_-;\-* #,##0.00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20"/>
      <name val="TH SarabunPSK"/>
      <family val="2"/>
    </font>
    <font>
      <b/>
      <sz val="14"/>
      <color indexed="57"/>
      <name val="TH SarabunPSK"/>
      <family val="2"/>
    </font>
    <font>
      <b/>
      <sz val="13"/>
      <color indexed="11"/>
      <name val="TH SarabunPSK"/>
      <family val="2"/>
    </font>
    <font>
      <b/>
      <sz val="13"/>
      <color indexed="10"/>
      <name val="TH SarabunPSK"/>
      <family val="2"/>
    </font>
    <font>
      <b/>
      <sz val="14"/>
      <name val="TH SarabunPSK"/>
      <family val="2"/>
    </font>
    <font>
      <b/>
      <sz val="14"/>
      <color indexed="10"/>
      <name val="TH SarabunPSK"/>
      <family val="2"/>
    </font>
    <font>
      <b/>
      <sz val="14"/>
      <color rgb="FFC00000"/>
      <name val="TH SarabunPSK"/>
      <family val="2"/>
    </font>
    <font>
      <b/>
      <sz val="14"/>
      <color rgb="FFFF0000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6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46">
    <xf numFmtId="0" fontId="0" fillId="0" borderId="0" xfId="0"/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43" fontId="10" fillId="0" borderId="0" xfId="0" applyNumberFormat="1" applyFont="1"/>
    <xf numFmtId="0" fontId="3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43" fontId="10" fillId="0" borderId="0" xfId="1" applyFont="1" applyFill="1" applyBorder="1"/>
    <xf numFmtId="0" fontId="6" fillId="0" borderId="0" xfId="0" applyFont="1" applyAlignment="1">
      <alignment horizontal="center"/>
    </xf>
    <xf numFmtId="43" fontId="6" fillId="0" borderId="0" xfId="1" applyFont="1" applyFill="1" applyBorder="1" applyAlignment="1">
      <alignment horizontal="center"/>
    </xf>
    <xf numFmtId="2" fontId="6" fillId="0" borderId="0" xfId="0" applyNumberFormat="1" applyFont="1"/>
    <xf numFmtId="189" fontId="6" fillId="0" borderId="0" xfId="0" applyNumberFormat="1" applyFont="1"/>
    <xf numFmtId="190" fontId="6" fillId="0" borderId="0" xfId="1" applyNumberFormat="1" applyFont="1" applyFill="1" applyBorder="1"/>
    <xf numFmtId="43" fontId="6" fillId="0" borderId="0" xfId="1" applyFont="1" applyFill="1" applyBorder="1"/>
    <xf numFmtId="4" fontId="10" fillId="0" borderId="0" xfId="0" applyNumberFormat="1" applyFont="1"/>
    <xf numFmtId="0" fontId="3" fillId="0" borderId="10" xfId="0" applyFont="1" applyBorder="1"/>
    <xf numFmtId="0" fontId="3" fillId="0" borderId="4" xfId="0" applyFont="1" applyBorder="1"/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/>
    <xf numFmtId="0" fontId="3" fillId="0" borderId="2" xfId="0" applyFont="1" applyBorder="1"/>
    <xf numFmtId="2" fontId="3" fillId="0" borderId="10" xfId="0" applyNumberFormat="1" applyFont="1" applyBorder="1"/>
    <xf numFmtId="0" fontId="3" fillId="0" borderId="10" xfId="0" applyFont="1" applyBorder="1" applyAlignment="1">
      <alignment horizontal="center"/>
    </xf>
    <xf numFmtId="2" fontId="3" fillId="0" borderId="4" xfId="0" applyNumberFormat="1" applyFont="1" applyBorder="1"/>
    <xf numFmtId="0" fontId="3" fillId="0" borderId="10" xfId="0" applyFont="1" applyBorder="1" applyAlignment="1">
      <alignment horizontal="right"/>
    </xf>
    <xf numFmtId="2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11" xfId="0" applyFont="1" applyBorder="1"/>
    <xf numFmtId="2" fontId="3" fillId="0" borderId="11" xfId="0" applyNumberFormat="1" applyFont="1" applyBorder="1" applyAlignment="1">
      <alignment horizontal="right"/>
    </xf>
    <xf numFmtId="2" fontId="3" fillId="0" borderId="0" xfId="0" applyNumberFormat="1" applyFont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4" xfId="0" applyFont="1" applyBorder="1"/>
    <xf numFmtId="0" fontId="3" fillId="0" borderId="6" xfId="0" applyFont="1" applyBorder="1"/>
    <xf numFmtId="43" fontId="3" fillId="0" borderId="1" xfId="1" applyFont="1" applyBorder="1"/>
    <xf numFmtId="0" fontId="13" fillId="0" borderId="0" xfId="0" applyFont="1"/>
    <xf numFmtId="0" fontId="3" fillId="0" borderId="0" xfId="0" applyFont="1" applyAlignment="1">
      <alignment horizontal="left"/>
    </xf>
    <xf numFmtId="0" fontId="9" fillId="0" borderId="1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3" fontId="12" fillId="0" borderId="0" xfId="0" applyNumberFormat="1" applyFont="1"/>
    <xf numFmtId="2" fontId="12" fillId="0" borderId="0" xfId="0" applyNumberFormat="1" applyFont="1"/>
    <xf numFmtId="43" fontId="4" fillId="0" borderId="5" xfId="3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0" applyNumberFormat="1" applyFont="1"/>
    <xf numFmtId="43" fontId="9" fillId="2" borderId="0" xfId="1" applyFont="1" applyFill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3" fontId="3" fillId="0" borderId="5" xfId="1" applyFont="1" applyBorder="1" applyAlignment="1">
      <alignment horizontal="center"/>
    </xf>
    <xf numFmtId="43" fontId="3" fillId="0" borderId="6" xfId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Border="1" applyAlignment="1">
      <alignment horizontal="center"/>
    </xf>
    <xf numFmtId="43" fontId="16" fillId="0" borderId="1" xfId="1" applyFont="1" applyBorder="1" applyAlignment="1"/>
    <xf numFmtId="43" fontId="15" fillId="0" borderId="1" xfId="1" applyFont="1" applyBorder="1"/>
    <xf numFmtId="188" fontId="15" fillId="0" borderId="1" xfId="1" applyNumberFormat="1" applyFont="1" applyBorder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43" fontId="16" fillId="0" borderId="1" xfId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187" fontId="17" fillId="0" borderId="1" xfId="0" applyNumberFormat="1" applyFont="1" applyBorder="1" applyAlignment="1">
      <alignment horizontal="center"/>
    </xf>
    <xf numFmtId="43" fontId="17" fillId="0" borderId="1" xfId="1" applyFont="1" applyBorder="1"/>
    <xf numFmtId="43" fontId="17" fillId="0" borderId="1" xfId="1" applyFont="1" applyBorder="1" applyAlignment="1">
      <alignment horizontal="center"/>
    </xf>
    <xf numFmtId="43" fontId="15" fillId="0" borderId="1" xfId="0" applyNumberFormat="1" applyFont="1" applyBorder="1"/>
    <xf numFmtId="0" fontId="15" fillId="0" borderId="2" xfId="0" applyFont="1" applyBorder="1"/>
    <xf numFmtId="0" fontId="14" fillId="0" borderId="2" xfId="0" applyFont="1" applyBorder="1"/>
    <xf numFmtId="43" fontId="14" fillId="0" borderId="1" xfId="0" applyNumberFormat="1" applyFont="1" applyBorder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9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43" fontId="17" fillId="0" borderId="1" xfId="1" applyFont="1" applyBorder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0" applyNumberFormat="1" applyFont="1"/>
    <xf numFmtId="0" fontId="18" fillId="0" borderId="1" xfId="2" applyFont="1" applyBorder="1" applyAlignment="1">
      <alignment horizontal="center"/>
    </xf>
    <xf numFmtId="0" fontId="18" fillId="0" borderId="1" xfId="2" applyFont="1" applyBorder="1" applyAlignment="1">
      <alignment horizontal="left"/>
    </xf>
    <xf numFmtId="0" fontId="20" fillId="0" borderId="1" xfId="2" applyFont="1" applyBorder="1"/>
    <xf numFmtId="0" fontId="20" fillId="0" borderId="1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21" fillId="0" borderId="1" xfId="2" applyFont="1" applyBorder="1" applyAlignment="1">
      <alignment horizontal="left"/>
    </xf>
    <xf numFmtId="43" fontId="20" fillId="0" borderId="1" xfId="3" applyFont="1" applyBorder="1" applyAlignment="1">
      <alignment horizontal="center"/>
    </xf>
    <xf numFmtId="43" fontId="20" fillId="0" borderId="1" xfId="3" applyFont="1" applyBorder="1"/>
    <xf numFmtId="43" fontId="20" fillId="0" borderId="0" xfId="3" applyFont="1" applyBorder="1" applyAlignment="1">
      <alignment horizontal="center"/>
    </xf>
    <xf numFmtId="43" fontId="20" fillId="0" borderId="0" xfId="3" applyFont="1" applyBorder="1"/>
    <xf numFmtId="0" fontId="21" fillId="0" borderId="1" xfId="2" applyFont="1" applyBorder="1"/>
    <xf numFmtId="43" fontId="18" fillId="0" borderId="1" xfId="3" applyFont="1" applyBorder="1"/>
    <xf numFmtId="0" fontId="20" fillId="0" borderId="0" xfId="2" applyFont="1"/>
    <xf numFmtId="0" fontId="20" fillId="0" borderId="0" xfId="2" applyFont="1" applyAlignment="1">
      <alignment horizontal="right"/>
    </xf>
    <xf numFmtId="0" fontId="20" fillId="0" borderId="2" xfId="2" applyFont="1" applyBorder="1" applyAlignment="1">
      <alignment horizontal="center"/>
    </xf>
    <xf numFmtId="0" fontId="20" fillId="0" borderId="3" xfId="2" applyFont="1" applyBorder="1" applyAlignment="1">
      <alignment horizontal="center"/>
    </xf>
    <xf numFmtId="43" fontId="17" fillId="0" borderId="1" xfId="1" applyNumberFormat="1" applyFont="1" applyBorder="1"/>
    <xf numFmtId="0" fontId="14" fillId="0" borderId="1" xfId="0" applyFont="1" applyBorder="1" applyAlignment="1">
      <alignment horizontal="center"/>
    </xf>
    <xf numFmtId="0" fontId="18" fillId="0" borderId="13" xfId="2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5" fillId="0" borderId="1" xfId="0" applyFont="1" applyBorder="1"/>
    <xf numFmtId="43" fontId="15" fillId="0" borderId="0" xfId="0" applyNumberFormat="1" applyFont="1"/>
    <xf numFmtId="0" fontId="14" fillId="0" borderId="14" xfId="0" applyFont="1" applyBorder="1" applyAlignment="1">
      <alignment horizontal="center"/>
    </xf>
    <xf numFmtId="43" fontId="15" fillId="0" borderId="6" xfId="0" applyNumberFormat="1" applyFont="1" applyBorder="1"/>
    <xf numFmtId="43" fontId="17" fillId="0" borderId="4" xfId="1" applyFont="1" applyBorder="1"/>
    <xf numFmtId="43" fontId="17" fillId="0" borderId="4" xfId="1" applyFont="1" applyBorder="1" applyAlignment="1">
      <alignment horizontal="center"/>
    </xf>
    <xf numFmtId="43" fontId="14" fillId="0" borderId="2" xfId="0" applyNumberFormat="1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/>
    </xf>
    <xf numFmtId="0" fontId="18" fillId="0" borderId="6" xfId="2" applyFont="1" applyBorder="1" applyAlignment="1">
      <alignment horizontal="center"/>
    </xf>
    <xf numFmtId="0" fontId="18" fillId="0" borderId="14" xfId="2" applyFont="1" applyBorder="1" applyAlignment="1">
      <alignment horizontal="center"/>
    </xf>
    <xf numFmtId="0" fontId="20" fillId="0" borderId="9" xfId="2" applyFont="1" applyBorder="1" applyAlignment="1">
      <alignment horizontal="center"/>
    </xf>
  </cellXfs>
  <cellStyles count="4">
    <cellStyle name="Comma 2" xfId="3"/>
    <cellStyle name="Normal 2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\&#3591;&#3634;&#3609;%20&#3629;&#3610;&#3605;\&#3591;&#3634;&#3609;&#3611;&#3637;%2062\&#3595;&#3656;&#3629;&#3617;&#3649;&#3595;&#3617;&#3626;&#3606;&#3634;&#3609;&#3637;&#3626;&#3641;&#3610;&#3609;&#3657;&#3635;\&#3626;&#3606;&#3634;&#3609;&#3637;&#3626;&#3657;&#3617;&#3650;&#3630;&#3591;\&#3586;&#3629;&#3591;&#3610;&#3611;&#3619;&#3632;&#3617;&#3634;&#3603;\&#3623;&#3634;&#3591;&#3607;&#3656;&#3629;.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ปร.5"/>
      <sheetName val="ปร.4"/>
      <sheetName val="ปร.5 (2)"/>
      <sheetName val="ปร.4 (2)"/>
      <sheetName val="FECTOR F"/>
      <sheetName val="รายงานความเข้ากันได้"/>
      <sheetName val="14-11"/>
    </sheetNames>
    <sheetDataSet>
      <sheetData sheetId="0"/>
      <sheetData sheetId="1">
        <row r="26">
          <cell r="G26">
            <v>315000</v>
          </cell>
        </row>
      </sheetData>
      <sheetData sheetId="2">
        <row r="23">
          <cell r="A23" t="str">
            <v>ลงชื่อ ................................................. ประมาณการ</v>
          </cell>
          <cell r="G23" t="str">
            <v>ลงชื่อ ................................................. ตรวจสอบ</v>
          </cell>
        </row>
        <row r="24">
          <cell r="A24" t="str">
            <v xml:space="preserve">                                     ( นายธีระวัฒน์  คงอุ่น)</v>
          </cell>
          <cell r="G24" t="str">
            <v>(  นายสิทธิพร  กุณโฮง )</v>
          </cell>
        </row>
        <row r="25">
          <cell r="A25" t="str">
            <v xml:space="preserve">                                            นายช่างโยธา</v>
          </cell>
          <cell r="G25" t="str">
            <v>ผอ.กองช่าง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0"/>
  <sheetViews>
    <sheetView tabSelected="1" view="pageBreakPreview" zoomScale="122" zoomScaleNormal="100" zoomScaleSheetLayoutView="122" workbookViewId="0">
      <selection activeCell="H69" sqref="H69"/>
    </sheetView>
  </sheetViews>
  <sheetFormatPr defaultColWidth="9" defaultRowHeight="23" x14ac:dyDescent="0.7"/>
  <cols>
    <col min="1" max="1" width="2" style="76" customWidth="1"/>
    <col min="2" max="2" width="5.83203125" style="76" customWidth="1"/>
    <col min="3" max="3" width="36.75" style="76" customWidth="1"/>
    <col min="4" max="4" width="7.83203125" style="76" customWidth="1"/>
    <col min="5" max="5" width="10" style="76" customWidth="1"/>
    <col min="6" max="6" width="11" style="76" customWidth="1"/>
    <col min="7" max="7" width="13.25" style="76" customWidth="1"/>
    <col min="8" max="8" width="9" style="76"/>
    <col min="9" max="9" width="14.75" style="76" customWidth="1"/>
    <col min="10" max="10" width="13.58203125" style="76" customWidth="1"/>
    <col min="11" max="16384" width="9" style="76"/>
  </cols>
  <sheetData>
    <row r="1" spans="2:10" x14ac:dyDescent="0.7">
      <c r="J1" s="98"/>
    </row>
    <row r="2" spans="2:10" x14ac:dyDescent="0.7">
      <c r="B2" s="75" t="s">
        <v>135</v>
      </c>
      <c r="C2" s="75"/>
      <c r="D2" s="75"/>
      <c r="E2" s="75"/>
      <c r="F2" s="75"/>
      <c r="G2" s="75"/>
      <c r="H2" s="75"/>
      <c r="I2" s="75"/>
      <c r="J2" s="75"/>
    </row>
    <row r="3" spans="2:10" x14ac:dyDescent="0.7">
      <c r="B3" s="76" t="str">
        <f>B52</f>
        <v>โครงการก่อสร้างลาน ค.ส.ล. ภายในพื้นที่สำนักงาน อบต.เขวาใหญ่</v>
      </c>
    </row>
    <row r="4" spans="2:10" x14ac:dyDescent="0.7">
      <c r="B4" s="76" t="str">
        <f>B53</f>
        <v>กว้างตามแบบ ยาว 40 ม หนา0.15 ม.(หรือมีพื้นที่ค.สล.ไม่น้อยกว่า 1,068 ตร.ม)</v>
      </c>
    </row>
    <row r="5" spans="2:10" ht="46" x14ac:dyDescent="0.7">
      <c r="B5" s="77" t="s">
        <v>1</v>
      </c>
      <c r="C5" s="78" t="s">
        <v>2</v>
      </c>
      <c r="D5" s="78" t="s">
        <v>3</v>
      </c>
      <c r="E5" s="78" t="s">
        <v>4</v>
      </c>
      <c r="F5" s="77" t="s">
        <v>5</v>
      </c>
      <c r="G5" s="78" t="s">
        <v>6</v>
      </c>
      <c r="H5" s="78" t="s">
        <v>115</v>
      </c>
      <c r="I5" s="77" t="s">
        <v>140</v>
      </c>
      <c r="J5" s="78" t="s">
        <v>141</v>
      </c>
    </row>
    <row r="6" spans="2:10" ht="21" customHeight="1" x14ac:dyDescent="0.7">
      <c r="B6" s="79">
        <v>1</v>
      </c>
      <c r="C6" s="86" t="s">
        <v>154</v>
      </c>
      <c r="E6" s="133"/>
      <c r="F6" s="81"/>
      <c r="G6" s="83"/>
      <c r="H6" s="84"/>
      <c r="I6" s="83"/>
      <c r="J6" s="83"/>
    </row>
    <row r="7" spans="2:10" x14ac:dyDescent="0.7">
      <c r="B7" s="79">
        <v>2</v>
      </c>
      <c r="C7" s="80" t="s">
        <v>164</v>
      </c>
      <c r="D7" s="81" t="s">
        <v>12</v>
      </c>
      <c r="E7" s="82">
        <v>1068</v>
      </c>
      <c r="F7" s="81">
        <v>1.77</v>
      </c>
      <c r="G7" s="83">
        <v>1890.36</v>
      </c>
      <c r="H7" s="84">
        <v>1.3090999999999999</v>
      </c>
      <c r="I7" s="83">
        <f t="shared" ref="I7:I14" si="0">G7*H7</f>
        <v>2474.6702759999998</v>
      </c>
      <c r="J7" s="83">
        <f t="shared" ref="J7:J14" si="1">G7*H7</f>
        <v>2474.6702759999998</v>
      </c>
    </row>
    <row r="8" spans="2:10" s="100" customFormat="1" ht="24" customHeight="1" x14ac:dyDescent="0.7">
      <c r="B8" s="79">
        <v>3</v>
      </c>
      <c r="C8" s="80" t="s">
        <v>8</v>
      </c>
      <c r="D8" s="85" t="s">
        <v>7</v>
      </c>
      <c r="E8" s="82">
        <v>37.380000000000003</v>
      </c>
      <c r="F8" s="81">
        <v>502</v>
      </c>
      <c r="G8" s="83">
        <v>1586.81</v>
      </c>
      <c r="H8" s="84">
        <v>1.3090999999999999</v>
      </c>
      <c r="I8" s="83">
        <f t="shared" si="0"/>
        <v>2077.2929709999999</v>
      </c>
      <c r="J8" s="83">
        <f t="shared" si="1"/>
        <v>2077.2929709999999</v>
      </c>
    </row>
    <row r="9" spans="2:10" ht="21" customHeight="1" x14ac:dyDescent="0.7">
      <c r="B9" s="79">
        <v>4</v>
      </c>
      <c r="C9" s="86" t="s">
        <v>147</v>
      </c>
      <c r="D9" s="81" t="s">
        <v>7</v>
      </c>
      <c r="E9" s="82">
        <v>5.0249999999999995</v>
      </c>
      <c r="F9" s="81">
        <v>315.47000000000003</v>
      </c>
      <c r="G9" s="83">
        <v>18764.759999999998</v>
      </c>
      <c r="H9" s="84">
        <v>1.3090999999999999</v>
      </c>
      <c r="I9" s="83">
        <f t="shared" si="0"/>
        <v>24564.947315999998</v>
      </c>
      <c r="J9" s="83">
        <f t="shared" si="1"/>
        <v>24564.947315999998</v>
      </c>
    </row>
    <row r="10" spans="2:10" ht="21" customHeight="1" x14ac:dyDescent="0.7">
      <c r="B10" s="79">
        <v>5</v>
      </c>
      <c r="C10" s="86" t="s">
        <v>9</v>
      </c>
      <c r="D10" s="81" t="s">
        <v>7</v>
      </c>
      <c r="E10" s="82">
        <v>160.19999999999999</v>
      </c>
      <c r="F10" s="76">
        <v>2287</v>
      </c>
      <c r="G10" s="83">
        <v>366377.4</v>
      </c>
      <c r="H10" s="84">
        <v>1.3090999999999999</v>
      </c>
      <c r="I10" s="83">
        <v>479624.65</v>
      </c>
      <c r="J10" s="83">
        <v>479624.65</v>
      </c>
    </row>
    <row r="11" spans="2:10" ht="21" customHeight="1" x14ac:dyDescent="0.7">
      <c r="B11" s="79">
        <v>6</v>
      </c>
      <c r="C11" s="86" t="s">
        <v>10</v>
      </c>
      <c r="E11" s="87"/>
      <c r="F11" s="81"/>
      <c r="G11" s="83"/>
      <c r="H11" s="84"/>
      <c r="I11" s="83"/>
      <c r="J11" s="83"/>
    </row>
    <row r="12" spans="2:10" ht="21" customHeight="1" x14ac:dyDescent="0.7">
      <c r="B12" s="79"/>
      <c r="C12" s="86" t="s">
        <v>11</v>
      </c>
      <c r="D12" s="85" t="str">
        <f>D61</f>
        <v>ตร.ม.</v>
      </c>
      <c r="E12" s="88">
        <v>1068</v>
      </c>
      <c r="F12" s="81">
        <v>32</v>
      </c>
      <c r="G12" s="83">
        <f>E12*F12</f>
        <v>34176</v>
      </c>
      <c r="H12" s="84">
        <v>1.3090999999999999</v>
      </c>
      <c r="I12" s="83">
        <f t="shared" si="0"/>
        <v>44739.801599999999</v>
      </c>
      <c r="J12" s="83">
        <f t="shared" si="1"/>
        <v>44739.801599999999</v>
      </c>
    </row>
    <row r="13" spans="2:10" ht="21" customHeight="1" x14ac:dyDescent="0.7">
      <c r="B13" s="79"/>
      <c r="C13" s="86" t="s">
        <v>121</v>
      </c>
      <c r="D13" s="85" t="str">
        <f>D63</f>
        <v>เส้น</v>
      </c>
      <c r="E13" s="82">
        <v>39.79</v>
      </c>
      <c r="F13" s="81">
        <v>404.96</v>
      </c>
      <c r="G13" s="83">
        <f>E13*F13</f>
        <v>16113.358399999999</v>
      </c>
      <c r="H13" s="84">
        <f t="shared" ref="H13:H15" si="2">H12</f>
        <v>1.3090999999999999</v>
      </c>
      <c r="I13" s="83">
        <f t="shared" si="0"/>
        <v>21093.997481439998</v>
      </c>
      <c r="J13" s="83">
        <f t="shared" si="1"/>
        <v>21093.997481439998</v>
      </c>
    </row>
    <row r="14" spans="2:10" ht="21" customHeight="1" x14ac:dyDescent="0.7">
      <c r="B14" s="79">
        <v>7</v>
      </c>
      <c r="C14" s="86" t="s">
        <v>153</v>
      </c>
      <c r="D14" s="81" t="s">
        <v>14</v>
      </c>
      <c r="E14" s="82">
        <v>94.5</v>
      </c>
      <c r="F14" s="81">
        <v>20.6</v>
      </c>
      <c r="G14" s="83">
        <f>E14*F14</f>
        <v>1946.7</v>
      </c>
      <c r="H14" s="84">
        <f t="shared" si="2"/>
        <v>1.3090999999999999</v>
      </c>
      <c r="I14" s="83">
        <f t="shared" si="0"/>
        <v>2548.42497</v>
      </c>
      <c r="J14" s="83">
        <f t="shared" si="1"/>
        <v>2548.42497</v>
      </c>
    </row>
    <row r="15" spans="2:10" ht="21" customHeight="1" x14ac:dyDescent="0.7">
      <c r="B15" s="79">
        <v>8</v>
      </c>
      <c r="C15" s="86" t="s">
        <v>15</v>
      </c>
      <c r="D15" s="81" t="s">
        <v>14</v>
      </c>
      <c r="E15" s="82">
        <v>398.8</v>
      </c>
      <c r="F15" s="81">
        <v>15.22</v>
      </c>
      <c r="G15" s="83">
        <f>E15*F15</f>
        <v>6069.7360000000008</v>
      </c>
      <c r="H15" s="84">
        <f t="shared" si="2"/>
        <v>1.3090999999999999</v>
      </c>
      <c r="I15" s="83">
        <f t="shared" ref="I15" si="3">G15*H15</f>
        <v>7945.8913976000003</v>
      </c>
      <c r="J15" s="83">
        <f t="shared" ref="J15" si="4">G15*H15</f>
        <v>7945.8913976000003</v>
      </c>
    </row>
    <row r="16" spans="2:10" ht="21" customHeight="1" x14ac:dyDescent="0.7">
      <c r="B16" s="79">
        <v>9</v>
      </c>
      <c r="C16" s="89" t="s">
        <v>17</v>
      </c>
      <c r="D16" s="90" t="s">
        <v>18</v>
      </c>
      <c r="E16" s="91">
        <v>1</v>
      </c>
      <c r="F16" s="92"/>
      <c r="G16" s="137">
        <v>3207.07</v>
      </c>
      <c r="H16" s="138" t="s">
        <v>19</v>
      </c>
      <c r="I16" s="94">
        <f>G16</f>
        <v>3207.07</v>
      </c>
      <c r="J16" s="92">
        <v>3207.07</v>
      </c>
    </row>
    <row r="17" spans="2:10" ht="21" customHeight="1" x14ac:dyDescent="0.7">
      <c r="B17" s="95"/>
      <c r="C17" s="96"/>
      <c r="D17" s="96"/>
      <c r="E17" s="96"/>
      <c r="F17" s="96"/>
      <c r="G17" s="139"/>
      <c r="H17" s="96"/>
      <c r="I17" s="128" t="s">
        <v>20</v>
      </c>
      <c r="J17" s="136">
        <f>SUM(J7:J16)</f>
        <v>588276.74601203995</v>
      </c>
    </row>
    <row r="18" spans="2:10" x14ac:dyDescent="0.7">
      <c r="B18" s="98"/>
    </row>
    <row r="19" spans="2:10" x14ac:dyDescent="0.7">
      <c r="C19" s="99"/>
    </row>
    <row r="20" spans="2:10" x14ac:dyDescent="0.7">
      <c r="C20" s="99"/>
    </row>
    <row r="22" spans="2:10" x14ac:dyDescent="0.7">
      <c r="B22" s="76">
        <v>1</v>
      </c>
      <c r="C22" s="76" t="s">
        <v>22</v>
      </c>
      <c r="I22" s="97">
        <v>450132.36</v>
      </c>
    </row>
    <row r="23" spans="2:10" x14ac:dyDescent="0.7">
      <c r="B23" s="76">
        <v>2</v>
      </c>
      <c r="C23" s="76" t="s">
        <v>23</v>
      </c>
      <c r="I23" s="79" t="s">
        <v>19</v>
      </c>
    </row>
    <row r="24" spans="2:10" ht="21" customHeight="1" x14ac:dyDescent="0.7">
      <c r="B24" s="76">
        <v>3</v>
      </c>
      <c r="C24" s="76" t="s">
        <v>24</v>
      </c>
      <c r="I24" s="79" t="s">
        <v>19</v>
      </c>
    </row>
    <row r="25" spans="2:10" ht="21" customHeight="1" x14ac:dyDescent="0.7">
      <c r="B25" s="76">
        <v>4</v>
      </c>
      <c r="C25" s="76" t="s">
        <v>25</v>
      </c>
      <c r="I25" s="79" t="s">
        <v>19</v>
      </c>
    </row>
    <row r="26" spans="2:10" ht="21" customHeight="1" x14ac:dyDescent="0.7">
      <c r="B26" s="76">
        <v>5</v>
      </c>
      <c r="C26" s="76" t="s">
        <v>157</v>
      </c>
      <c r="I26" s="79">
        <v>1.3090999999999999</v>
      </c>
    </row>
    <row r="27" spans="2:10" ht="21" customHeight="1" x14ac:dyDescent="0.7">
      <c r="I27" s="101"/>
      <c r="J27" s="101"/>
    </row>
    <row r="28" spans="2:10" ht="21" customHeight="1" x14ac:dyDescent="0.7"/>
    <row r="29" spans="2:10" ht="21.75" customHeight="1" x14ac:dyDescent="0.7"/>
    <row r="30" spans="2:10" x14ac:dyDescent="0.7">
      <c r="C30" s="99"/>
      <c r="D30" s="101" t="s">
        <v>169</v>
      </c>
      <c r="E30" s="101"/>
      <c r="F30" s="101"/>
      <c r="G30" s="101"/>
    </row>
    <row r="31" spans="2:10" ht="21.75" customHeight="1" x14ac:dyDescent="0.7">
      <c r="C31" s="99"/>
      <c r="D31" s="101" t="s">
        <v>168</v>
      </c>
      <c r="E31" s="101"/>
      <c r="F31" s="101"/>
      <c r="G31" s="101"/>
    </row>
    <row r="32" spans="2:10" ht="20.25" customHeight="1" x14ac:dyDescent="0.7"/>
    <row r="33" spans="2:10" x14ac:dyDescent="0.7">
      <c r="B33" s="101" t="s">
        <v>165</v>
      </c>
      <c r="C33" s="101"/>
      <c r="D33" s="101"/>
      <c r="E33" s="98"/>
      <c r="H33" s="99" t="s">
        <v>28</v>
      </c>
    </row>
    <row r="34" spans="2:10" x14ac:dyDescent="0.7">
      <c r="B34" s="98"/>
      <c r="C34" s="99" t="s">
        <v>166</v>
      </c>
      <c r="G34" s="101" t="s">
        <v>167</v>
      </c>
      <c r="H34" s="101"/>
      <c r="I34" s="101"/>
    </row>
    <row r="35" spans="2:10" x14ac:dyDescent="0.7">
      <c r="I35" s="101"/>
      <c r="J35" s="101"/>
    </row>
    <row r="37" spans="2:10" x14ac:dyDescent="0.7">
      <c r="F37" s="99"/>
      <c r="I37" s="99"/>
      <c r="J37" s="99"/>
    </row>
    <row r="38" spans="2:10" x14ac:dyDescent="0.7">
      <c r="B38" s="98" t="s">
        <v>21</v>
      </c>
      <c r="E38" s="98" t="s">
        <v>21</v>
      </c>
      <c r="H38" s="98" t="s">
        <v>21</v>
      </c>
    </row>
    <row r="39" spans="2:10" x14ac:dyDescent="0.7">
      <c r="B39" s="98"/>
      <c r="C39" s="99" t="s">
        <v>123</v>
      </c>
      <c r="F39" s="99" t="s">
        <v>137</v>
      </c>
      <c r="I39" s="99" t="s">
        <v>138</v>
      </c>
    </row>
    <row r="40" spans="2:10" x14ac:dyDescent="0.7">
      <c r="B40" s="98"/>
      <c r="C40" s="99" t="s">
        <v>136</v>
      </c>
      <c r="F40" s="99" t="s">
        <v>139</v>
      </c>
      <c r="I40" s="99" t="s">
        <v>27</v>
      </c>
    </row>
    <row r="41" spans="2:10" x14ac:dyDescent="0.7">
      <c r="F41" s="99" t="s">
        <v>26</v>
      </c>
      <c r="I41" s="101"/>
      <c r="J41" s="101"/>
    </row>
    <row r="42" spans="2:10" x14ac:dyDescent="0.7">
      <c r="F42" s="99"/>
      <c r="I42" s="99"/>
      <c r="J42" s="99"/>
    </row>
    <row r="43" spans="2:10" x14ac:dyDescent="0.7">
      <c r="F43" s="99"/>
      <c r="I43" s="99"/>
      <c r="J43" s="99"/>
    </row>
    <row r="44" spans="2:10" x14ac:dyDescent="0.7">
      <c r="F44" s="99"/>
      <c r="I44" s="99"/>
      <c r="J44" s="99"/>
    </row>
    <row r="45" spans="2:10" x14ac:dyDescent="0.7">
      <c r="F45" s="99"/>
      <c r="I45" s="99"/>
      <c r="J45" s="99"/>
    </row>
    <row r="46" spans="2:10" x14ac:dyDescent="0.7">
      <c r="F46" s="99"/>
      <c r="I46" s="99"/>
      <c r="J46" s="99"/>
    </row>
    <row r="47" spans="2:10" x14ac:dyDescent="0.7">
      <c r="F47" s="99"/>
      <c r="I47" s="99"/>
      <c r="J47" s="99"/>
    </row>
    <row r="48" spans="2:10" x14ac:dyDescent="0.7">
      <c r="F48" s="99"/>
      <c r="I48" s="99"/>
      <c r="J48" s="99"/>
    </row>
    <row r="49" spans="2:10" x14ac:dyDescent="0.7">
      <c r="F49" s="99"/>
      <c r="I49" s="99"/>
      <c r="J49" s="99"/>
    </row>
    <row r="50" spans="2:10" x14ac:dyDescent="0.7">
      <c r="C50" s="99"/>
      <c r="D50" s="109"/>
      <c r="I50" s="99"/>
      <c r="J50" s="98"/>
    </row>
    <row r="51" spans="2:10" x14ac:dyDescent="0.7">
      <c r="B51" s="75" t="s">
        <v>134</v>
      </c>
      <c r="C51" s="75"/>
      <c r="D51" s="75"/>
      <c r="E51" s="75"/>
      <c r="F51" s="75"/>
      <c r="G51" s="75"/>
      <c r="H51" s="75"/>
      <c r="I51" s="75"/>
      <c r="J51" s="109"/>
    </row>
    <row r="52" spans="2:10" x14ac:dyDescent="0.7">
      <c r="B52" s="102" t="str">
        <f>กรอกข้อมูล!B2</f>
        <v>โครงการก่อสร้างลาน ค.ส.ล. ภายในพื้นที่สำนักงาน อบต.เขวาใหญ่</v>
      </c>
    </row>
    <row r="53" spans="2:10" x14ac:dyDescent="0.7">
      <c r="B53" s="76" t="s">
        <v>163</v>
      </c>
    </row>
    <row r="54" spans="2:10" x14ac:dyDescent="0.7">
      <c r="B54" s="103" t="s">
        <v>1</v>
      </c>
      <c r="C54" s="103" t="s">
        <v>2</v>
      </c>
      <c r="D54" s="140" t="s">
        <v>3</v>
      </c>
      <c r="E54" s="103" t="s">
        <v>4</v>
      </c>
      <c r="F54" s="104" t="s">
        <v>32</v>
      </c>
      <c r="G54" s="104"/>
      <c r="H54" s="104" t="s">
        <v>29</v>
      </c>
      <c r="I54" s="104"/>
      <c r="J54" s="103" t="s">
        <v>34</v>
      </c>
    </row>
    <row r="55" spans="2:10" x14ac:dyDescent="0.7">
      <c r="B55" s="103"/>
      <c r="C55" s="103"/>
      <c r="D55" s="141"/>
      <c r="E55" s="103"/>
      <c r="F55" s="105" t="s">
        <v>30</v>
      </c>
      <c r="G55" s="105" t="s">
        <v>33</v>
      </c>
      <c r="H55" s="105" t="s">
        <v>30</v>
      </c>
      <c r="I55" s="105" t="s">
        <v>31</v>
      </c>
      <c r="J55" s="103"/>
    </row>
    <row r="56" spans="2:10" x14ac:dyDescent="0.7">
      <c r="B56" s="106">
        <v>1</v>
      </c>
      <c r="C56" s="107" t="s">
        <v>154</v>
      </c>
      <c r="D56" s="81" t="s">
        <v>12</v>
      </c>
      <c r="E56" s="106"/>
      <c r="F56" s="105"/>
      <c r="G56" s="105"/>
      <c r="H56" s="105"/>
      <c r="I56" s="105"/>
      <c r="J56" s="106"/>
    </row>
    <row r="57" spans="2:10" x14ac:dyDescent="0.7">
      <c r="B57" s="106">
        <v>2</v>
      </c>
      <c r="C57" s="80" t="s">
        <v>164</v>
      </c>
      <c r="D57" s="81" t="s">
        <v>7</v>
      </c>
      <c r="E57" s="82">
        <v>1068</v>
      </c>
      <c r="F57" s="92"/>
      <c r="G57" s="92"/>
      <c r="H57" s="92">
        <v>1.77</v>
      </c>
      <c r="I57" s="92">
        <f>E57*H57</f>
        <v>1890.3600000000001</v>
      </c>
      <c r="J57" s="92">
        <f t="shared" ref="J57" si="5">G57+I57</f>
        <v>1890.3600000000001</v>
      </c>
    </row>
    <row r="58" spans="2:10" x14ac:dyDescent="0.7">
      <c r="B58" s="106">
        <v>3</v>
      </c>
      <c r="C58" s="80" t="s">
        <v>8</v>
      </c>
      <c r="D58" s="81" t="s">
        <v>7</v>
      </c>
      <c r="E58" s="82">
        <f>กรอกข้อมูล!H9</f>
        <v>37.380000000000003</v>
      </c>
      <c r="F58" s="92">
        <v>390</v>
      </c>
      <c r="G58" s="92">
        <f>E58*F58</f>
        <v>14578.2</v>
      </c>
      <c r="H58" s="92">
        <v>112</v>
      </c>
      <c r="I58" s="92">
        <f>E58*H58</f>
        <v>4186.5600000000004</v>
      </c>
      <c r="J58" s="92">
        <f>G58+I58</f>
        <v>18764.760000000002</v>
      </c>
    </row>
    <row r="59" spans="2:10" x14ac:dyDescent="0.7">
      <c r="B59" s="106">
        <v>4</v>
      </c>
      <c r="C59" s="80" t="s">
        <v>147</v>
      </c>
      <c r="D59" s="81" t="s">
        <v>7</v>
      </c>
      <c r="E59" s="82">
        <f>กรอกข้อมูล!H8</f>
        <v>5.0249999999999995</v>
      </c>
      <c r="F59" s="92">
        <v>203.47</v>
      </c>
      <c r="G59" s="92">
        <v>1023.45</v>
      </c>
      <c r="H59" s="92">
        <v>112</v>
      </c>
      <c r="I59" s="92">
        <f>E59*H59</f>
        <v>562.79999999999995</v>
      </c>
      <c r="J59" s="92">
        <v>1586.81</v>
      </c>
    </row>
    <row r="60" spans="2:10" x14ac:dyDescent="0.7">
      <c r="B60" s="106">
        <v>5</v>
      </c>
      <c r="C60" s="86" t="s">
        <v>9</v>
      </c>
      <c r="D60" s="81"/>
      <c r="E60" s="82">
        <f>กรอกข้อมูล!H7</f>
        <v>160.19999999999999</v>
      </c>
      <c r="F60" s="92">
        <v>1960</v>
      </c>
      <c r="G60" s="92">
        <f>E60*F60</f>
        <v>313992</v>
      </c>
      <c r="H60" s="92">
        <v>327</v>
      </c>
      <c r="I60" s="92">
        <f>E60*H60</f>
        <v>52385.399999999994</v>
      </c>
      <c r="J60" s="92">
        <f>G60+I60</f>
        <v>366377.4</v>
      </c>
    </row>
    <row r="61" spans="2:10" x14ac:dyDescent="0.7">
      <c r="B61" s="106">
        <v>6</v>
      </c>
      <c r="C61" s="86" t="s">
        <v>10</v>
      </c>
      <c r="D61" s="81" t="s">
        <v>12</v>
      </c>
      <c r="E61" s="82"/>
      <c r="F61" s="92"/>
      <c r="G61" s="92"/>
      <c r="H61" s="92"/>
      <c r="I61" s="92"/>
      <c r="J61" s="92"/>
    </row>
    <row r="62" spans="2:10" ht="21" customHeight="1" x14ac:dyDescent="0.7">
      <c r="B62" s="79"/>
      <c r="C62" s="80" t="s">
        <v>11</v>
      </c>
      <c r="D62" s="85"/>
      <c r="E62" s="82">
        <f>กรอกข้อมูล!H24</f>
        <v>1068</v>
      </c>
      <c r="F62" s="92">
        <v>27</v>
      </c>
      <c r="G62" s="92">
        <f>E62*F62</f>
        <v>28836</v>
      </c>
      <c r="H62" s="92">
        <v>5</v>
      </c>
      <c r="I62" s="92">
        <f>E62*H62</f>
        <v>5340</v>
      </c>
      <c r="J62" s="92">
        <f>G62+I62</f>
        <v>34176</v>
      </c>
    </row>
    <row r="63" spans="2:10" x14ac:dyDescent="0.7">
      <c r="B63" s="79"/>
      <c r="C63" s="86" t="s">
        <v>150</v>
      </c>
      <c r="D63" s="81" t="s">
        <v>13</v>
      </c>
      <c r="E63" s="82"/>
      <c r="F63" s="81"/>
      <c r="G63" s="92" t="s">
        <v>37</v>
      </c>
      <c r="H63" s="92"/>
      <c r="I63" s="92"/>
      <c r="J63" s="92"/>
    </row>
    <row r="64" spans="2:10" x14ac:dyDescent="0.7">
      <c r="B64" s="79"/>
      <c r="C64" s="86" t="s">
        <v>121</v>
      </c>
      <c r="D64" s="81" t="s">
        <v>14</v>
      </c>
      <c r="E64" s="82">
        <v>39.79</v>
      </c>
      <c r="F64" s="92">
        <v>354.92</v>
      </c>
      <c r="G64" s="127">
        <f>E64*F64</f>
        <v>14122.266800000001</v>
      </c>
      <c r="H64" s="92">
        <v>50.04</v>
      </c>
      <c r="I64" s="92">
        <f>E64*H64</f>
        <v>1991.0916</v>
      </c>
      <c r="J64" s="92">
        <f>G64+I64</f>
        <v>16113.358400000001</v>
      </c>
    </row>
    <row r="65" spans="2:10" x14ac:dyDescent="0.7">
      <c r="B65" s="79">
        <v>7</v>
      </c>
      <c r="C65" s="86" t="s">
        <v>153</v>
      </c>
      <c r="D65" s="81" t="s">
        <v>14</v>
      </c>
      <c r="E65" s="82">
        <f>กรอกข้อมูล!K19</f>
        <v>94.5</v>
      </c>
      <c r="F65" s="108"/>
      <c r="G65" s="93">
        <f>E65*F65</f>
        <v>0</v>
      </c>
      <c r="H65" s="92">
        <v>20.6</v>
      </c>
      <c r="I65" s="92">
        <f>E65*H65</f>
        <v>1946.7</v>
      </c>
      <c r="J65" s="92">
        <f>G65+I65</f>
        <v>1946.7</v>
      </c>
    </row>
    <row r="66" spans="2:10" x14ac:dyDescent="0.7">
      <c r="B66" s="79">
        <v>8</v>
      </c>
      <c r="C66" s="86" t="s">
        <v>15</v>
      </c>
      <c r="D66" s="135"/>
      <c r="E66" s="82">
        <f>กรอกข้อมูล!H16</f>
        <v>398.8</v>
      </c>
      <c r="F66" s="93"/>
      <c r="G66" s="93"/>
      <c r="H66" s="92">
        <v>15.22</v>
      </c>
      <c r="I66" s="92">
        <f>E66*H66</f>
        <v>6069.7360000000008</v>
      </c>
      <c r="J66" s="92">
        <f>G66+I66</f>
        <v>6069.7360000000008</v>
      </c>
    </row>
    <row r="67" spans="2:10" x14ac:dyDescent="0.7">
      <c r="B67" s="130" t="s">
        <v>35</v>
      </c>
      <c r="C67" s="131"/>
      <c r="D67" s="131"/>
      <c r="E67" s="131"/>
      <c r="F67" s="131"/>
      <c r="G67" s="131"/>
      <c r="H67" s="131"/>
      <c r="I67" s="132"/>
      <c r="J67" s="97">
        <f>SUM(J57:J66)</f>
        <v>446925.12440000003</v>
      </c>
    </row>
    <row r="68" spans="2:10" x14ac:dyDescent="0.7">
      <c r="B68" s="109"/>
      <c r="E68" s="109"/>
      <c r="F68" s="109" t="s">
        <v>37</v>
      </c>
      <c r="G68" s="109"/>
      <c r="H68" s="109"/>
      <c r="I68" s="109"/>
      <c r="J68" s="110"/>
    </row>
    <row r="70" spans="2:10" x14ac:dyDescent="0.7">
      <c r="D70" s="99" t="s">
        <v>169</v>
      </c>
      <c r="J70" s="134"/>
    </row>
    <row r="71" spans="2:10" x14ac:dyDescent="0.7">
      <c r="C71" s="99"/>
      <c r="D71" s="99" t="s">
        <v>168</v>
      </c>
      <c r="E71" s="99"/>
      <c r="F71" s="99"/>
      <c r="G71" s="99"/>
    </row>
    <row r="72" spans="2:10" x14ac:dyDescent="0.7">
      <c r="C72" s="99"/>
      <c r="E72" s="99"/>
      <c r="F72" s="99"/>
      <c r="G72" s="99"/>
    </row>
    <row r="73" spans="2:10" ht="21.75" customHeight="1" x14ac:dyDescent="0.7">
      <c r="D73" s="99"/>
    </row>
    <row r="74" spans="2:10" ht="20.25" customHeight="1" x14ac:dyDescent="0.7">
      <c r="C74" s="99" t="s">
        <v>165</v>
      </c>
      <c r="E74" s="98"/>
      <c r="H74" s="99" t="s">
        <v>28</v>
      </c>
    </row>
    <row r="75" spans="2:10" x14ac:dyDescent="0.7">
      <c r="B75" s="98"/>
      <c r="C75" s="99" t="s">
        <v>166</v>
      </c>
      <c r="G75" s="101" t="s">
        <v>167</v>
      </c>
      <c r="H75" s="101"/>
      <c r="I75" s="101"/>
    </row>
    <row r="76" spans="2:10" x14ac:dyDescent="0.7">
      <c r="B76" s="98"/>
      <c r="C76" s="99"/>
      <c r="F76" s="99"/>
      <c r="I76" s="99"/>
    </row>
    <row r="77" spans="2:10" x14ac:dyDescent="0.7">
      <c r="B77" s="98"/>
      <c r="C77" s="99"/>
      <c r="F77" s="99"/>
      <c r="I77" s="99"/>
    </row>
    <row r="78" spans="2:10" x14ac:dyDescent="0.7">
      <c r="B78" s="98"/>
      <c r="C78" s="99"/>
      <c r="F78" s="99"/>
      <c r="I78" s="99"/>
    </row>
    <row r="79" spans="2:10" x14ac:dyDescent="0.7">
      <c r="B79" s="98"/>
      <c r="C79" s="99"/>
      <c r="F79" s="99"/>
      <c r="I79" s="99"/>
    </row>
    <row r="80" spans="2:10" x14ac:dyDescent="0.7">
      <c r="B80" s="98"/>
      <c r="C80" s="99"/>
      <c r="F80" s="99"/>
      <c r="I80" s="99"/>
    </row>
    <row r="81" spans="2:10" x14ac:dyDescent="0.7">
      <c r="C81" s="99"/>
      <c r="I81" s="99"/>
      <c r="J81" s="98"/>
    </row>
    <row r="82" spans="2:10" x14ac:dyDescent="0.7">
      <c r="C82" s="99"/>
      <c r="I82" s="99"/>
      <c r="J82" s="98"/>
    </row>
    <row r="83" spans="2:10" x14ac:dyDescent="0.7">
      <c r="C83" s="99"/>
      <c r="I83" s="99"/>
      <c r="J83" s="98"/>
    </row>
    <row r="84" spans="2:10" x14ac:dyDescent="0.7">
      <c r="C84" s="99"/>
      <c r="I84" s="99"/>
      <c r="J84" s="98"/>
    </row>
    <row r="85" spans="2:10" x14ac:dyDescent="0.7">
      <c r="C85" s="99"/>
      <c r="I85" s="99"/>
      <c r="J85" s="98"/>
    </row>
    <row r="86" spans="2:10" x14ac:dyDescent="0.7">
      <c r="C86" s="99"/>
      <c r="I86" s="99"/>
      <c r="J86" s="98"/>
    </row>
    <row r="87" spans="2:10" x14ac:dyDescent="0.7">
      <c r="C87" s="99"/>
      <c r="I87" s="99"/>
      <c r="J87" s="98"/>
    </row>
    <row r="88" spans="2:10" x14ac:dyDescent="0.7">
      <c r="C88" s="99"/>
      <c r="I88" s="99"/>
      <c r="J88" s="98"/>
    </row>
    <row r="89" spans="2:10" x14ac:dyDescent="0.7">
      <c r="C89" s="99"/>
      <c r="I89" s="99"/>
      <c r="J89" s="98"/>
    </row>
    <row r="90" spans="2:10" x14ac:dyDescent="0.7">
      <c r="C90" s="99"/>
      <c r="I90" s="99"/>
      <c r="J90" s="98"/>
    </row>
    <row r="91" spans="2:10" x14ac:dyDescent="0.7">
      <c r="C91" s="99"/>
      <c r="I91" s="99"/>
      <c r="J91" s="98"/>
    </row>
    <row r="92" spans="2:10" x14ac:dyDescent="0.7">
      <c r="C92" s="99"/>
      <c r="D92" s="109"/>
      <c r="I92" s="99"/>
      <c r="J92" s="98"/>
    </row>
    <row r="93" spans="2:10" x14ac:dyDescent="0.7">
      <c r="B93" s="75" t="s">
        <v>134</v>
      </c>
      <c r="C93" s="75"/>
      <c r="D93" s="75"/>
      <c r="E93" s="75"/>
      <c r="F93" s="75"/>
      <c r="G93" s="75"/>
      <c r="H93" s="75"/>
      <c r="I93" s="75"/>
      <c r="J93" s="109"/>
    </row>
    <row r="94" spans="2:10" x14ac:dyDescent="0.7">
      <c r="B94" s="102" t="str">
        <f>B52</f>
        <v>โครงการก่อสร้างลาน ค.ส.ล. ภายในพื้นที่สำนักงาน อบต.เขวาใหญ่</v>
      </c>
    </row>
    <row r="95" spans="2:10" x14ac:dyDescent="0.7">
      <c r="B95" s="76" t="s">
        <v>163</v>
      </c>
    </row>
    <row r="96" spans="2:10" x14ac:dyDescent="0.7">
      <c r="B96" s="76" t="s">
        <v>0</v>
      </c>
      <c r="D96" s="129"/>
    </row>
    <row r="97" spans="2:11" x14ac:dyDescent="0.7">
      <c r="C97" s="129" t="s">
        <v>124</v>
      </c>
      <c r="E97" s="129"/>
      <c r="F97" s="129"/>
      <c r="G97" s="129"/>
      <c r="H97" s="129"/>
      <c r="I97" s="129"/>
      <c r="J97" s="129"/>
    </row>
    <row r="98" spans="2:11" x14ac:dyDescent="0.7">
      <c r="B98" s="103" t="s">
        <v>1</v>
      </c>
      <c r="C98" s="103" t="s">
        <v>2</v>
      </c>
      <c r="D98" s="140" t="s">
        <v>3</v>
      </c>
      <c r="E98" s="103" t="s">
        <v>4</v>
      </c>
      <c r="F98" s="104" t="s">
        <v>32</v>
      </c>
      <c r="G98" s="104"/>
      <c r="H98" s="104" t="s">
        <v>29</v>
      </c>
      <c r="I98" s="104"/>
      <c r="J98" s="103" t="s">
        <v>34</v>
      </c>
    </row>
    <row r="99" spans="2:11" x14ac:dyDescent="0.7">
      <c r="B99" s="103"/>
      <c r="C99" s="103"/>
      <c r="D99" s="141"/>
      <c r="E99" s="103"/>
      <c r="F99" s="105" t="s">
        <v>30</v>
      </c>
      <c r="G99" s="105" t="s">
        <v>33</v>
      </c>
      <c r="H99" s="105" t="s">
        <v>30</v>
      </c>
      <c r="I99" s="105" t="s">
        <v>31</v>
      </c>
      <c r="J99" s="103"/>
    </row>
    <row r="100" spans="2:11" x14ac:dyDescent="0.7">
      <c r="B100" s="111">
        <v>1</v>
      </c>
      <c r="C100" s="112" t="s">
        <v>125</v>
      </c>
      <c r="D100" s="117">
        <v>1</v>
      </c>
      <c r="E100" s="113"/>
      <c r="F100" s="113"/>
      <c r="G100" s="113"/>
      <c r="H100" s="114"/>
      <c r="I100" s="114"/>
      <c r="J100" s="114"/>
    </row>
    <row r="101" spans="2:11" x14ac:dyDescent="0.7">
      <c r="B101" s="113"/>
      <c r="C101" s="116" t="s">
        <v>126</v>
      </c>
      <c r="D101" s="117">
        <v>1</v>
      </c>
      <c r="E101" s="114" t="s">
        <v>16</v>
      </c>
      <c r="F101" s="118">
        <v>1450</v>
      </c>
      <c r="G101" s="118">
        <f>D100*F101</f>
        <v>1450</v>
      </c>
      <c r="H101" s="117">
        <v>45</v>
      </c>
      <c r="I101" s="117">
        <f>D100*H101</f>
        <v>45</v>
      </c>
      <c r="J101" s="117">
        <f>G101+I101</f>
        <v>1495</v>
      </c>
    </row>
    <row r="102" spans="2:11" x14ac:dyDescent="0.7">
      <c r="B102" s="113"/>
      <c r="C102" s="116" t="s">
        <v>127</v>
      </c>
      <c r="D102" s="117">
        <v>7.2</v>
      </c>
      <c r="E102" s="117" t="s">
        <v>69</v>
      </c>
      <c r="F102" s="118">
        <v>450</v>
      </c>
      <c r="G102" s="118">
        <f>D101*F102</f>
        <v>450</v>
      </c>
      <c r="H102" s="118">
        <v>45</v>
      </c>
      <c r="I102" s="117">
        <v>45</v>
      </c>
      <c r="J102" s="117">
        <f t="shared" ref="J102:J107" si="6">G102+I102</f>
        <v>495</v>
      </c>
    </row>
    <row r="103" spans="2:11" x14ac:dyDescent="0.7">
      <c r="B103" s="113"/>
      <c r="C103" s="116" t="s">
        <v>128</v>
      </c>
      <c r="D103" s="117">
        <v>0.04</v>
      </c>
      <c r="E103" s="117" t="s">
        <v>14</v>
      </c>
      <c r="F103" s="118">
        <v>20</v>
      </c>
      <c r="G103" s="118">
        <f>D102*F103</f>
        <v>144</v>
      </c>
      <c r="H103" s="118">
        <f>F103*0.3</f>
        <v>6</v>
      </c>
      <c r="I103" s="117">
        <f>D102*H103</f>
        <v>43.2</v>
      </c>
      <c r="J103" s="117">
        <f>G103+I103</f>
        <v>187.2</v>
      </c>
    </row>
    <row r="104" spans="2:11" x14ac:dyDescent="0.7">
      <c r="B104" s="113"/>
      <c r="C104" s="121" t="s">
        <v>161</v>
      </c>
      <c r="D104" s="117">
        <v>0.04</v>
      </c>
      <c r="E104" s="114" t="s">
        <v>7</v>
      </c>
      <c r="F104" s="118">
        <v>1960</v>
      </c>
      <c r="G104" s="118">
        <f>D103*F104</f>
        <v>78.400000000000006</v>
      </c>
      <c r="H104" s="118">
        <v>306</v>
      </c>
      <c r="I104" s="117">
        <f>D103*H104</f>
        <v>12.24</v>
      </c>
      <c r="J104" s="117">
        <f t="shared" si="6"/>
        <v>90.64</v>
      </c>
      <c r="K104" s="115"/>
    </row>
    <row r="105" spans="2:11" x14ac:dyDescent="0.7">
      <c r="B105" s="113"/>
      <c r="C105" s="121" t="s">
        <v>129</v>
      </c>
      <c r="D105" s="117">
        <v>1.55</v>
      </c>
      <c r="E105" s="114" t="s">
        <v>7</v>
      </c>
      <c r="F105" s="118"/>
      <c r="G105" s="118">
        <f>D104*F105</f>
        <v>0</v>
      </c>
      <c r="H105" s="118">
        <v>99</v>
      </c>
      <c r="I105" s="117">
        <f>D104*H105</f>
        <v>3.96</v>
      </c>
      <c r="J105" s="117">
        <f>G105+I105</f>
        <v>3.96</v>
      </c>
      <c r="K105" s="119"/>
    </row>
    <row r="106" spans="2:11" x14ac:dyDescent="0.7">
      <c r="B106" s="113"/>
      <c r="C106" s="121" t="s">
        <v>130</v>
      </c>
      <c r="D106" s="118">
        <v>6</v>
      </c>
      <c r="E106" s="117" t="s">
        <v>12</v>
      </c>
      <c r="F106" s="118">
        <v>30</v>
      </c>
      <c r="G106" s="118">
        <f>D105*F106</f>
        <v>46.5</v>
      </c>
      <c r="H106" s="118">
        <v>30.3</v>
      </c>
      <c r="I106" s="117">
        <f>D105*H106</f>
        <v>46.965000000000003</v>
      </c>
      <c r="J106" s="117">
        <f t="shared" si="6"/>
        <v>93.465000000000003</v>
      </c>
      <c r="K106" s="120"/>
    </row>
    <row r="107" spans="2:11" x14ac:dyDescent="0.7">
      <c r="B107" s="113"/>
      <c r="C107" s="121" t="s">
        <v>131</v>
      </c>
      <c r="D107" s="118">
        <v>1</v>
      </c>
      <c r="E107" s="114" t="s">
        <v>12</v>
      </c>
      <c r="F107" s="118">
        <v>45</v>
      </c>
      <c r="G107" s="118">
        <f>D106*F107</f>
        <v>270</v>
      </c>
      <c r="H107" s="118">
        <v>45.3</v>
      </c>
      <c r="I107" s="117">
        <f>D106*H107</f>
        <v>271.79999999999995</v>
      </c>
      <c r="J107" s="117">
        <f t="shared" si="6"/>
        <v>541.79999999999995</v>
      </c>
      <c r="K107" s="120"/>
    </row>
    <row r="108" spans="2:11" x14ac:dyDescent="0.7">
      <c r="B108" s="113"/>
      <c r="C108" s="116" t="s">
        <v>133</v>
      </c>
      <c r="D108" s="117"/>
      <c r="E108" s="114" t="s">
        <v>18</v>
      </c>
      <c r="F108" s="118"/>
      <c r="G108" s="118">
        <f>D107*F108</f>
        <v>0</v>
      </c>
      <c r="H108" s="118">
        <v>300</v>
      </c>
      <c r="I108" s="117">
        <f>D107*H108</f>
        <v>300</v>
      </c>
      <c r="J108" s="117">
        <f>G108+I108</f>
        <v>300</v>
      </c>
      <c r="K108" s="120"/>
    </row>
    <row r="109" spans="2:11" x14ac:dyDescent="0.7">
      <c r="B109" s="142" t="s">
        <v>132</v>
      </c>
      <c r="C109" s="144"/>
      <c r="D109" s="143"/>
      <c r="E109" s="117"/>
      <c r="F109" s="118"/>
      <c r="G109" s="118"/>
      <c r="H109" s="118"/>
      <c r="I109" s="118"/>
      <c r="J109" s="122">
        <f>SUM(J101:J108)</f>
        <v>3207.0649999999996</v>
      </c>
      <c r="K109" s="120"/>
    </row>
    <row r="110" spans="2:11" x14ac:dyDescent="0.7">
      <c r="B110" s="124"/>
      <c r="C110" s="145" t="s">
        <v>162</v>
      </c>
      <c r="D110" s="125"/>
      <c r="E110" s="125"/>
      <c r="F110" s="125"/>
      <c r="G110" s="125"/>
      <c r="H110" s="125"/>
      <c r="I110" s="126"/>
      <c r="J110" s="122">
        <f>SUM(J109:J109)</f>
        <v>3207.0649999999996</v>
      </c>
      <c r="K110" s="120"/>
    </row>
    <row r="111" spans="2:11" x14ac:dyDescent="0.7">
      <c r="B111" s="123"/>
      <c r="K111" s="120"/>
    </row>
    <row r="112" spans="2:11" x14ac:dyDescent="0.7">
      <c r="K112" s="120"/>
    </row>
    <row r="113" spans="3:11" x14ac:dyDescent="0.7">
      <c r="D113" s="99" t="s">
        <v>169</v>
      </c>
      <c r="K113" s="123"/>
    </row>
    <row r="114" spans="3:11" x14ac:dyDescent="0.7">
      <c r="D114" s="99" t="s">
        <v>168</v>
      </c>
      <c r="E114" s="99"/>
      <c r="F114" s="99"/>
      <c r="G114" s="99"/>
      <c r="H114" s="99"/>
      <c r="K114" s="123"/>
    </row>
    <row r="115" spans="3:11" x14ac:dyDescent="0.7">
      <c r="E115" s="99"/>
      <c r="F115" s="99"/>
      <c r="G115" s="99"/>
      <c r="H115" s="99"/>
      <c r="K115" s="123"/>
    </row>
    <row r="116" spans="3:11" x14ac:dyDescent="0.7">
      <c r="D116" s="99"/>
    </row>
    <row r="117" spans="3:11" x14ac:dyDescent="0.7">
      <c r="C117" s="99" t="s">
        <v>165</v>
      </c>
      <c r="E117" s="99"/>
      <c r="F117" s="98"/>
      <c r="G117" s="101" t="s">
        <v>28</v>
      </c>
      <c r="H117" s="101"/>
      <c r="I117" s="101"/>
      <c r="J117" s="101"/>
    </row>
    <row r="118" spans="3:11" x14ac:dyDescent="0.7">
      <c r="C118" s="99" t="s">
        <v>166</v>
      </c>
      <c r="G118" s="101" t="s">
        <v>167</v>
      </c>
      <c r="H118" s="101"/>
      <c r="I118" s="101"/>
      <c r="J118" s="101"/>
    </row>
    <row r="119" spans="3:11" x14ac:dyDescent="0.7">
      <c r="G119" s="101"/>
      <c r="H119" s="101"/>
      <c r="I119" s="101"/>
      <c r="J119" s="101"/>
    </row>
    <row r="120" spans="3:11" x14ac:dyDescent="0.7">
      <c r="G120" s="98"/>
    </row>
  </sheetData>
  <mergeCells count="31">
    <mergeCell ref="B109:D109"/>
    <mergeCell ref="C110:I110"/>
    <mergeCell ref="G75:I75"/>
    <mergeCell ref="B93:I93"/>
    <mergeCell ref="D98:D99"/>
    <mergeCell ref="B2:J2"/>
    <mergeCell ref="I35:J35"/>
    <mergeCell ref="H54:I54"/>
    <mergeCell ref="J54:J55"/>
    <mergeCell ref="I41:J41"/>
    <mergeCell ref="D30:G30"/>
    <mergeCell ref="D31:G31"/>
    <mergeCell ref="B33:D33"/>
    <mergeCell ref="G34:I34"/>
    <mergeCell ref="I27:J27"/>
    <mergeCell ref="D54:D55"/>
    <mergeCell ref="B51:I51"/>
    <mergeCell ref="B67:I67"/>
    <mergeCell ref="B54:B55"/>
    <mergeCell ref="C54:C55"/>
    <mergeCell ref="E54:E55"/>
    <mergeCell ref="F54:G54"/>
    <mergeCell ref="G119:J119"/>
    <mergeCell ref="G118:J118"/>
    <mergeCell ref="B98:B99"/>
    <mergeCell ref="C98:C99"/>
    <mergeCell ref="E98:E99"/>
    <mergeCell ref="F98:G98"/>
    <mergeCell ref="H98:I98"/>
    <mergeCell ref="J98:J99"/>
    <mergeCell ref="G117:J117"/>
  </mergeCells>
  <pageMargins left="0.23622047244094491" right="0.23622047244094491" top="0.74803149606299213" bottom="0.15748031496062992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9"/>
  <sheetViews>
    <sheetView workbookViewId="0">
      <selection activeCell="J6" sqref="J6"/>
    </sheetView>
  </sheetViews>
  <sheetFormatPr defaultColWidth="8.75" defaultRowHeight="17" x14ac:dyDescent="0.6"/>
  <cols>
    <col min="1" max="1" width="3.25" style="47" customWidth="1"/>
    <col min="2" max="2" width="11.33203125" style="47" customWidth="1"/>
    <col min="3" max="6" width="8.75" style="47"/>
    <col min="7" max="7" width="9.83203125" style="47" customWidth="1"/>
    <col min="8" max="16384" width="8.75" style="47"/>
  </cols>
  <sheetData>
    <row r="1" spans="2:21" s="3" customFormat="1" ht="30" x14ac:dyDescent="1">
      <c r="B1" s="73" t="s">
        <v>36</v>
      </c>
      <c r="C1" s="73"/>
      <c r="D1" s="73"/>
      <c r="E1" s="73"/>
      <c r="F1" s="73"/>
      <c r="G1" s="73"/>
      <c r="H1" s="73"/>
      <c r="I1" s="73"/>
      <c r="J1" s="73"/>
    </row>
    <row r="2" spans="2:21" s="3" customFormat="1" ht="25.5" customHeight="1" x14ac:dyDescent="0.7">
      <c r="B2" s="4" t="s">
        <v>160</v>
      </c>
      <c r="C2" s="5"/>
      <c r="D2" s="5"/>
      <c r="E2" s="5"/>
      <c r="F2" s="5"/>
      <c r="G2" s="5"/>
      <c r="H2" s="5"/>
      <c r="I2" s="6"/>
      <c r="J2" s="6"/>
    </row>
    <row r="3" spans="2:21" s="3" customFormat="1" ht="18.75" customHeight="1" x14ac:dyDescent="0.7">
      <c r="B3" s="54" t="s">
        <v>155</v>
      </c>
      <c r="C3" s="54" t="s">
        <v>158</v>
      </c>
      <c r="D3" s="54"/>
      <c r="E3" s="54" t="s">
        <v>159</v>
      </c>
      <c r="F3" s="54"/>
      <c r="G3" s="54"/>
      <c r="H3" s="54"/>
      <c r="I3" s="54"/>
      <c r="J3" s="54"/>
      <c r="K3" s="54"/>
      <c r="L3" s="54"/>
    </row>
    <row r="4" spans="2:21" s="3" customFormat="1" ht="21" x14ac:dyDescent="0.7">
      <c r="B4" s="3" t="s">
        <v>152</v>
      </c>
      <c r="C4" s="7"/>
      <c r="D4" s="4"/>
      <c r="E4" s="8"/>
      <c r="F4" s="8"/>
      <c r="G4" s="8"/>
      <c r="H4" s="8"/>
      <c r="I4" s="7"/>
      <c r="J4" s="7"/>
    </row>
    <row r="5" spans="2:21" s="3" customFormat="1" ht="20.25" customHeight="1" x14ac:dyDescent="0.7">
      <c r="B5" s="7" t="s">
        <v>39</v>
      </c>
      <c r="G5" s="74" t="s">
        <v>37</v>
      </c>
      <c r="H5" s="74"/>
      <c r="I5" s="74"/>
      <c r="J5" s="3" t="s">
        <v>38</v>
      </c>
      <c r="K5" s="9">
        <v>15</v>
      </c>
      <c r="P5" s="3" t="s">
        <v>156</v>
      </c>
      <c r="Q5" s="3" t="s">
        <v>43</v>
      </c>
      <c r="R5" s="3" t="s">
        <v>46</v>
      </c>
      <c r="S5" s="3" t="s">
        <v>4</v>
      </c>
    </row>
    <row r="6" spans="2:21" s="3" customFormat="1" ht="21" x14ac:dyDescent="0.7">
      <c r="B6" s="3" t="s">
        <v>151</v>
      </c>
      <c r="C6" s="59">
        <v>5</v>
      </c>
      <c r="D6" s="56" t="s">
        <v>44</v>
      </c>
      <c r="F6" s="3" t="s">
        <v>40</v>
      </c>
      <c r="H6" s="10">
        <f>(C7*C8)-T8</f>
        <v>1068</v>
      </c>
      <c r="I6" s="11" t="s">
        <v>12</v>
      </c>
      <c r="J6" s="3" t="s">
        <v>41</v>
      </c>
      <c r="K6" s="9">
        <v>0.115</v>
      </c>
      <c r="L6" s="3" t="s">
        <v>42</v>
      </c>
      <c r="M6" s="9">
        <f>K6*K5</f>
        <v>1.7250000000000001</v>
      </c>
      <c r="Q6" s="3">
        <v>2</v>
      </c>
      <c r="R6" s="3">
        <v>2</v>
      </c>
      <c r="S6" s="3">
        <v>1</v>
      </c>
      <c r="T6" s="3">
        <f>Q6*R6*S6</f>
        <v>4</v>
      </c>
      <c r="U6" s="3" t="s">
        <v>12</v>
      </c>
    </row>
    <row r="7" spans="2:21" s="3" customFormat="1" ht="21" x14ac:dyDescent="0.7">
      <c r="B7" s="3" t="s">
        <v>43</v>
      </c>
      <c r="C7" s="12">
        <v>27</v>
      </c>
      <c r="D7" s="11" t="s">
        <v>44</v>
      </c>
      <c r="F7" s="3" t="s">
        <v>148</v>
      </c>
      <c r="G7" s="11"/>
      <c r="H7" s="13">
        <f>H6*C9</f>
        <v>160.19999999999999</v>
      </c>
      <c r="I7" s="11" t="s">
        <v>7</v>
      </c>
      <c r="J7" s="3" t="s">
        <v>45</v>
      </c>
      <c r="K7" s="9">
        <v>2.0158800000000001</v>
      </c>
      <c r="L7" s="3" t="s">
        <v>42</v>
      </c>
      <c r="M7" s="9">
        <f>K7*K5</f>
        <v>30.238200000000003</v>
      </c>
      <c r="Q7" s="3">
        <v>1</v>
      </c>
      <c r="R7" s="3">
        <v>1</v>
      </c>
      <c r="S7" s="3">
        <v>8</v>
      </c>
      <c r="T7" s="3">
        <f>Q7*R7*S7</f>
        <v>8</v>
      </c>
      <c r="U7" s="3" t="s">
        <v>12</v>
      </c>
    </row>
    <row r="8" spans="2:21" s="3" customFormat="1" ht="21" x14ac:dyDescent="0.7">
      <c r="B8" s="3" t="s">
        <v>46</v>
      </c>
      <c r="C8" s="12">
        <v>40</v>
      </c>
      <c r="D8" s="11" t="s">
        <v>44</v>
      </c>
      <c r="F8" s="3" t="s">
        <v>47</v>
      </c>
      <c r="H8" s="13">
        <f>((C12*C14)*((C8*1)+(C7*1)))</f>
        <v>5.0249999999999995</v>
      </c>
      <c r="I8" s="11" t="s">
        <v>7</v>
      </c>
      <c r="J8" s="3" t="s">
        <v>48</v>
      </c>
      <c r="K8" s="9">
        <v>0.3333333</v>
      </c>
      <c r="L8" s="3" t="s">
        <v>42</v>
      </c>
      <c r="M8" s="9">
        <f>K8*K5</f>
        <v>4.9999995000000004</v>
      </c>
      <c r="T8" s="3">
        <f>SUM(T6:T7)</f>
        <v>12</v>
      </c>
      <c r="U8" s="3" t="s">
        <v>12</v>
      </c>
    </row>
    <row r="9" spans="2:21" s="3" customFormat="1" ht="21" x14ac:dyDescent="0.7">
      <c r="B9" s="3" t="s">
        <v>49</v>
      </c>
      <c r="C9" s="14">
        <v>0.15</v>
      </c>
      <c r="D9" s="11" t="s">
        <v>44</v>
      </c>
      <c r="F9" s="3" t="s">
        <v>52</v>
      </c>
      <c r="H9" s="13">
        <f>((C7*C8)-T8)*D17</f>
        <v>37.380000000000003</v>
      </c>
      <c r="I9" s="11" t="s">
        <v>7</v>
      </c>
      <c r="J9" s="3" t="s">
        <v>50</v>
      </c>
      <c r="K9" s="9">
        <v>1.7999999999999999E-2</v>
      </c>
      <c r="L9" s="3" t="s">
        <v>42</v>
      </c>
      <c r="M9" s="9">
        <f>K9*K5</f>
        <v>0.26999999999999996</v>
      </c>
    </row>
    <row r="10" spans="2:21" s="3" customFormat="1" ht="21" x14ac:dyDescent="0.7">
      <c r="B10" s="3" t="s">
        <v>51</v>
      </c>
      <c r="C10" s="15">
        <v>0.5</v>
      </c>
      <c r="D10" s="11" t="s">
        <v>44</v>
      </c>
      <c r="F10" s="3" t="s">
        <v>54</v>
      </c>
      <c r="H10" s="13">
        <f>(C7*C8)-T8</f>
        <v>1068</v>
      </c>
      <c r="I10" s="11" t="s">
        <v>12</v>
      </c>
      <c r="J10" s="3" t="s">
        <v>53</v>
      </c>
      <c r="K10" s="3">
        <v>16</v>
      </c>
      <c r="L10" s="3" t="s">
        <v>42</v>
      </c>
      <c r="M10" s="3">
        <f>(K10*K5)/6</f>
        <v>40</v>
      </c>
    </row>
    <row r="11" spans="2:21" s="3" customFormat="1" ht="21" x14ac:dyDescent="0.7">
      <c r="B11" s="72" t="s">
        <v>47</v>
      </c>
      <c r="C11" s="72"/>
      <c r="D11" s="72"/>
      <c r="F11" s="3" t="s">
        <v>55</v>
      </c>
      <c r="H11" s="13">
        <f>(C8/4)*(C7/4)*100*5/1000</f>
        <v>33.75</v>
      </c>
      <c r="I11" s="11" t="s">
        <v>56</v>
      </c>
    </row>
    <row r="12" spans="2:21" s="3" customFormat="1" ht="21" x14ac:dyDescent="0.7">
      <c r="B12" s="3" t="s">
        <v>43</v>
      </c>
      <c r="C12" s="16">
        <v>0.5</v>
      </c>
      <c r="D12" s="11" t="s">
        <v>44</v>
      </c>
      <c r="F12" s="3" t="s">
        <v>57</v>
      </c>
      <c r="H12" s="13">
        <f>H7*6.4</f>
        <v>1025.28</v>
      </c>
      <c r="I12" s="11" t="s">
        <v>58</v>
      </c>
    </row>
    <row r="13" spans="2:21" s="3" customFormat="1" ht="21" x14ac:dyDescent="0.7">
      <c r="B13" s="3" t="s">
        <v>46</v>
      </c>
      <c r="C13" s="16">
        <f>C8</f>
        <v>40</v>
      </c>
      <c r="D13" s="11" t="s">
        <v>44</v>
      </c>
      <c r="F13" s="3" t="s">
        <v>59</v>
      </c>
      <c r="H13" s="13">
        <f>H7*0.45</f>
        <v>72.09</v>
      </c>
      <c r="I13" s="11" t="s">
        <v>7</v>
      </c>
    </row>
    <row r="14" spans="2:21" s="3" customFormat="1" ht="21" x14ac:dyDescent="0.7">
      <c r="B14" s="3" t="s">
        <v>49</v>
      </c>
      <c r="C14" s="17">
        <v>0.15</v>
      </c>
      <c r="D14" s="11" t="s">
        <v>44</v>
      </c>
      <c r="F14" s="54" t="s">
        <v>60</v>
      </c>
      <c r="G14" s="54"/>
      <c r="H14" s="13">
        <f>H7*0.9</f>
        <v>144.18</v>
      </c>
      <c r="I14" s="11" t="s">
        <v>7</v>
      </c>
    </row>
    <row r="15" spans="2:21" s="3" customFormat="1" ht="21" x14ac:dyDescent="0.7">
      <c r="F15" s="3" t="s">
        <v>146</v>
      </c>
      <c r="H15" s="13">
        <f>C7*C9*D16</f>
        <v>6.0749999999999993</v>
      </c>
      <c r="I15" s="11" t="s">
        <v>7</v>
      </c>
    </row>
    <row r="16" spans="2:21" s="3" customFormat="1" ht="21" x14ac:dyDescent="0.7">
      <c r="B16" s="3" t="s">
        <v>61</v>
      </c>
      <c r="D16" s="18">
        <v>1.5</v>
      </c>
      <c r="E16" s="11" t="s">
        <v>44</v>
      </c>
      <c r="F16" s="3" t="s">
        <v>149</v>
      </c>
      <c r="H16" s="13">
        <f>((((C7/C6)-1)*C7)+(((C8/C6)-1)*C8))</f>
        <v>398.8</v>
      </c>
      <c r="I16" s="55" t="s">
        <v>44</v>
      </c>
    </row>
    <row r="17" spans="2:18" s="3" customFormat="1" ht="21" x14ac:dyDescent="0.7">
      <c r="B17" s="3" t="s">
        <v>62</v>
      </c>
      <c r="D17" s="19">
        <v>3.5000000000000003E-2</v>
      </c>
      <c r="E17" s="11" t="s">
        <v>44</v>
      </c>
      <c r="F17" s="3" t="s">
        <v>80</v>
      </c>
      <c r="H17" s="58">
        <f>((((C7/C6)-1)*(C7/0.5))*0.5)/10</f>
        <v>11.88</v>
      </c>
      <c r="I17" s="56" t="s">
        <v>13</v>
      </c>
      <c r="J17" s="3">
        <v>13.87</v>
      </c>
      <c r="K17" s="56" t="s">
        <v>93</v>
      </c>
      <c r="L17" s="51">
        <f>H17*J17</f>
        <v>164.7756</v>
      </c>
      <c r="M17" s="7" t="s">
        <v>81</v>
      </c>
    </row>
    <row r="18" spans="2:18" s="3" customFormat="1" ht="21" x14ac:dyDescent="0.7">
      <c r="B18" s="3" t="s">
        <v>63</v>
      </c>
      <c r="D18" s="19">
        <v>0</v>
      </c>
      <c r="E18" s="11" t="s">
        <v>7</v>
      </c>
      <c r="F18" s="3" t="s">
        <v>80</v>
      </c>
      <c r="H18" s="58">
        <f>((((C8/C6)-1)*(C8/0.5))*0.5)/10</f>
        <v>28</v>
      </c>
      <c r="I18" s="56" t="s">
        <v>13</v>
      </c>
      <c r="J18" s="3">
        <v>13.87</v>
      </c>
      <c r="K18" s="56" t="s">
        <v>93</v>
      </c>
      <c r="L18" s="51">
        <f t="shared" ref="L18" si="0">H18*J18</f>
        <v>388.35999999999996</v>
      </c>
      <c r="M18" s="7" t="s">
        <v>75</v>
      </c>
    </row>
    <row r="19" spans="2:18" s="3" customFormat="1" ht="21" x14ac:dyDescent="0.7">
      <c r="B19" s="3" t="s">
        <v>64</v>
      </c>
      <c r="D19" s="19">
        <v>0</v>
      </c>
      <c r="E19" s="11" t="s">
        <v>7</v>
      </c>
      <c r="F19" s="3" t="s">
        <v>89</v>
      </c>
      <c r="H19" s="51">
        <f>((C8/C6)-1)*C7</f>
        <v>189</v>
      </c>
      <c r="I19" s="57" t="s">
        <v>44</v>
      </c>
      <c r="J19" s="3">
        <v>0.5</v>
      </c>
      <c r="K19" s="52">
        <f>H19*J19</f>
        <v>94.5</v>
      </c>
      <c r="L19" s="7" t="s">
        <v>142</v>
      </c>
      <c r="N19" s="3">
        <v>0.3</v>
      </c>
      <c r="O19" s="3">
        <v>115</v>
      </c>
      <c r="P19" s="3">
        <f>N19*O19</f>
        <v>34.5</v>
      </c>
    </row>
    <row r="20" spans="2:18" s="3" customFormat="1" ht="21" x14ac:dyDescent="0.7">
      <c r="D20" s="19"/>
      <c r="E20" s="57"/>
    </row>
    <row r="21" spans="2:18" s="3" customFormat="1" ht="21" x14ac:dyDescent="0.7">
      <c r="D21" s="19"/>
      <c r="E21" s="57"/>
    </row>
    <row r="22" spans="2:18" s="3" customFormat="1" ht="21" x14ac:dyDescent="0.7">
      <c r="D22" s="19"/>
      <c r="E22" s="57"/>
    </row>
    <row r="23" spans="2:18" s="3" customFormat="1" ht="21" x14ac:dyDescent="0.7">
      <c r="B23" s="72" t="s">
        <v>65</v>
      </c>
      <c r="C23" s="72"/>
      <c r="D23" s="72"/>
      <c r="E23" s="72"/>
      <c r="F23" s="72" t="s">
        <v>66</v>
      </c>
      <c r="G23" s="72"/>
      <c r="H23" s="72"/>
      <c r="I23" s="72"/>
      <c r="J23" s="72"/>
    </row>
    <row r="24" spans="2:18" s="3" customFormat="1" ht="21" x14ac:dyDescent="0.7">
      <c r="B24" s="3" t="s">
        <v>67</v>
      </c>
      <c r="C24" s="11" t="s">
        <v>68</v>
      </c>
      <c r="D24" s="19">
        <v>0</v>
      </c>
      <c r="E24" s="11" t="s">
        <v>69</v>
      </c>
      <c r="F24" s="3" t="s">
        <v>70</v>
      </c>
      <c r="H24" s="13">
        <f>H10</f>
        <v>1068</v>
      </c>
      <c r="I24" s="11" t="s">
        <v>12</v>
      </c>
    </row>
    <row r="25" spans="2:18" s="3" customFormat="1" ht="21" x14ac:dyDescent="0.7">
      <c r="B25" s="3" t="s">
        <v>67</v>
      </c>
      <c r="C25" s="11" t="s">
        <v>71</v>
      </c>
      <c r="D25" s="19">
        <v>0</v>
      </c>
      <c r="E25" s="11" t="s">
        <v>69</v>
      </c>
      <c r="F25" s="3" t="s">
        <v>72</v>
      </c>
      <c r="H25" s="13"/>
      <c r="I25" s="11" t="s">
        <v>73</v>
      </c>
    </row>
    <row r="26" spans="2:18" s="3" customFormat="1" ht="21" x14ac:dyDescent="0.7">
      <c r="B26" s="3" t="s">
        <v>67</v>
      </c>
      <c r="C26" s="11" t="s">
        <v>74</v>
      </c>
      <c r="D26" s="19">
        <v>0</v>
      </c>
      <c r="E26" s="11" t="s">
        <v>69</v>
      </c>
      <c r="F26" s="3" t="s">
        <v>122</v>
      </c>
      <c r="H26" s="13">
        <f>((C8/0.5)*0.5)/10</f>
        <v>4</v>
      </c>
      <c r="I26" s="11" t="s">
        <v>13</v>
      </c>
      <c r="J26" s="3">
        <v>15.78</v>
      </c>
      <c r="K26" s="11" t="s">
        <v>93</v>
      </c>
      <c r="L26" s="51">
        <f>H26*J26</f>
        <v>63.12</v>
      </c>
      <c r="M26" s="7" t="s">
        <v>75</v>
      </c>
    </row>
    <row r="27" spans="2:18" s="3" customFormat="1" ht="21" x14ac:dyDescent="0.7">
      <c r="B27" s="3" t="s">
        <v>67</v>
      </c>
      <c r="C27" s="11" t="s">
        <v>76</v>
      </c>
      <c r="D27" s="19">
        <v>0</v>
      </c>
      <c r="E27" s="11" t="s">
        <v>69</v>
      </c>
      <c r="F27" s="3" t="s">
        <v>122</v>
      </c>
      <c r="H27" s="13">
        <f>((((C8/10)*(C7/0.5))*0.5)/10)-H29</f>
        <v>8.64</v>
      </c>
      <c r="I27" s="11" t="s">
        <v>13</v>
      </c>
      <c r="J27" s="3">
        <v>15.78</v>
      </c>
      <c r="K27" s="11" t="s">
        <v>93</v>
      </c>
      <c r="L27" s="51">
        <f t="shared" ref="L27:L29" si="1">H27*J27</f>
        <v>136.33920000000001</v>
      </c>
      <c r="M27" s="7" t="s">
        <v>81</v>
      </c>
    </row>
    <row r="28" spans="2:18" s="3" customFormat="1" ht="21" x14ac:dyDescent="0.7">
      <c r="B28" s="3" t="s">
        <v>67</v>
      </c>
      <c r="C28" s="11" t="s">
        <v>79</v>
      </c>
      <c r="D28" s="19">
        <v>0</v>
      </c>
      <c r="E28" s="11" t="s">
        <v>69</v>
      </c>
      <c r="F28" s="3" t="s">
        <v>77</v>
      </c>
      <c r="H28" s="13">
        <v>0</v>
      </c>
      <c r="I28" s="11" t="s">
        <v>13</v>
      </c>
      <c r="J28" s="3">
        <v>22.26</v>
      </c>
      <c r="K28" s="11" t="s">
        <v>93</v>
      </c>
      <c r="L28" s="51">
        <f t="shared" si="1"/>
        <v>0</v>
      </c>
      <c r="M28" s="7" t="s">
        <v>78</v>
      </c>
    </row>
    <row r="29" spans="2:18" s="3" customFormat="1" ht="24" x14ac:dyDescent="0.8">
      <c r="B29" s="3" t="s">
        <v>82</v>
      </c>
      <c r="F29" s="3" t="s">
        <v>80</v>
      </c>
      <c r="H29" s="13">
        <f>(((C8/50)*(C7/0.5))*0.5)/10</f>
        <v>2.16</v>
      </c>
      <c r="I29" s="11" t="s">
        <v>13</v>
      </c>
      <c r="J29" s="3">
        <v>13.87</v>
      </c>
      <c r="K29" s="11" t="s">
        <v>93</v>
      </c>
      <c r="L29" s="51">
        <f t="shared" si="1"/>
        <v>29.959199999999999</v>
      </c>
      <c r="M29" s="7" t="s">
        <v>144</v>
      </c>
      <c r="O29" s="3" t="s">
        <v>145</v>
      </c>
      <c r="P29" s="3">
        <f>(((C8/50)-1)*(C7/0.5))</f>
        <v>-10.799999999999997</v>
      </c>
      <c r="Q29" s="53">
        <f>ROUNDDOWN(P29,-0.1)</f>
        <v>-10</v>
      </c>
      <c r="R29" s="3" t="s">
        <v>143</v>
      </c>
    </row>
    <row r="30" spans="2:18" s="3" customFormat="1" ht="21" x14ac:dyDescent="0.7">
      <c r="B30" s="3" t="s">
        <v>84</v>
      </c>
      <c r="D30" s="13">
        <f>H24</f>
        <v>1068</v>
      </c>
      <c r="E30" s="11" t="s">
        <v>12</v>
      </c>
      <c r="F30" s="3" t="s">
        <v>83</v>
      </c>
      <c r="H30" s="13">
        <f>C8/50*1.5</f>
        <v>1.2000000000000002</v>
      </c>
      <c r="I30" s="11" t="s">
        <v>16</v>
      </c>
    </row>
    <row r="31" spans="2:18" s="3" customFormat="1" ht="21" x14ac:dyDescent="0.7">
      <c r="B31" s="3" t="s">
        <v>86</v>
      </c>
      <c r="D31" s="13">
        <v>0</v>
      </c>
      <c r="E31" s="11" t="s">
        <v>73</v>
      </c>
      <c r="F31" s="3" t="s">
        <v>85</v>
      </c>
      <c r="H31" s="13">
        <f>C8/30*C7/0.5*0.25</f>
        <v>18</v>
      </c>
      <c r="I31" s="11" t="s">
        <v>44</v>
      </c>
    </row>
    <row r="32" spans="2:18" s="3" customFormat="1" ht="21" x14ac:dyDescent="0.7">
      <c r="B32" s="3" t="s">
        <v>18</v>
      </c>
      <c r="D32" s="4">
        <f>D4</f>
        <v>0</v>
      </c>
      <c r="F32" s="3" t="s">
        <v>87</v>
      </c>
      <c r="H32" s="13">
        <f>C8*0.0684</f>
        <v>2.7360000000000002</v>
      </c>
      <c r="I32" s="11" t="s">
        <v>88</v>
      </c>
    </row>
    <row r="33" spans="2:16" s="3" customFormat="1" ht="21" x14ac:dyDescent="0.7">
      <c r="B33" s="3" t="s">
        <v>90</v>
      </c>
      <c r="D33" s="19">
        <v>0</v>
      </c>
      <c r="E33" s="11" t="s">
        <v>91</v>
      </c>
      <c r="F33" s="3" t="s">
        <v>89</v>
      </c>
      <c r="H33" s="13">
        <f>(C9*2*C8)</f>
        <v>12</v>
      </c>
      <c r="I33" s="11" t="s">
        <v>12</v>
      </c>
    </row>
    <row r="34" spans="2:16" s="3" customFormat="1" ht="21" x14ac:dyDescent="0.7">
      <c r="B34" s="3" t="s">
        <v>94</v>
      </c>
      <c r="D34" s="19">
        <v>0</v>
      </c>
      <c r="E34" s="11" t="s">
        <v>91</v>
      </c>
      <c r="F34" s="3" t="s">
        <v>89</v>
      </c>
      <c r="H34" s="51">
        <f>((C8/C6)-1)*C7</f>
        <v>189</v>
      </c>
      <c r="I34" s="11" t="s">
        <v>44</v>
      </c>
      <c r="J34" s="3">
        <v>0.5</v>
      </c>
      <c r="K34" s="52">
        <f>H34*J34</f>
        <v>94.5</v>
      </c>
      <c r="L34" s="7" t="s">
        <v>142</v>
      </c>
      <c r="N34" s="3">
        <v>0.3</v>
      </c>
      <c r="O34" s="3">
        <v>115</v>
      </c>
      <c r="P34" s="3">
        <f>N34*O34</f>
        <v>34.5</v>
      </c>
    </row>
    <row r="35" spans="2:16" s="3" customFormat="1" ht="21" x14ac:dyDescent="0.7">
      <c r="B35" s="3" t="s">
        <v>96</v>
      </c>
      <c r="E35" s="19">
        <v>0</v>
      </c>
      <c r="F35" s="3" t="s">
        <v>92</v>
      </c>
      <c r="H35" s="13">
        <f>H33*0.25</f>
        <v>3</v>
      </c>
      <c r="I35" s="11" t="s">
        <v>93</v>
      </c>
    </row>
    <row r="36" spans="2:16" s="3" customFormat="1" ht="21" x14ac:dyDescent="0.7">
      <c r="F36" s="3" t="s">
        <v>95</v>
      </c>
      <c r="H36" s="13">
        <f>H25*30</f>
        <v>0</v>
      </c>
      <c r="I36" s="11" t="s">
        <v>93</v>
      </c>
    </row>
    <row r="37" spans="2:16" s="3" customFormat="1" ht="21" x14ac:dyDescent="0.7">
      <c r="F37" s="11" t="s">
        <v>91</v>
      </c>
    </row>
    <row r="38" spans="2:16" s="3" customFormat="1" ht="21" x14ac:dyDescent="0.7">
      <c r="E38" s="7" t="s">
        <v>97</v>
      </c>
      <c r="F38" s="11"/>
    </row>
    <row r="39" spans="2:16" s="3" customFormat="1" ht="21" x14ac:dyDescent="0.7">
      <c r="G39" s="20">
        <f>[1]ปร.5!G26</f>
        <v>315000</v>
      </c>
      <c r="H39" s="11" t="s">
        <v>98</v>
      </c>
    </row>
    <row r="40" spans="2:16" s="3" customFormat="1" ht="21" x14ac:dyDescent="0.7">
      <c r="B40" s="3" t="s">
        <v>99</v>
      </c>
      <c r="G40" s="8"/>
    </row>
    <row r="41" spans="2:16" s="3" customFormat="1" ht="21" x14ac:dyDescent="0.7">
      <c r="G41" s="8">
        <f>G39/H10</f>
        <v>294.9438202247191</v>
      </c>
      <c r="H41" s="11" t="s">
        <v>98</v>
      </c>
    </row>
    <row r="42" spans="2:16" s="3" customFormat="1" ht="21" x14ac:dyDescent="0.7"/>
    <row r="43" spans="2:16" s="3" customFormat="1" ht="21" x14ac:dyDescent="0.7">
      <c r="B43" s="49" t="s">
        <v>100</v>
      </c>
      <c r="C43" s="49"/>
      <c r="D43" s="49"/>
      <c r="E43" s="49"/>
      <c r="F43" s="49"/>
      <c r="G43" s="49"/>
      <c r="H43" s="49"/>
      <c r="I43" s="49"/>
      <c r="J43" s="49"/>
      <c r="K43" s="49"/>
      <c r="L43" s="50"/>
      <c r="M43" s="21"/>
    </row>
    <row r="44" spans="2:16" s="3" customFormat="1" ht="21" x14ac:dyDescent="0.7">
      <c r="B44" s="66" t="s">
        <v>2</v>
      </c>
      <c r="C44" s="67"/>
      <c r="D44" s="61" t="s">
        <v>4</v>
      </c>
      <c r="E44" s="61" t="s">
        <v>3</v>
      </c>
      <c r="F44" s="70" t="s">
        <v>101</v>
      </c>
      <c r="G44" s="71"/>
      <c r="H44" s="70" t="s">
        <v>29</v>
      </c>
      <c r="I44" s="71"/>
      <c r="J44" s="22" t="s">
        <v>33</v>
      </c>
      <c r="K44" s="61" t="s">
        <v>3</v>
      </c>
      <c r="L44" s="61" t="s">
        <v>118</v>
      </c>
      <c r="M44" s="21"/>
    </row>
    <row r="45" spans="2:16" s="3" customFormat="1" ht="21" x14ac:dyDescent="0.7">
      <c r="B45" s="68"/>
      <c r="C45" s="69"/>
      <c r="D45" s="65"/>
      <c r="E45" s="65"/>
      <c r="F45" s="23" t="s">
        <v>102</v>
      </c>
      <c r="G45" s="24" t="s">
        <v>103</v>
      </c>
      <c r="H45" s="1" t="s">
        <v>104</v>
      </c>
      <c r="I45" s="1" t="s">
        <v>103</v>
      </c>
      <c r="J45" s="25" t="s">
        <v>105</v>
      </c>
      <c r="K45" s="65"/>
      <c r="L45" s="62"/>
      <c r="M45" s="21"/>
    </row>
    <row r="46" spans="2:16" s="3" customFormat="1" ht="21" x14ac:dyDescent="0.7">
      <c r="B46" s="26" t="s">
        <v>106</v>
      </c>
      <c r="D46" s="27"/>
      <c r="E46" s="28" t="s">
        <v>13</v>
      </c>
      <c r="F46" s="29">
        <v>49.835478000000002</v>
      </c>
      <c r="G46" s="29">
        <f t="shared" ref="G46:G53" si="2">F46*D46</f>
        <v>0</v>
      </c>
      <c r="H46" s="30">
        <v>7.26</v>
      </c>
      <c r="I46" s="31">
        <f t="shared" ref="I46:I53" si="3">H46*D46</f>
        <v>0</v>
      </c>
      <c r="J46" s="27">
        <f>I46+G46</f>
        <v>0</v>
      </c>
      <c r="K46" s="28" t="s">
        <v>107</v>
      </c>
      <c r="L46" s="22"/>
      <c r="M46" s="21"/>
      <c r="N46" s="3">
        <f t="shared" ref="N46:N53" si="4">I46*D46</f>
        <v>0</v>
      </c>
    </row>
    <row r="47" spans="2:16" s="3" customFormat="1" ht="21" x14ac:dyDescent="0.7">
      <c r="B47" s="3" t="s">
        <v>108</v>
      </c>
      <c r="D47" s="27">
        <v>7.1040000000000001</v>
      </c>
      <c r="E47" s="28" t="s">
        <v>13</v>
      </c>
      <c r="F47" s="27">
        <v>170.45742799999999</v>
      </c>
      <c r="G47" s="27">
        <f t="shared" si="2"/>
        <v>1210.9295685120001</v>
      </c>
      <c r="H47" s="30">
        <v>29.37</v>
      </c>
      <c r="I47" s="31">
        <f t="shared" si="3"/>
        <v>208.64448000000002</v>
      </c>
      <c r="J47" s="27">
        <f t="shared" ref="J47:J53" si="5">I47+G47</f>
        <v>1419.574048512</v>
      </c>
      <c r="K47" s="32" t="s">
        <v>107</v>
      </c>
      <c r="L47" s="33"/>
      <c r="M47" s="21"/>
      <c r="N47" s="3">
        <f t="shared" si="4"/>
        <v>1482.2103859200001</v>
      </c>
    </row>
    <row r="48" spans="2:16" s="3" customFormat="1" ht="21" x14ac:dyDescent="0.7">
      <c r="B48" s="3" t="s">
        <v>119</v>
      </c>
      <c r="D48" s="21"/>
      <c r="E48" s="28" t="s">
        <v>13</v>
      </c>
      <c r="F48" s="27">
        <v>921.805115</v>
      </c>
      <c r="G48" s="27">
        <f t="shared" si="2"/>
        <v>0</v>
      </c>
      <c r="H48" s="34">
        <v>111.65</v>
      </c>
      <c r="I48" s="35">
        <f t="shared" si="3"/>
        <v>0</v>
      </c>
      <c r="J48" s="27">
        <f t="shared" si="5"/>
        <v>0</v>
      </c>
      <c r="K48" s="28" t="s">
        <v>107</v>
      </c>
      <c r="L48" s="36"/>
      <c r="M48" s="21"/>
      <c r="N48" s="3">
        <f t="shared" si="4"/>
        <v>0</v>
      </c>
    </row>
    <row r="49" spans="2:14" s="3" customFormat="1" ht="21" x14ac:dyDescent="0.7">
      <c r="B49" s="3" t="s">
        <v>116</v>
      </c>
      <c r="D49" s="21">
        <v>0.3</v>
      </c>
      <c r="E49" s="28" t="s">
        <v>93</v>
      </c>
      <c r="F49" s="27">
        <v>36.81</v>
      </c>
      <c r="G49" s="27">
        <f t="shared" si="2"/>
        <v>11.043000000000001</v>
      </c>
      <c r="H49" s="28"/>
      <c r="I49" s="30">
        <f t="shared" si="3"/>
        <v>0</v>
      </c>
      <c r="J49" s="27">
        <f t="shared" si="5"/>
        <v>11.043000000000001</v>
      </c>
      <c r="K49" s="28" t="s">
        <v>120</v>
      </c>
      <c r="L49" s="36"/>
      <c r="N49" s="3">
        <f t="shared" si="4"/>
        <v>0</v>
      </c>
    </row>
    <row r="50" spans="2:14" s="3" customFormat="1" ht="21" x14ac:dyDescent="0.7">
      <c r="B50" s="3" t="s">
        <v>109</v>
      </c>
      <c r="D50" s="27">
        <v>0.83375999999999995</v>
      </c>
      <c r="E50" s="28" t="s">
        <v>7</v>
      </c>
      <c r="F50" s="27">
        <v>2000</v>
      </c>
      <c r="G50" s="27">
        <f t="shared" si="2"/>
        <v>1667.52</v>
      </c>
      <c r="H50" s="30">
        <v>306</v>
      </c>
      <c r="I50" s="37">
        <f t="shared" si="3"/>
        <v>255.13055999999997</v>
      </c>
      <c r="J50" s="27">
        <f t="shared" si="5"/>
        <v>1922.65056</v>
      </c>
      <c r="K50" s="28" t="s">
        <v>110</v>
      </c>
      <c r="L50" s="36"/>
      <c r="M50" s="21"/>
      <c r="N50" s="3">
        <f t="shared" si="4"/>
        <v>212.71765570559995</v>
      </c>
    </row>
    <row r="51" spans="2:14" s="3" customFormat="1" ht="21" x14ac:dyDescent="0.7">
      <c r="B51" s="3" t="s">
        <v>111</v>
      </c>
      <c r="D51" s="27">
        <v>8</v>
      </c>
      <c r="E51" s="32" t="s">
        <v>12</v>
      </c>
      <c r="F51" s="38">
        <v>230</v>
      </c>
      <c r="G51" s="27">
        <f t="shared" si="2"/>
        <v>1840</v>
      </c>
      <c r="H51" s="34">
        <v>133</v>
      </c>
      <c r="I51" s="37">
        <f t="shared" si="3"/>
        <v>1064</v>
      </c>
      <c r="J51" s="27">
        <f t="shared" si="5"/>
        <v>2904</v>
      </c>
      <c r="K51" s="32" t="s">
        <v>112</v>
      </c>
      <c r="L51" s="36"/>
      <c r="M51" s="21"/>
      <c r="N51" s="3">
        <f t="shared" si="4"/>
        <v>8512</v>
      </c>
    </row>
    <row r="52" spans="2:14" s="3" customFormat="1" ht="21" x14ac:dyDescent="0.7">
      <c r="B52" s="3" t="s">
        <v>113</v>
      </c>
      <c r="C52" s="33"/>
      <c r="D52" s="3">
        <v>7.1999999999999995E-2</v>
      </c>
      <c r="E52" s="28" t="s">
        <v>7</v>
      </c>
      <c r="F52" s="21">
        <v>308.41000000000003</v>
      </c>
      <c r="G52" s="27">
        <f t="shared" si="2"/>
        <v>22.20552</v>
      </c>
      <c r="H52" s="34">
        <v>91</v>
      </c>
      <c r="I52" s="37">
        <f t="shared" si="3"/>
        <v>6.5519999999999996</v>
      </c>
      <c r="J52" s="27">
        <f t="shared" si="5"/>
        <v>28.75752</v>
      </c>
      <c r="K52" s="28" t="s">
        <v>110</v>
      </c>
      <c r="L52" s="36"/>
      <c r="M52" s="21"/>
      <c r="N52" s="3">
        <f t="shared" si="4"/>
        <v>0.47174399999999994</v>
      </c>
    </row>
    <row r="53" spans="2:14" s="3" customFormat="1" ht="21" x14ac:dyDescent="0.7">
      <c r="B53" s="39" t="s">
        <v>114</v>
      </c>
      <c r="D53" s="25">
        <v>7.1999999999999995E-2</v>
      </c>
      <c r="E53" s="40" t="s">
        <v>7</v>
      </c>
      <c r="F53" s="25">
        <v>1925.24</v>
      </c>
      <c r="G53" s="27">
        <f t="shared" si="2"/>
        <v>138.61727999999999</v>
      </c>
      <c r="H53" s="41">
        <v>398</v>
      </c>
      <c r="I53" s="42">
        <f t="shared" si="3"/>
        <v>28.655999999999999</v>
      </c>
      <c r="J53" s="27">
        <f t="shared" si="5"/>
        <v>167.27328</v>
      </c>
      <c r="K53" s="43" t="s">
        <v>110</v>
      </c>
      <c r="L53" s="25"/>
      <c r="M53" s="21"/>
      <c r="N53" s="3">
        <f t="shared" si="4"/>
        <v>2.0632319999999997</v>
      </c>
    </row>
    <row r="54" spans="2:14" s="3" customFormat="1" ht="21" x14ac:dyDescent="0.7">
      <c r="B54" s="44" t="s">
        <v>117</v>
      </c>
      <c r="C54" s="44"/>
      <c r="D54" s="44"/>
      <c r="E54" s="44"/>
      <c r="F54" s="45"/>
      <c r="G54" s="2">
        <f>G46+G47+G48+G49+G50+G51+G52+G53</f>
        <v>4890.3153685120005</v>
      </c>
      <c r="H54" s="63">
        <f>I46+I47+I48+I49+I50+I51+I52+I53</f>
        <v>1562.9830399999998</v>
      </c>
      <c r="I54" s="64"/>
      <c r="J54" s="46">
        <f>J46+J47+J48+J49+J50+J51+J52+J53</f>
        <v>6453.2984085120006</v>
      </c>
      <c r="K54" s="1" t="s">
        <v>98</v>
      </c>
      <c r="L54" s="25"/>
      <c r="M54" s="21"/>
    </row>
    <row r="55" spans="2:14" s="3" customFormat="1" ht="21" x14ac:dyDescent="0.7">
      <c r="C55" s="26"/>
      <c r="D55" s="26"/>
      <c r="E55" s="26"/>
      <c r="F55" s="26"/>
      <c r="K55" s="26"/>
    </row>
    <row r="56" spans="2:14" s="3" customFormat="1" ht="21" x14ac:dyDescent="0.7">
      <c r="H56" s="11"/>
    </row>
    <row r="57" spans="2:14" s="3" customFormat="1" ht="21" x14ac:dyDescent="0.7">
      <c r="C57" s="11" t="str">
        <f>[1]ปร.4!A23</f>
        <v>ลงชื่อ ................................................. ประมาณการ</v>
      </c>
      <c r="D57" s="11"/>
      <c r="E57" s="11"/>
      <c r="F57" s="11"/>
      <c r="I57" s="60" t="str">
        <f>[1]ปร.4!G23</f>
        <v>ลงชื่อ ................................................. ตรวจสอบ</v>
      </c>
      <c r="J57" s="60"/>
      <c r="K57" s="60"/>
      <c r="L57" s="60"/>
    </row>
    <row r="58" spans="2:14" s="3" customFormat="1" ht="21" x14ac:dyDescent="0.7">
      <c r="C58" s="3" t="str">
        <f>[1]ปร.4!A24</f>
        <v xml:space="preserve">                                     ( นายธีระวัฒน์  คงอุ่น)</v>
      </c>
      <c r="I58" s="60" t="str">
        <f>[1]ปร.4!G24</f>
        <v>(  นายสิทธิพร  กุณโฮง )</v>
      </c>
      <c r="J58" s="60"/>
      <c r="K58" s="60"/>
      <c r="L58" s="60"/>
    </row>
    <row r="59" spans="2:14" s="3" customFormat="1" ht="21" x14ac:dyDescent="0.7">
      <c r="C59" s="48" t="str">
        <f>[1]ปร.4!A25</f>
        <v xml:space="preserve">                                            นายช่างโยธา</v>
      </c>
      <c r="D59" s="48"/>
      <c r="E59" s="48"/>
      <c r="F59" s="48"/>
      <c r="I59" s="60" t="str">
        <f>[1]ปร.4!G25</f>
        <v>ผอ.กองช่าง</v>
      </c>
      <c r="J59" s="60"/>
      <c r="K59" s="60"/>
      <c r="L59" s="60"/>
    </row>
  </sheetData>
  <mergeCells count="16">
    <mergeCell ref="B23:E23"/>
    <mergeCell ref="F23:J23"/>
    <mergeCell ref="B1:J1"/>
    <mergeCell ref="G5:I5"/>
    <mergeCell ref="B11:D11"/>
    <mergeCell ref="B44:C45"/>
    <mergeCell ref="D44:D45"/>
    <mergeCell ref="E44:E45"/>
    <mergeCell ref="F44:G44"/>
    <mergeCell ref="H44:I44"/>
    <mergeCell ref="I59:L59"/>
    <mergeCell ref="L44:L45"/>
    <mergeCell ref="H54:I54"/>
    <mergeCell ref="I57:L57"/>
    <mergeCell ref="I58:L58"/>
    <mergeCell ref="K44:K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14-11</vt:lpstr>
      <vt:lpstr>กรอกข้อมูล</vt:lpstr>
      <vt:lpstr>'14-11'!_Hlk142055275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2024-06-17T03:46:28Z</cp:lastPrinted>
  <dcterms:created xsi:type="dcterms:W3CDTF">2019-08-20T08:34:29Z</dcterms:created>
  <dcterms:modified xsi:type="dcterms:W3CDTF">2024-07-30T04:40:41Z</dcterms:modified>
</cp:coreProperties>
</file>