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_WORK\SWU\Construction\BUDGET_69\งานปรับปรุงพื้นที่และลู่วิ่งโดยรอบสนามกีฬาสำหรับนิสิตและชุมชน\3-คกก กำหนดราคากลาง\"/>
    </mc:Choice>
  </mc:AlternateContent>
  <bookViews>
    <workbookView xWindow="19365" yWindow="5745" windowWidth="15315" windowHeight="12150" tabRatio="691" activeTab="1"/>
  </bookViews>
  <sheets>
    <sheet name="แบบสรุปปร6" sheetId="14" r:id="rId1"/>
    <sheet name="แบบสรุป ปร5(ก)" sheetId="11" r:id="rId2"/>
    <sheet name="ปร5.(ข)" sheetId="18" r:id="rId3"/>
    <sheet name="ขั้นตอนในการประมาณราคา" sheetId="6" r:id="rId4"/>
    <sheet name="ปร4ประเภทงานอาคาร" sheetId="17" r:id="rId5"/>
    <sheet name="Xไม่มีXปร4(พ)ประเภทงานอาคาร" sheetId="20" r:id="rId6"/>
    <sheet name="Xไม่มีXแบบแสดงการคำนวณและเหตุผล" sheetId="21" r:id="rId7"/>
    <sheet name="Facter F" sheetId="22" r:id="rId8"/>
  </sheets>
  <externalReferences>
    <externalReference r:id="rId9"/>
    <externalReference r:id="rId10"/>
    <externalReference r:id="rId11"/>
  </externalReferences>
  <definedNames>
    <definedName name="__FAC1">[1]สรุป!$C$307</definedName>
    <definedName name="_1Excel_BuiltIn_Print_Titles_1_1_1" localSheetId="7">#REF!</definedName>
    <definedName name="_1Excel_BuiltIn_Print_Titles_1_1_1" localSheetId="6">#REF!</definedName>
    <definedName name="_1Excel_BuiltIn_Print_Titles_1_1_1" localSheetId="5">#REF!</definedName>
    <definedName name="_1Excel_BuiltIn_Print_Titles_1_1_1">#REF!</definedName>
    <definedName name="_FAC1">[1]สรุป!$C$307</definedName>
    <definedName name="Air" localSheetId="7">[2]ระบบปรับอากาศ!#REF!</definedName>
    <definedName name="Air" localSheetId="6">[2]ระบบปรับอากาศ!#REF!</definedName>
    <definedName name="Air" localSheetId="5">[2]ระบบปรับอากาศ!#REF!</definedName>
    <definedName name="Air">[2]ระบบปรับอากาศ!#REF!</definedName>
    <definedName name="ccc" localSheetId="7">#REF!</definedName>
    <definedName name="ccc" localSheetId="6">#REF!</definedName>
    <definedName name="ccc" localSheetId="5">#REF!</definedName>
    <definedName name="ccc">#REF!</definedName>
    <definedName name="cccccccccccccccc" localSheetId="7">#REF!</definedName>
    <definedName name="cccccccccccccccc" localSheetId="6">#REF!</definedName>
    <definedName name="cccccccccccccccc" localSheetId="5">#REF!</definedName>
    <definedName name="cccccccccccccccc">#REF!</definedName>
    <definedName name="Excel_BuiltIn_Print_Titles_1" localSheetId="7">#REF!</definedName>
    <definedName name="Excel_BuiltIn_Print_Titles_1" localSheetId="6">#REF!</definedName>
    <definedName name="Excel_BuiltIn_Print_Titles_1" localSheetId="5">#REF!</definedName>
    <definedName name="Excel_BuiltIn_Print_Titles_1">#REF!</definedName>
    <definedName name="Excel_BuiltIn_Print_Titles_1_1" localSheetId="7">#REF!</definedName>
    <definedName name="Excel_BuiltIn_Print_Titles_1_1" localSheetId="6">#REF!</definedName>
    <definedName name="Excel_BuiltIn_Print_Titles_1_1" localSheetId="5">#REF!</definedName>
    <definedName name="Excel_BuiltIn_Print_Titles_1_1">#REF!</definedName>
    <definedName name="Excel_BuiltIn_Print_Titles_1_1_1" localSheetId="7">#REF!</definedName>
    <definedName name="Excel_BuiltIn_Print_Titles_1_1_1" localSheetId="6">#REF!</definedName>
    <definedName name="Excel_BuiltIn_Print_Titles_1_1_1" localSheetId="5">#REF!</definedName>
    <definedName name="Excel_BuiltIn_Print_Titles_1_1_1">#REF!</definedName>
    <definedName name="Excel_BuiltIn_Print_Titles_2">#N/A</definedName>
    <definedName name="Excel_BuiltIn_Print_Titles_4" localSheetId="7">#REF!</definedName>
    <definedName name="Excel_BuiltIn_Print_Titles_4" localSheetId="6">#REF!</definedName>
    <definedName name="Excel_BuiltIn_Print_Titles_4" localSheetId="5">#REF!</definedName>
    <definedName name="Excel_BuiltIn_Print_Titles_4">#REF!</definedName>
    <definedName name="Excel_BuiltIn_Print_Titles_5" localSheetId="7">[3]ระบบปรับอากาศ!#REF!</definedName>
    <definedName name="Excel_BuiltIn_Print_Titles_5" localSheetId="6">[3]ระบบปรับอากาศ!#REF!</definedName>
    <definedName name="Excel_BuiltIn_Print_Titles_5" localSheetId="5">[3]ระบบปรับอากาศ!#REF!</definedName>
    <definedName name="Excel_BuiltIn_Print_Titles_5">[3]ระบบปรับอากาศ!#REF!</definedName>
    <definedName name="HTML_CodePage" hidden="1">874</definedName>
    <definedName name="HTML_Control" localSheetId="7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_xlnm.Print_Area" localSheetId="7">'Facter F'!$A$1:$I$18</definedName>
    <definedName name="_xlnm.Print_Area" localSheetId="6">Xไม่มีXแบบแสดงการคำนวณและเหตุผล!$A$1:$H$38</definedName>
    <definedName name="_xlnm.Print_Area" localSheetId="5">'Xไม่มีXปร4(พ)ประเภทงานอาคาร'!$A$1:$K$43</definedName>
    <definedName name="_xlnm.Print_Area" localSheetId="1">'แบบสรุป ปร5(ก)'!$A$1:$H$41</definedName>
    <definedName name="_xlnm.Print_Area" localSheetId="0">แบบสรุปปร6!$A$1:$H$41</definedName>
    <definedName name="_xlnm.Print_Area" localSheetId="4">ปร4ประเภทงานอาคาร!$A$1:$K$47</definedName>
    <definedName name="_xlnm.Print_Area" localSheetId="2">'ปร5.(ข)'!$A$1:$G$41</definedName>
    <definedName name="_xlnm.Print_Titles" localSheetId="5">'Xไม่มีXปร4(พ)ประเภทงานอาคาร'!$1:$10</definedName>
    <definedName name="_xlnm.Print_Titles" localSheetId="3">ขั้นตอนในการประมาณราคา!$1:$3</definedName>
    <definedName name="_xlnm.Print_Titles" localSheetId="4">ปร4ประเภทงานอาคาร!$1:$9</definedName>
    <definedName name="SAM" localSheetId="7">#REF!</definedName>
    <definedName name="SAM" localSheetId="6">#REF!</definedName>
    <definedName name="SAM" localSheetId="5">#REF!</definedName>
    <definedName name="SAM">#REF!</definedName>
    <definedName name="ss" localSheetId="7">#REF!</definedName>
    <definedName name="ss" localSheetId="6">#REF!</definedName>
    <definedName name="ss" localSheetId="5">#REF!</definedName>
    <definedName name="ss">#REF!</definedName>
    <definedName name="โถส้วมนั่งราบ" localSheetId="7">#REF!</definedName>
    <definedName name="โถส้วมนั่งราบ" localSheetId="6">#REF!</definedName>
    <definedName name="โถส้วมนั่งราบ" localSheetId="5">#REF!</definedName>
    <definedName name="โถส้วมนั่งราบ">#REF!</definedName>
    <definedName name="ขั้นตอน" localSheetId="7">[2]ระบบปรับอากาศ!#REF!</definedName>
    <definedName name="ขั้นตอน" localSheetId="6">[2]ระบบปรับอากาศ!#REF!</definedName>
    <definedName name="ขั้นตอน" localSheetId="5">[2]ระบบปรับอากาศ!#REF!</definedName>
    <definedName name="ขั้นตอน">[2]ระบบปรับอากาศ!#REF!</definedName>
  </definedNames>
  <calcPr calcId="162913"/>
</workbook>
</file>

<file path=xl/calcChain.xml><?xml version="1.0" encoding="utf-8"?>
<calcChain xmlns="http://schemas.openxmlformats.org/spreadsheetml/2006/main">
  <c r="J46" i="17" l="1"/>
  <c r="I38" i="17"/>
  <c r="G38" i="17"/>
  <c r="I37" i="17"/>
  <c r="G37" i="17"/>
  <c r="I32" i="17"/>
  <c r="G32" i="17"/>
  <c r="I31" i="17"/>
  <c r="G31" i="17"/>
  <c r="I41" i="17"/>
  <c r="G41" i="17"/>
  <c r="I40" i="17"/>
  <c r="G40" i="17"/>
  <c r="I39" i="17"/>
  <c r="G39" i="17"/>
  <c r="J41" i="17" l="1"/>
  <c r="J38" i="17"/>
  <c r="J40" i="17"/>
  <c r="J39" i="17"/>
  <c r="J37" i="17"/>
  <c r="J32" i="17"/>
  <c r="I35" i="17"/>
  <c r="J31" i="17"/>
  <c r="G35" i="17"/>
  <c r="J35" i="17" l="1"/>
  <c r="E38" i="18" l="1"/>
  <c r="A38" i="18"/>
  <c r="F40" i="11"/>
  <c r="A40" i="11"/>
  <c r="C4" i="18"/>
  <c r="D4" i="11"/>
  <c r="I36" i="20" l="1"/>
  <c r="G36" i="20"/>
  <c r="B23" i="21"/>
  <c r="B22" i="21"/>
  <c r="I42" i="17"/>
  <c r="I46" i="17" s="1"/>
  <c r="I47" i="17" s="1"/>
  <c r="G42" i="17"/>
  <c r="G46" i="17" s="1"/>
  <c r="G47" i="17" s="1"/>
  <c r="I39" i="20"/>
  <c r="I42" i="20" s="1"/>
  <c r="G39" i="20"/>
  <c r="G42" i="20" s="1"/>
  <c r="I31" i="20"/>
  <c r="G31" i="20"/>
  <c r="J42" i="17" l="1"/>
  <c r="J47" i="17" s="1"/>
  <c r="J12" i="17" s="1"/>
  <c r="M7" i="6" s="1"/>
  <c r="J36" i="20"/>
  <c r="J39" i="20"/>
  <c r="J42" i="20" s="1"/>
  <c r="J15" i="20" s="1"/>
  <c r="G23" i="21" s="1"/>
  <c r="J31" i="20"/>
  <c r="M27" i="6" l="1"/>
  <c r="M40" i="6" l="1"/>
  <c r="D13" i="18" s="1"/>
  <c r="B21" i="21" l="1"/>
  <c r="A26" i="18" l="1"/>
  <c r="A28" i="11"/>
  <c r="A27" i="11"/>
  <c r="E13" i="22" l="1"/>
  <c r="E12" i="22"/>
  <c r="F34" i="11" l="1"/>
  <c r="I35" i="20" l="1"/>
  <c r="G35" i="20"/>
  <c r="G37" i="20" s="1"/>
  <c r="I37" i="20" l="1"/>
  <c r="J35" i="20"/>
  <c r="J37" i="20" s="1"/>
  <c r="J14" i="20" l="1"/>
  <c r="G22" i="21" s="1"/>
  <c r="E32" i="18"/>
  <c r="A32" i="18"/>
  <c r="A34" i="11"/>
  <c r="C3" i="18" l="1"/>
  <c r="D3" i="11"/>
  <c r="C5" i="18" l="1"/>
  <c r="C3" i="21" l="1"/>
  <c r="I29" i="20"/>
  <c r="I33" i="20" s="1"/>
  <c r="I43" i="20" s="1"/>
  <c r="G29" i="20"/>
  <c r="G33" i="20" l="1"/>
  <c r="G43" i="20" s="1"/>
  <c r="J29" i="20"/>
  <c r="J33" i="20" l="1"/>
  <c r="J13" i="20" l="1"/>
  <c r="J27" i="20" s="1"/>
  <c r="J43" i="20"/>
  <c r="D7" i="18"/>
  <c r="E7" i="11"/>
  <c r="G21" i="21" l="1"/>
  <c r="G27" i="21" s="1"/>
  <c r="G28" i="21" s="1"/>
  <c r="G30" i="21" s="1"/>
  <c r="M32" i="6" s="1"/>
  <c r="D5" i="11"/>
  <c r="M16" i="6" l="1"/>
  <c r="M18" i="6" s="1"/>
  <c r="M29" i="6"/>
  <c r="M41" i="6" l="1"/>
  <c r="E13" i="18" s="1"/>
  <c r="M42" i="6" l="1"/>
  <c r="F13" i="18" l="1"/>
  <c r="F21" i="18" s="1"/>
  <c r="M33" i="6" l="1"/>
  <c r="M44" i="6" l="1"/>
  <c r="M45" i="6" s="1"/>
  <c r="M13" i="6" l="1"/>
  <c r="M25" i="6" s="1"/>
  <c r="J28" i="17"/>
  <c r="M36" i="6" l="1"/>
  <c r="E13" i="11" s="1"/>
  <c r="E9" i="22"/>
  <c r="E14" i="22" l="1"/>
  <c r="F12" i="11" l="1"/>
  <c r="I37" i="6"/>
  <c r="M37" i="6" s="1"/>
  <c r="F13" i="11" s="1"/>
  <c r="E15" i="22"/>
  <c r="M38" i="6" s="1"/>
  <c r="G13" i="11" l="1"/>
  <c r="G23" i="11" s="1"/>
  <c r="G12" i="14"/>
  <c r="G20" i="14" s="1"/>
  <c r="G21" i="14" s="1"/>
  <c r="C22" i="14" s="1"/>
  <c r="M47" i="6"/>
</calcChain>
</file>

<file path=xl/sharedStrings.xml><?xml version="1.0" encoding="utf-8"?>
<sst xmlns="http://schemas.openxmlformats.org/spreadsheetml/2006/main" count="296" uniqueCount="195">
  <si>
    <t>ลำดับที่</t>
  </si>
  <si>
    <t>รายละเอียดของงาน</t>
  </si>
  <si>
    <t>จำนวน</t>
  </si>
  <si>
    <t>หน่วย</t>
  </si>
  <si>
    <t>หมายเหตุ</t>
  </si>
  <si>
    <t>จำนวนเงิน</t>
  </si>
  <si>
    <t>รวมค่างานส่วนที่ 1</t>
  </si>
  <si>
    <t>แบบเลขที่</t>
  </si>
  <si>
    <t>รายการ</t>
  </si>
  <si>
    <t>จำนวนเงินรวม</t>
  </si>
  <si>
    <t>จากแผ่นที่</t>
  </si>
  <si>
    <t>ส่วนที่ 1 ค่างาน(ทุน)</t>
  </si>
  <si>
    <t>รวมค่างานกลุ่มงานที่  1  เป็นเงิน</t>
  </si>
  <si>
    <t>กลุ่มงานที่ 2  (คิดเฉพาะค่าวัสดุและค่าแรงหรือทุนซึ่งยังไม่รวมค่าอำนวยการ กำไรและค่าภาษี)</t>
  </si>
  <si>
    <t>รวมค่างานกลุ่มงานที่  2  เป็นเงิน</t>
  </si>
  <si>
    <t>กลุ่มงานที่ 3  (คิดเฉพาะค่าวัสดุและค่าแรงหรือทุนซึ่งยังไม่รวมค่าอำนวยการ กำไรและค่าภาษี)</t>
  </si>
  <si>
    <t>รวมค่างานกลุ่มงานที่  3  เป็นเงิน</t>
  </si>
  <si>
    <t>รวมค่างานส่วนที่ 2</t>
  </si>
  <si>
    <t>กลุ่มงานที่  1   (คิดเฉพาะค่าวัสดุและค่าแรงหรือทุนซึ่งยังไม่รวมค่าอำนวยการ กำไรและค่าภาษี)</t>
  </si>
  <si>
    <t>ก</t>
  </si>
  <si>
    <t>ข</t>
  </si>
  <si>
    <t>ค</t>
  </si>
  <si>
    <t>ง</t>
  </si>
  <si>
    <t xml:space="preserve"> </t>
  </si>
  <si>
    <t>หมวดค่าใช้จ่ายพิเศษตามข้อกำหนดเงื่อนไขและความจำเป็นต้องมี</t>
  </si>
  <si>
    <t>รวมค่างานส่วนที่ 3</t>
  </si>
  <si>
    <t>ส่วนที่  4  สรุปค่าก่อสร้างทั้งหมด</t>
  </si>
  <si>
    <t>ค่างานส่วนที่  1  (คิดเฉพาะค่าวัสดุและค่าแรงหรือทุนซึ่งยังไม่รวมค่าอำนวยการ ดอกเบี้ย กำไรและค่าภาษี)</t>
  </si>
  <si>
    <t>ค่างานส่วนที่  2  (คิดราคาผู้ผลิตหรือตัวแทนจำหน่ายซึ่งยังไม่รวมค่าภาษี)</t>
  </si>
  <si>
    <t>รวมเป็นค่าก่อสร้าง  ข้อ ข. (=ค่างานส่วนที่ 2 + ค่าภาษีมูลค่าเพิ่มของค่างานส่วนที่ 2)</t>
  </si>
  <si>
    <t>ค่างานสุทธิของค่างานส่วนที่  3  (ค่าใช้จ่ายพิเศษตามข้อกำหนดถ้ามี)</t>
  </si>
  <si>
    <t xml:space="preserve">รวมเป็นค่าก่อสร้างทั้งหมดคือ  ข้อ ค. </t>
  </si>
  <si>
    <t>รวมเป็นค่าก่อสร้างทั้งหมด = ข้อ ก. + ข้อ ข. + ข้อ ค.</t>
  </si>
  <si>
    <t>คอมพิวเตอร์และอุปกรณ์คอมพิวเตอร์ ครุภัณฑ์ลอยตัวทุกชนิด</t>
  </si>
  <si>
    <t xml:space="preserve">งานครุภัณฑ์จัดซื้อหรือสั่งซื้อ ระบบโสต ระบบโสตทัศน์ อุปกรณ์ระบบรักษาความปลอดภัย </t>
  </si>
  <si>
    <t>(บาท)</t>
  </si>
  <si>
    <t>ค่าก่อสร้าง</t>
  </si>
  <si>
    <t>สถานที่ก่อสร้าง</t>
  </si>
  <si>
    <t>สรุป</t>
  </si>
  <si>
    <t>ดอกเบี้ยเงินกู้</t>
  </si>
  <si>
    <t>เงินประกันผลงานหัก</t>
  </si>
  <si>
    <t>เงินล่วงหน้าจ่าย</t>
  </si>
  <si>
    <t>ประเภทงานสะพานและท่อเชื่อม</t>
  </si>
  <si>
    <t>ประเภทงานชลประทาน</t>
  </si>
  <si>
    <t>ประเภทงานทาง</t>
  </si>
  <si>
    <t>ประเภทงานอาคาร</t>
  </si>
  <si>
    <t>สรุปงานทั้งหมด</t>
  </si>
  <si>
    <t>แบบสรุปค่าครุภัณฑ์จัดซื้อ</t>
  </si>
  <si>
    <t xml:space="preserve">กลุ่มงาน/งาน    </t>
  </si>
  <si>
    <t>ชื่อโครงการ/งานก่อสร้าง</t>
  </si>
  <si>
    <t xml:space="preserve">หน่วยงานเจ้าของโครงการ/งานก่อสร้าง   </t>
  </si>
  <si>
    <t>คูณกับค่าใช้จ่ายทั้งหมดในรูปของ FACTOR  F  ตามตาราง FACTOR  F ตาราง1  =</t>
  </si>
  <si>
    <t>งานอาคาร</t>
  </si>
  <si>
    <t>ขั้นตอนในการประมาณราคาค่าก่อสร้างของงานอาคาร</t>
  </si>
  <si>
    <t>แบบสรุปราคากลางงานก่อสร้างอาคาร</t>
  </si>
  <si>
    <t>หน่วยงานเจ้าของโครงการ/งานก่อสร้าง</t>
  </si>
  <si>
    <t>พ.ศ.</t>
  </si>
  <si>
    <t>แบบ ปร.4 และ ปร.5 ที่แนบ</t>
  </si>
  <si>
    <t>มีจำนวน</t>
  </si>
  <si>
    <t>รวมค่าก่อสร้างทั้งโครงการ/งานก่อสร้าง</t>
  </si>
  <si>
    <t>ราคากลาง</t>
  </si>
  <si>
    <t>ตาราง Factor F  งานอาคาร</t>
  </si>
  <si>
    <t>การคำนวณหาค่า Factor-F</t>
  </si>
  <si>
    <t>ค่าภาษีมูลค่าเพิ่ม</t>
  </si>
  <si>
    <t>Factor F =</t>
  </si>
  <si>
    <t>ค่างานต้นทุน</t>
  </si>
  <si>
    <t>Factor F</t>
  </si>
  <si>
    <t>B</t>
  </si>
  <si>
    <t>B : ค่างานต้นทุนต่ำ</t>
  </si>
  <si>
    <t>A</t>
  </si>
  <si>
    <t>A : ค่างานต้นทุนที่ประมาณราคาได้(วัสดุ+แรงงาน)</t>
  </si>
  <si>
    <t>C</t>
  </si>
  <si>
    <t>C : ค่างานต้นทุนสูง</t>
  </si>
  <si>
    <t>D</t>
  </si>
  <si>
    <t>D : Factor F ทุนต่ำ</t>
  </si>
  <si>
    <t>E</t>
  </si>
  <si>
    <t>E : Factor F ทุนสูง</t>
  </si>
  <si>
    <t>นำค่านี้ไปใช้ในการคำนวณ</t>
  </si>
  <si>
    <t>A * Factor F</t>
  </si>
  <si>
    <t>(ให้กรอกข้อมูลลงในช่อง A,B,C เท่านั้น)</t>
  </si>
  <si>
    <t>หน่วย : บาท</t>
  </si>
  <si>
    <t>ชุด</t>
  </si>
  <si>
    <t>ประธานกรรมการกำหนดราคากลาง</t>
  </si>
  <si>
    <t>แบบสรุปค่าก่อสร้าง</t>
  </si>
  <si>
    <t>แบบ ปร.4 ที่แนบ</t>
  </si>
  <si>
    <t>หน้า</t>
  </si>
  <si>
    <t>กลุ่มงาน/งาน</t>
  </si>
  <si>
    <t>เงื่อนไขการใช้ตาราง Factor F</t>
  </si>
  <si>
    <t>รวมค่าก่อสร้าง</t>
  </si>
  <si>
    <t>ภาษี</t>
  </si>
  <si>
    <t>มูลค่าเพิ่ม</t>
  </si>
  <si>
    <t>ค่างาน</t>
  </si>
  <si>
    <t>งานทาง</t>
  </si>
  <si>
    <t>งานชลประทาน</t>
  </si>
  <si>
    <t>งานสะพานและท่อเชื่อม</t>
  </si>
  <si>
    <t>แบบแสดงรายการ ปริมาณงาน และราคา</t>
  </si>
  <si>
    <t>ค่าวัสดุ</t>
  </si>
  <si>
    <t>ราคาต่อหน่วย</t>
  </si>
  <si>
    <t>รวม</t>
  </si>
  <si>
    <t>ค่าวัสดุและแรงงาน</t>
  </si>
  <si>
    <t>ค่าแรงงาน</t>
  </si>
  <si>
    <t xml:space="preserve">ส่วนพัฒนากายภาพ </t>
  </si>
  <si>
    <t>มหาวิทยาลัยศรีนครินทรวิโรฒ ประสานมิตร</t>
  </si>
  <si>
    <t>ตร.ม.</t>
  </si>
  <si>
    <t>ภาษีมูลค่าเพิ่ม (VAT)</t>
  </si>
  <si>
    <t>บวกกับค่าภาษีมูลค่าเพิ่มร้อยละ 7</t>
  </si>
  <si>
    <t>งานสถาปัตยกรรม</t>
  </si>
  <si>
    <t>..................................................</t>
  </si>
  <si>
    <t>................................................</t>
  </si>
  <si>
    <t xml:space="preserve">                          รวมค่าก่อสร้าง</t>
  </si>
  <si>
    <t>คำนวณราคากลาง     เมื่อวันที่</t>
  </si>
  <si>
    <t>แบบ ปร.4  ที่แนบ    มีจำนวน       หน้า</t>
  </si>
  <si>
    <t xml:space="preserve">  กรรมการกำหนดราคากลาง</t>
  </si>
  <si>
    <t xml:space="preserve">   กรรมการกำหนดราคากลาง</t>
  </si>
  <si>
    <t xml:space="preserve">  ..................................................</t>
  </si>
  <si>
    <t xml:space="preserve">  ..................................................................</t>
  </si>
  <si>
    <t>งาน</t>
  </si>
  <si>
    <t>(ค่าใช้จ่ายพิเศษตามข้อกำหนดและค่าใช้จ่ายอื่นที่จำเป็นต้องมี)</t>
  </si>
  <si>
    <t>แบบแสดงการคำนวณและเหตุผลความจำเป็น</t>
  </si>
  <si>
    <t>สำหรับค่าใช้จ่ายพิเศษตามข้อกำหนดฯ</t>
  </si>
  <si>
    <t xml:space="preserve">  ส่วนพัฒนากายภาพ </t>
  </si>
  <si>
    <t xml:space="preserve">คำนวณราคากลางโดย </t>
  </si>
  <si>
    <t>คณะกรรมการกำหนดราคากลาง</t>
  </si>
  <si>
    <t>คำนวณราคากลาง เมื่อวันที่</t>
  </si>
  <si>
    <t>1. เหตุผลและความจำเป็นที่ต้องมีค่าใช้จ่ายพิเศษตามข้อกำหนด รายการนี้</t>
  </si>
  <si>
    <t>2. รายละเอียดการคำนวณ</t>
  </si>
  <si>
    <t>ภาษีมูลค่าเพิ่ม</t>
  </si>
  <si>
    <t>รวมค่าใช้จ่าย</t>
  </si>
  <si>
    <t>≤</t>
  </si>
  <si>
    <t>ค่างานก่อสร้าง</t>
  </si>
  <si>
    <t>....................................................................</t>
  </si>
  <si>
    <t>กรรมการกำหนดราคากลาง</t>
  </si>
  <si>
    <t>ม.</t>
  </si>
  <si>
    <t>หนังสือกรมบัญชีกลางที่ กค 0433.2/ว499 ลงวันที่ 28 สิงหาคม 2566</t>
  </si>
  <si>
    <t>รวมเป็นค่าก่อสร้าง  ข้อ ก. (=ค่าFactor Fของค่างานส่วนที่ 1 x ค่างานส่วนที่1 )</t>
  </si>
  <si>
    <t xml:space="preserve"> - งานวิศวกรรมโครงสร้าง</t>
  </si>
  <si>
    <t xml:space="preserve"> - งานสถาปัตยกรรม</t>
  </si>
  <si>
    <t xml:space="preserve"> - งานระบบสุขาภิบาล ดับเพลิงและป้องกันอัคคีภัย</t>
  </si>
  <si>
    <t xml:space="preserve"> - งานระบบไฟฟ้าและสื่อสาร</t>
  </si>
  <si>
    <t xml:space="preserve"> - งานระบบปรับอากาศและระบายอากาศ</t>
  </si>
  <si>
    <t xml:space="preserve"> - งานระบบลิฟท์และบันไดเลื่อน</t>
  </si>
  <si>
    <t xml:space="preserve"> - งานระบบเครื่องกลและระบบพิเศษอื่นๆ (ถ้ามี)</t>
  </si>
  <si>
    <t xml:space="preserve"> - งานครุภัณฑ์จัดจ้างหรือสั่งทำ</t>
  </si>
  <si>
    <t xml:space="preserve"> - งานตกแต่งภายในอาคาร</t>
  </si>
  <si>
    <t xml:space="preserve"> - งานภูมิทัศน์</t>
  </si>
  <si>
    <t xml:space="preserve"> - งานผังบริเวณและสิ่งก่อสร้างประกอบอื่นๆ</t>
  </si>
  <si>
    <t>แหล่งที่มา</t>
  </si>
  <si>
    <t>ค่าแรง</t>
  </si>
  <si>
    <r>
      <t xml:space="preserve">ส่วนที่ 2 หมวดงานครุภัณฑ์จัดซื้อหรือสั่งซื้อ </t>
    </r>
    <r>
      <rPr>
        <b/>
        <u/>
        <sz val="12"/>
        <rFont val="TH SarabunPSK"/>
        <family val="2"/>
      </rPr>
      <t>(คิดราคาผู้ผลิตหรือตัวแทนจำหน่ายซึ่งยังไม่รวมค่าภาษี)</t>
    </r>
  </si>
  <si>
    <r>
      <t xml:space="preserve">ส่วนที่  3  ค่าใช้จ่ายพิเศษตามข้อกำหนด (ถ้ามี) </t>
    </r>
    <r>
      <rPr>
        <b/>
        <u/>
        <sz val="12"/>
        <rFont val="TH SarabunPSK"/>
        <family val="2"/>
      </rPr>
      <t>(คิดในราคาเหมารวมซึ่งรวมค่าใช้จ่ายและค่าภาษีไว้ด้วยแล้ว)</t>
    </r>
  </si>
  <si>
    <r>
      <t xml:space="preserve">กลุ่มงาน/งาน : </t>
    </r>
    <r>
      <rPr>
        <sz val="14"/>
        <rFont val="TH SarabunPSK"/>
        <family val="2"/>
      </rPr>
      <t>งานอาคาร</t>
    </r>
  </si>
  <si>
    <r>
      <t xml:space="preserve">สถานที่ก่อสร้าง : </t>
    </r>
    <r>
      <rPr>
        <sz val="14"/>
        <rFont val="TH SarabunPSK"/>
        <family val="2"/>
      </rPr>
      <t>มหาวิทยาลัยศรีนครินทรวิโรฒ ประสานมิตร</t>
    </r>
  </si>
  <si>
    <r>
      <t xml:space="preserve">หน่วยงานเจ้าของโครงการ/งานก่อสร้าง : </t>
    </r>
    <r>
      <rPr>
        <sz val="14"/>
        <rFont val="TH SarabunPSK"/>
        <family val="2"/>
      </rPr>
      <t>ส่วนพัฒนากายภาพ</t>
    </r>
  </si>
  <si>
    <r>
      <t xml:space="preserve">คำนวณราคากลางโดย : </t>
    </r>
    <r>
      <rPr>
        <sz val="14"/>
        <rFont val="TH SarabunPSK"/>
        <family val="2"/>
      </rPr>
      <t>คณะกรรมการกำหนดราคากลาง</t>
    </r>
  </si>
  <si>
    <r>
      <t>D - ((D-E)*(A-</t>
    </r>
    <r>
      <rPr>
        <b/>
        <sz val="18"/>
        <color indexed="12"/>
        <rFont val="TH SarabunPSK"/>
        <family val="2"/>
      </rPr>
      <t>B</t>
    </r>
    <r>
      <rPr>
        <b/>
        <sz val="18"/>
        <rFont val="TH SarabunPSK"/>
        <family val="2"/>
      </rPr>
      <t>)/(</t>
    </r>
    <r>
      <rPr>
        <b/>
        <sz val="18"/>
        <color indexed="10"/>
        <rFont val="TH SarabunPSK"/>
        <family val="2"/>
      </rPr>
      <t>C</t>
    </r>
    <r>
      <rPr>
        <b/>
        <sz val="18"/>
        <rFont val="TH SarabunPSK"/>
        <family val="2"/>
      </rPr>
      <t>-</t>
    </r>
    <r>
      <rPr>
        <b/>
        <sz val="18"/>
        <color indexed="12"/>
        <rFont val="TH SarabunPSK"/>
        <family val="2"/>
      </rPr>
      <t>B</t>
    </r>
    <r>
      <rPr>
        <b/>
        <sz val="18"/>
        <rFont val="TH SarabunPSK"/>
        <family val="2"/>
      </rPr>
      <t>))</t>
    </r>
  </si>
  <si>
    <t>รวมงานสถาปัตยกรรม</t>
  </si>
  <si>
    <t>(นางสาวลลิตา สิงห์ทอง)</t>
  </si>
  <si>
    <t>ค่าใช้จ่ายพิเศษตามข้อกำหนดฯ</t>
  </si>
  <si>
    <t>รวมค่าใช้จ่ายพิเศษตามข้อกำหนดฯ</t>
  </si>
  <si>
    <t>งานติดตั้งรั้วกั้นเขตก่อสร้างและพื้นที่กองเก็บวัสดุอุปกรณ์</t>
  </si>
  <si>
    <t>งานติดตั้งนั่งร้านเพื่อความปลอดภัยในระหว่างการทำงานบนที่สูง</t>
  </si>
  <si>
    <t>งานติดตั้งระบบป้องกันฝุ่นและเศษวัสดุในระหว่างการทำงานบนที่สูง</t>
  </si>
  <si>
    <t>รวมงานติดตั้งรั้วกั้นเขตก่อสร้างและพื้นที่กองเก็บวัสดุอุปกรณ์</t>
  </si>
  <si>
    <t>รวมงานติดตั้งนั่งร้านเพื่อความปลอดภัยในระหว่างการทำงานบนที่สูง</t>
  </si>
  <si>
    <t>รวมงานติดตั้งระบบป้องกันฝุ่นและเศษวัสดุในระหว่างการทำงานบนที่สูง</t>
  </si>
  <si>
    <t xml:space="preserve">งานจ้างปรับปรุงพื้นที่และลู่วิ่งโดยรอบสนามกีฬา สำหรับนิสิตและชุมชน แขวงคลองเตยเหนือ </t>
  </si>
  <si>
    <t>เขตวัฒนา กรุงเทพมหานคร</t>
  </si>
  <si>
    <r>
      <t xml:space="preserve">ชื่อโครงการ/งานก่อสร้าง : </t>
    </r>
    <r>
      <rPr>
        <sz val="14"/>
        <rFont val="TH SarabunPSK"/>
        <family val="2"/>
      </rPr>
      <t>งานจ้างปรับปรุงพื้นที่และลู่วิ่งโดยรอบสนามกีฬา สำหรับนิสิตและชุมชน แขวงคลองเตยเหนือ เขตวัฒนา กรุงเทพมหานคร</t>
    </r>
  </si>
  <si>
    <t>(ผู้ช่วยศาสตราจารย์ ชัยวัชร พรหมจิตติพงศ์)</t>
  </si>
  <si>
    <r>
      <t xml:space="preserve">เดือน      </t>
    </r>
    <r>
      <rPr>
        <sz val="14"/>
        <rFont val="TH SarabunPSK"/>
        <family val="2"/>
      </rPr>
      <t>เมษายน</t>
    </r>
  </si>
  <si>
    <t>งานรื้อถอน</t>
  </si>
  <si>
    <t>รื้อถอนขอบคันหินเดิม</t>
  </si>
  <si>
    <t>งานพื้น</t>
  </si>
  <si>
    <t>จัดทำขอบคันหินกว้าง 10 ซม.</t>
  </si>
  <si>
    <t>เทพื้นปรับระดับ (พื้นที่ส่วนขยาย) หนา 5 ซม.</t>
  </si>
  <si>
    <t>ตีเส้นพื้นยาง PU (สีขาว)</t>
  </si>
  <si>
    <t>ติดตั้งแผ่น geotextile ขนาด 2x50 ม.</t>
  </si>
  <si>
    <t>ม้วน</t>
  </si>
  <si>
    <r>
      <t xml:space="preserve">คำนวณราคากลาง เมื่อวันที่  </t>
    </r>
    <r>
      <rPr>
        <sz val="14"/>
        <rFont val="TH SarabunPSK"/>
        <family val="2"/>
      </rPr>
      <t xml:space="preserve">    27 </t>
    </r>
    <r>
      <rPr>
        <b/>
        <sz val="14"/>
        <rFont val="TH SarabunPSK"/>
        <family val="2"/>
      </rPr>
      <t xml:space="preserve">    เดือน    </t>
    </r>
    <r>
      <rPr>
        <sz val="14"/>
        <rFont val="TH SarabunPSK"/>
        <family val="2"/>
      </rPr>
      <t xml:space="preserve">เมษายน   </t>
    </r>
    <r>
      <rPr>
        <b/>
        <sz val="14"/>
        <rFont val="TH SarabunPSK"/>
        <family val="2"/>
      </rPr>
      <t xml:space="preserve"> พ.ศ.  </t>
    </r>
    <r>
      <rPr>
        <sz val="14"/>
        <rFont val="TH SarabunPSK"/>
        <family val="2"/>
      </rPr>
      <t>2569</t>
    </r>
  </si>
  <si>
    <r>
      <t xml:space="preserve">คำนวณราคากลาง เมื่อวันที่   </t>
    </r>
    <r>
      <rPr>
        <sz val="14"/>
        <rFont val="TH SarabunPSK"/>
        <family val="2"/>
      </rPr>
      <t xml:space="preserve">   27 </t>
    </r>
    <r>
      <rPr>
        <b/>
        <sz val="14"/>
        <rFont val="TH SarabunPSK"/>
        <family val="2"/>
      </rPr>
      <t xml:space="preserve">    เดือน      </t>
    </r>
    <r>
      <rPr>
        <sz val="14"/>
        <rFont val="TH SarabunPSK"/>
        <family val="2"/>
      </rPr>
      <t>เมษายน</t>
    </r>
    <r>
      <rPr>
        <b/>
        <sz val="14"/>
        <rFont val="TH SarabunPSK"/>
        <family val="2"/>
      </rPr>
      <t xml:space="preserve">    พ.ศ.   </t>
    </r>
    <r>
      <rPr>
        <sz val="14"/>
        <rFont val="TH SarabunPSK"/>
        <family val="2"/>
      </rPr>
      <t>2568</t>
    </r>
  </si>
  <si>
    <r>
      <t xml:space="preserve">เมื่อวันที่     </t>
    </r>
    <r>
      <rPr>
        <sz val="14"/>
        <rFont val="TH SarabunPSK"/>
        <family val="2"/>
      </rPr>
      <t xml:space="preserve">27 </t>
    </r>
    <r>
      <rPr>
        <b/>
        <sz val="14"/>
        <rFont val="TH SarabunPSK"/>
        <family val="2"/>
      </rPr>
      <t xml:space="preserve">    เดือน    </t>
    </r>
    <r>
      <rPr>
        <sz val="14"/>
        <rFont val="TH SarabunPSK"/>
        <family val="2"/>
      </rPr>
      <t xml:space="preserve">เมษายน  </t>
    </r>
    <r>
      <rPr>
        <b/>
        <sz val="14"/>
        <rFont val="TH SarabunPSK"/>
        <family val="2"/>
      </rPr>
      <t xml:space="preserve">  พ.ศ.  </t>
    </r>
    <r>
      <rPr>
        <sz val="14"/>
        <rFont val="TH SarabunPSK"/>
        <family val="2"/>
      </rPr>
      <t xml:space="preserve"> 2569</t>
    </r>
  </si>
  <si>
    <r>
      <t xml:space="preserve">กลุ่มงาน/งาน : </t>
    </r>
    <r>
      <rPr>
        <sz val="14"/>
        <color theme="0"/>
        <rFont val="TH SarabunPSK"/>
        <family val="2"/>
      </rPr>
      <t>งานอาคาร</t>
    </r>
  </si>
  <si>
    <r>
      <t xml:space="preserve">สถานที่ก่อสร้าง : </t>
    </r>
    <r>
      <rPr>
        <sz val="14"/>
        <color theme="0"/>
        <rFont val="TH SarabunPSK"/>
        <family val="2"/>
      </rPr>
      <t>มหาวิทยาลัยศรีนครินทรวิโรฒ ประสานมิตร</t>
    </r>
  </si>
  <si>
    <r>
      <t xml:space="preserve">หน่วยงานเจ้าของโครงการ/งานก่อสร้าง : </t>
    </r>
    <r>
      <rPr>
        <sz val="14"/>
        <color theme="0"/>
        <rFont val="TH SarabunPSK"/>
        <family val="2"/>
      </rPr>
      <t>ส่วนพัฒนากายภาพ</t>
    </r>
  </si>
  <si>
    <r>
      <t xml:space="preserve">คำนวณราคากลางโดย : </t>
    </r>
    <r>
      <rPr>
        <sz val="14"/>
        <color theme="0"/>
        <rFont val="TH SarabunPSK"/>
        <family val="2"/>
      </rPr>
      <t>คณะกรรมการกำหนดราคากลาง</t>
    </r>
  </si>
  <si>
    <r>
      <t xml:space="preserve">เมื่อวันที่      </t>
    </r>
    <r>
      <rPr>
        <sz val="14"/>
        <color theme="0"/>
        <rFont val="TH SarabunPSK"/>
        <family val="2"/>
      </rPr>
      <t xml:space="preserve">29  </t>
    </r>
    <r>
      <rPr>
        <b/>
        <sz val="14"/>
        <color theme="0"/>
        <rFont val="TH SarabunPSK"/>
        <family val="2"/>
      </rPr>
      <t xml:space="preserve">    เดือน  </t>
    </r>
    <r>
      <rPr>
        <sz val="14"/>
        <color theme="0"/>
        <rFont val="TH SarabunPSK"/>
        <family val="2"/>
      </rPr>
      <t xml:space="preserve">   ธันวาคม </t>
    </r>
    <r>
      <rPr>
        <b/>
        <sz val="14"/>
        <color theme="0"/>
        <rFont val="TH SarabunPSK"/>
        <family val="2"/>
      </rPr>
      <t xml:space="preserve">  พ.ศ.  </t>
    </r>
    <r>
      <rPr>
        <sz val="14"/>
        <color theme="0"/>
        <rFont val="TH SarabunPSK"/>
        <family val="2"/>
      </rPr>
      <t xml:space="preserve"> 2568</t>
    </r>
  </si>
  <si>
    <r>
      <t xml:space="preserve">เดือน      </t>
    </r>
    <r>
      <rPr>
        <sz val="14"/>
        <color theme="0"/>
        <rFont val="TH SarabunPSK"/>
        <family val="2"/>
      </rPr>
      <t>ธันวาคม</t>
    </r>
  </si>
  <si>
    <t xml:space="preserve">ชื่อโครงการ/งานก่อสร้าง : </t>
  </si>
  <si>
    <t>เทพื้นผิวยางมะตอย (พื้นที่ส่วนขยาย) หนา 10 มม.</t>
  </si>
  <si>
    <t>เทพื้นยางสังเคราะห์ ชนิด EPDM ความหนาไม่น้อยกว่า 10 มม.</t>
  </si>
  <si>
    <t>รื้อถอนพื้นผิวยางสังเคราะห์ (ลู่วิ่งเดิม)</t>
  </si>
  <si>
    <t>รื้อขนไป</t>
  </si>
  <si>
    <t>(ผู้ช่วยศาสตราจารย์ ดร.แอน มหาคีตะ)</t>
  </si>
  <si>
    <t>(อาจารย์ ดร.ลักษมี ฉิมวงษ์)</t>
  </si>
  <si>
    <t>(นายพงศ์พันธุ์ ปิยัสสพันธุ์)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</si>
</sst>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3" formatCode="_(* #,##0.00_);_(* \(#,##0.00\);_(* &quot;-&quot;??_);_(@_)"/>
    <numFmt numFmtId="164" formatCode="_-* #,##0.00_-;\-* #,##0.00_-;_-* &quot;-&quot;??_-;_-@_-"/>
    <numFmt numFmtId="165" formatCode="\t&quot;$&quot;#,##0_);\(\t&quot;$&quot;#,##0\)"/>
    <numFmt numFmtId="166" formatCode="_(* #,##0.0000_);_(* \(#,##0.0000\);_(* &quot;-&quot;??_);_(@_)"/>
    <numFmt numFmtId="167" formatCode="_-* #,##0_-;\-* #,##0_-;_-* &quot;-&quot;??_-;_-@_-"/>
    <numFmt numFmtId="168" formatCode="&quot;On&quot;;&quot;On&quot;;&quot;Off&quot;"/>
    <numFmt numFmtId="169" formatCode="_-* #,##0.00000_-;\-* #,##0.00000_-;_-* &quot;-&quot;??_-;_-@_-"/>
    <numFmt numFmtId="170" formatCode="0.0000"/>
    <numFmt numFmtId="171" formatCode="_-* #,##0.0000_-;\-* #,##0.0000_-;_-* &quot;-&quot;??_-;_-@_-"/>
    <numFmt numFmtId="172" formatCode="0.0%"/>
    <numFmt numFmtId="173" formatCode="#,##0.0"/>
    <numFmt numFmtId="174" formatCode="&quot;\&quot;#,##0;[Red]&quot;\&quot;\-#,##0"/>
    <numFmt numFmtId="175" formatCode="_ * #,##0.00_ ;_ * \-#,##0.00_ ;_ * &quot;-&quot;??_ ;_ @_ "/>
    <numFmt numFmtId="176" formatCode="_ * #,##0_ ;_ * \-#,##0_ ;_ * &quot;-&quot;_ ;_ @_ "/>
    <numFmt numFmtId="177" formatCode="&quot;฿&quot;\t#,##0_);\(&quot;฿&quot;\t#,##0\)"/>
    <numFmt numFmtId="178" formatCode="\t0.00E+00"/>
    <numFmt numFmtId="179" formatCode="#,##0.0_);\(#,##0.0\)"/>
    <numFmt numFmtId="180" formatCode="\ว\ว\/\ด\ด\/\ป\ป"/>
    <numFmt numFmtId="181" formatCode="0.0&quot;  &quot;"/>
    <numFmt numFmtId="182" formatCode="_-* #,##0.00_-;\-* #,##0.00_-;_-* \-??_-;_-@_-"/>
    <numFmt numFmtId="183" formatCode="#,##0.00\ &quot;F&quot;;\-#,##0.00\ &quot;F&quot;"/>
    <numFmt numFmtId="184" formatCode="dd\-mmm\-yy_)"/>
    <numFmt numFmtId="185" formatCode="0.00_)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</numFmts>
  <fonts count="9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Times New Roman"/>
      <family val="1"/>
    </font>
    <font>
      <sz val="12"/>
      <name val="????"/>
      <charset val="136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2"/>
      <name val="Arial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2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UPC"/>
      <family val="1"/>
      <charset val="222"/>
    </font>
    <font>
      <b/>
      <sz val="11"/>
      <color indexed="63"/>
      <name val="Calibri"/>
      <family val="2"/>
      <charset val="222"/>
    </font>
    <font>
      <sz val="14"/>
      <name val="Cordia New"/>
      <family val="3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222"/>
    </font>
    <font>
      <sz val="11"/>
      <color theme="1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6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b/>
      <sz val="14"/>
      <color indexed="10"/>
      <name val="TH SarabunPSK"/>
      <family val="2"/>
    </font>
    <font>
      <b/>
      <sz val="14"/>
      <color rgb="FFFF0000"/>
      <name val="TH SarabunPSK"/>
      <family val="2"/>
    </font>
    <font>
      <b/>
      <u/>
      <sz val="14"/>
      <name val="TH SarabunPSK"/>
      <family val="2"/>
    </font>
    <font>
      <b/>
      <u/>
      <sz val="12"/>
      <name val="TH SarabunPSK"/>
      <family val="2"/>
    </font>
    <font>
      <b/>
      <i/>
      <sz val="14"/>
      <name val="TH SarabunPSK"/>
      <family val="2"/>
    </font>
    <font>
      <b/>
      <sz val="13.5"/>
      <name val="TH SarabunPSK"/>
      <family val="2"/>
    </font>
    <font>
      <sz val="10"/>
      <name val="TH SarabunPSK"/>
      <family val="2"/>
    </font>
    <font>
      <b/>
      <sz val="20"/>
      <name val="TH SarabunPSK"/>
      <family val="2"/>
    </font>
    <font>
      <b/>
      <sz val="26"/>
      <name val="TH SarabunPSK"/>
      <family val="2"/>
    </font>
    <font>
      <sz val="16"/>
      <name val="TH SarabunPSK"/>
      <family val="2"/>
    </font>
    <font>
      <b/>
      <sz val="16"/>
      <color rgb="FFFF0000"/>
      <name val="TH SarabunPSK"/>
      <family val="2"/>
    </font>
    <font>
      <b/>
      <sz val="18"/>
      <name val="TH SarabunPSK"/>
      <family val="2"/>
    </font>
    <font>
      <b/>
      <sz val="18"/>
      <color indexed="12"/>
      <name val="TH SarabunPSK"/>
      <family val="2"/>
    </font>
    <font>
      <b/>
      <sz val="18"/>
      <color indexed="10"/>
      <name val="TH SarabunPSK"/>
      <family val="2"/>
    </font>
    <font>
      <sz val="14"/>
      <color indexed="12"/>
      <name val="TH SarabunPSK"/>
      <family val="2"/>
    </font>
    <font>
      <b/>
      <sz val="14"/>
      <color indexed="12"/>
      <name val="TH SarabunPSK"/>
      <family val="2"/>
    </font>
    <font>
      <b/>
      <sz val="14"/>
      <color indexed="21"/>
      <name val="TH SarabunPSK"/>
      <family val="2"/>
    </font>
    <font>
      <b/>
      <sz val="14"/>
      <color indexed="8"/>
      <name val="TH SarabunPSK"/>
      <family val="2"/>
    </font>
    <font>
      <b/>
      <i/>
      <sz val="14"/>
      <color indexed="12"/>
      <name val="TH SarabunPSK"/>
      <family val="2"/>
    </font>
    <font>
      <b/>
      <i/>
      <sz val="18"/>
      <color indexed="8"/>
      <name val="TH SarabunPSK"/>
      <family val="2"/>
    </font>
    <font>
      <b/>
      <sz val="16"/>
      <color indexed="8"/>
      <name val="TH SarabunPSK"/>
      <family val="2"/>
    </font>
    <font>
      <b/>
      <sz val="16"/>
      <color theme="0"/>
      <name val="TH SarabunPSK"/>
      <family val="2"/>
    </font>
    <font>
      <sz val="14"/>
      <color theme="0"/>
      <name val="TH SarabunPSK"/>
      <family val="2"/>
    </font>
    <font>
      <b/>
      <sz val="14"/>
      <color theme="0"/>
      <name val="TH SarabunPSK"/>
      <family val="2"/>
    </font>
    <font>
      <b/>
      <sz val="12"/>
      <color theme="0"/>
      <name val="TH SarabunPSK"/>
      <family val="2"/>
    </font>
  </fonts>
  <fills count="3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8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62">
    <xf numFmtId="0" fontId="0" fillId="0" borderId="0"/>
    <xf numFmtId="0" fontId="24" fillId="0" borderId="0">
      <alignment vertical="center"/>
    </xf>
    <xf numFmtId="174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" fontId="26" fillId="0" borderId="0" applyFont="0" applyFill="0" applyBorder="0" applyAlignment="0" applyProtection="0"/>
    <xf numFmtId="177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6" fontId="4" fillId="0" borderId="0" applyFont="0" applyFill="0" applyBorder="0" applyAlignment="0" applyProtection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8" fillId="0" borderId="0"/>
    <xf numFmtId="0" fontId="29" fillId="0" borderId="0"/>
    <xf numFmtId="0" fontId="4" fillId="0" borderId="0"/>
    <xf numFmtId="0" fontId="4" fillId="0" borderId="0"/>
    <xf numFmtId="0" fontId="4" fillId="0" borderId="0"/>
    <xf numFmtId="9" fontId="4" fillId="2" borderId="0"/>
    <xf numFmtId="9" fontId="4" fillId="2" borderId="0"/>
    <xf numFmtId="9" fontId="4" fillId="2" borderId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20" borderId="0" applyNumberFormat="0" applyBorder="0" applyAlignment="0" applyProtection="0"/>
    <xf numFmtId="0" fontId="32" fillId="4" borderId="0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9" fontId="26" fillId="0" borderId="0" applyFill="0" applyBorder="0" applyAlignment="0"/>
    <xf numFmtId="0" fontId="33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80" fontId="27" fillId="0" borderId="0" applyFill="0" applyBorder="0" applyAlignment="0"/>
    <xf numFmtId="181" fontId="27" fillId="0" borderId="0" applyFill="0" applyBorder="0" applyAlignment="0"/>
    <xf numFmtId="179" fontId="26" fillId="0" borderId="0" applyFill="0" applyBorder="0" applyAlignment="0"/>
    <xf numFmtId="0" fontId="35" fillId="21" borderId="1" applyNumberFormat="0" applyAlignment="0" applyProtection="0"/>
    <xf numFmtId="0" fontId="36" fillId="22" borderId="2" applyNumberFormat="0" applyAlignment="0" applyProtection="0"/>
    <xf numFmtId="164" fontId="1" fillId="0" borderId="0" applyFont="0" applyFill="0" applyBorder="0" applyAlignment="0" applyProtection="0"/>
    <xf numFmtId="180" fontId="27" fillId="0" borderId="0" applyFont="0" applyFill="0" applyBorder="0" applyAlignment="0" applyProtection="0"/>
    <xf numFmtId="182" fontId="37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83" fontId="39" fillId="0" borderId="0"/>
    <xf numFmtId="179" fontId="26" fillId="0" borderId="0" applyFont="0" applyFill="0" applyBorder="0" applyAlignment="0" applyProtection="0"/>
    <xf numFmtId="184" fontId="39" fillId="0" borderId="0"/>
    <xf numFmtId="0" fontId="40" fillId="0" borderId="0" applyProtection="0"/>
    <xf numFmtId="14" fontId="41" fillId="0" borderId="0" applyFill="0" applyBorder="0" applyAlignment="0"/>
    <xf numFmtId="172" fontId="39" fillId="0" borderId="0"/>
    <xf numFmtId="180" fontId="27" fillId="0" borderId="0" applyFill="0" applyBorder="0" applyAlignment="0"/>
    <xf numFmtId="179" fontId="26" fillId="0" borderId="0" applyFill="0" applyBorder="0" applyAlignment="0"/>
    <xf numFmtId="180" fontId="27" fillId="0" borderId="0" applyFill="0" applyBorder="0" applyAlignment="0"/>
    <xf numFmtId="181" fontId="27" fillId="0" borderId="0" applyFill="0" applyBorder="0" applyAlignment="0"/>
    <xf numFmtId="179" fontId="26" fillId="0" borderId="0" applyFill="0" applyBorder="0" applyAlignment="0"/>
    <xf numFmtId="0" fontId="42" fillId="0" borderId="0" applyNumberFormat="0" applyFill="0" applyBorder="0" applyAlignment="0" applyProtection="0"/>
    <xf numFmtId="2" fontId="40" fillId="0" borderId="0" applyProtection="0"/>
    <xf numFmtId="38" fontId="43" fillId="23" borderId="0" applyNumberFormat="0" applyBorder="0" applyAlignment="0" applyProtection="0"/>
    <xf numFmtId="0" fontId="44" fillId="0" borderId="3" applyNumberFormat="0" applyAlignment="0" applyProtection="0">
      <alignment horizontal="left" vertical="center"/>
    </xf>
    <xf numFmtId="0" fontId="44" fillId="0" borderId="3" applyNumberFormat="0" applyAlignment="0" applyProtection="0">
      <alignment horizontal="left" vertical="center"/>
    </xf>
    <xf numFmtId="0" fontId="44" fillId="0" borderId="3" applyNumberFormat="0" applyAlignment="0" applyProtection="0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5" fillId="0" borderId="5" applyNumberFormat="0" applyFill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0" applyProtection="0"/>
    <xf numFmtId="0" fontId="44" fillId="0" borderId="0" applyProtection="0"/>
    <xf numFmtId="0" fontId="49" fillId="8" borderId="1" applyNumberFormat="0" applyAlignment="0" applyProtection="0"/>
    <xf numFmtId="10" fontId="43" fillId="24" borderId="8" applyNumberFormat="0" applyBorder="0" applyAlignment="0" applyProtection="0"/>
    <xf numFmtId="0" fontId="15" fillId="8" borderId="1" applyNumberFormat="0" applyAlignment="0" applyProtection="0"/>
    <xf numFmtId="180" fontId="27" fillId="0" borderId="0" applyFill="0" applyBorder="0" applyAlignment="0"/>
    <xf numFmtId="179" fontId="26" fillId="0" borderId="0" applyFill="0" applyBorder="0" applyAlignment="0"/>
    <xf numFmtId="180" fontId="27" fillId="0" borderId="0" applyFill="0" applyBorder="0" applyAlignment="0"/>
    <xf numFmtId="181" fontId="27" fillId="0" borderId="0" applyFill="0" applyBorder="0" applyAlignment="0"/>
    <xf numFmtId="179" fontId="26" fillId="0" borderId="0" applyFill="0" applyBorder="0" applyAlignment="0"/>
    <xf numFmtId="0" fontId="50" fillId="0" borderId="9" applyNumberFormat="0" applyFill="0" applyAlignment="0" applyProtection="0"/>
    <xf numFmtId="0" fontId="51" fillId="25" borderId="0" applyNumberFormat="0" applyBorder="0" applyAlignment="0" applyProtection="0"/>
    <xf numFmtId="37" fontId="52" fillId="0" borderId="0"/>
    <xf numFmtId="185" fontId="53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3" fillId="0" borderId="0"/>
    <xf numFmtId="0" fontId="6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26" borderId="10" applyNumberFormat="0" applyFont="0" applyAlignment="0" applyProtection="0"/>
    <xf numFmtId="0" fontId="55" fillId="21" borderId="11" applyNumberFormat="0" applyAlignment="0" applyProtection="0"/>
    <xf numFmtId="0" fontId="56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4" fillId="0" borderId="0" applyFont="0" applyFill="0" applyBorder="0" applyAlignment="0" applyProtection="0"/>
    <xf numFmtId="180" fontId="27" fillId="0" borderId="0" applyFill="0" applyBorder="0" applyAlignment="0"/>
    <xf numFmtId="179" fontId="26" fillId="0" borderId="0" applyFill="0" applyBorder="0" applyAlignment="0"/>
    <xf numFmtId="180" fontId="27" fillId="0" borderId="0" applyFill="0" applyBorder="0" applyAlignment="0"/>
    <xf numFmtId="181" fontId="27" fillId="0" borderId="0" applyFill="0" applyBorder="0" applyAlignment="0"/>
    <xf numFmtId="179" fontId="26" fillId="0" borderId="0" applyFill="0" applyBorder="0" applyAlignment="0"/>
    <xf numFmtId="1" fontId="4" fillId="0" borderId="12" applyNumberFormat="0" applyFill="0" applyAlignment="0" applyProtection="0">
      <alignment horizontal="center" vertical="center"/>
    </xf>
    <xf numFmtId="0" fontId="4" fillId="0" borderId="0"/>
    <xf numFmtId="0" fontId="3" fillId="0" borderId="0"/>
    <xf numFmtId="49" fontId="41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57" fillId="0" borderId="0" applyNumberFormat="0" applyFill="0" applyBorder="0" applyAlignment="0" applyProtection="0"/>
    <xf numFmtId="0" fontId="40" fillId="0" borderId="13" applyProtection="0"/>
    <xf numFmtId="177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0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22" borderId="2" applyNumberFormat="0" applyAlignment="0" applyProtection="0"/>
    <xf numFmtId="0" fontId="13" fillId="0" borderId="9" applyNumberFormat="0" applyFill="0" applyAlignment="0" applyProtection="0"/>
    <xf numFmtId="9" fontId="60" fillId="0" borderId="0" applyFont="0" applyFill="0" applyBorder="0" applyAlignment="0" applyProtection="0"/>
    <xf numFmtId="0" fontId="18" fillId="4" borderId="0" applyNumberFormat="0" applyBorder="0" applyAlignment="0" applyProtection="0"/>
    <xf numFmtId="0" fontId="19" fillId="21" borderId="11" applyNumberFormat="0" applyAlignment="0" applyProtection="0"/>
    <xf numFmtId="0" fontId="8" fillId="21" borderId="1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" fillId="5" borderId="0" applyNumberFormat="0" applyBorder="0" applyAlignment="0" applyProtection="0"/>
    <xf numFmtId="9" fontId="59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8" fillId="0" borderId="0"/>
    <xf numFmtId="0" fontId="38" fillId="0" borderId="0"/>
    <xf numFmtId="0" fontId="3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3" fillId="0" borderId="0"/>
    <xf numFmtId="0" fontId="15" fillId="8" borderId="1" applyNumberFormat="0" applyAlignment="0" applyProtection="0"/>
    <xf numFmtId="0" fontId="16" fillId="25" borderId="0" applyNumberFormat="0" applyBorder="0" applyAlignment="0" applyProtection="0"/>
    <xf numFmtId="0" fontId="17" fillId="0" borderId="14" applyNumberFormat="0" applyFill="0" applyAlignment="0" applyProtection="0"/>
    <xf numFmtId="176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4" fillId="0" borderId="0"/>
    <xf numFmtId="0" fontId="59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5" fillId="26" borderId="10" applyNumberFormat="0" applyFont="0" applyAlignment="0" applyProtection="0"/>
    <xf numFmtId="0" fontId="43" fillId="26" borderId="10" applyNumberFormat="0" applyFont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4" fillId="0" borderId="0"/>
    <xf numFmtId="0" fontId="61" fillId="31" borderId="0" applyNumberFormat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552">
    <xf numFmtId="0" fontId="0" fillId="0" borderId="0" xfId="0"/>
    <xf numFmtId="0" fontId="63" fillId="0" borderId="0" xfId="143" applyFont="1" applyAlignment="1">
      <alignment vertical="center"/>
    </xf>
    <xf numFmtId="0" fontId="64" fillId="0" borderId="0" xfId="143" applyFont="1" applyAlignment="1">
      <alignment horizontal="left" vertical="center"/>
    </xf>
    <xf numFmtId="0" fontId="63" fillId="0" borderId="0" xfId="143" applyFont="1" applyAlignment="1">
      <alignment horizontal="left" vertical="center"/>
    </xf>
    <xf numFmtId="0" fontId="64" fillId="0" borderId="0" xfId="143" applyFont="1" applyAlignment="1">
      <alignment vertical="center"/>
    </xf>
    <xf numFmtId="0" fontId="63" fillId="0" borderId="0" xfId="143" applyFont="1" applyAlignment="1">
      <alignment horizontal="center" vertical="center"/>
    </xf>
    <xf numFmtId="0" fontId="63" fillId="0" borderId="54" xfId="143" applyFont="1" applyBorder="1" applyAlignment="1">
      <alignment horizontal="left" vertical="center"/>
    </xf>
    <xf numFmtId="0" fontId="63" fillId="0" borderId="54" xfId="143" applyFont="1" applyBorder="1" applyAlignment="1">
      <alignment vertical="center"/>
    </xf>
    <xf numFmtId="0" fontId="65" fillId="0" borderId="54" xfId="143" applyFont="1" applyBorder="1" applyAlignment="1">
      <alignment horizontal="center" vertical="center"/>
    </xf>
    <xf numFmtId="0" fontId="64" fillId="0" borderId="61" xfId="143" applyFont="1" applyBorder="1" applyAlignment="1">
      <alignment horizontal="center" vertical="center"/>
    </xf>
    <xf numFmtId="164" fontId="63" fillId="0" borderId="62" xfId="143" applyNumberFormat="1" applyFont="1" applyBorder="1" applyAlignment="1">
      <alignment horizontal="right" vertical="center"/>
    </xf>
    <xf numFmtId="0" fontId="63" fillId="0" borderId="61" xfId="143" applyFont="1" applyBorder="1" applyAlignment="1">
      <alignment vertical="center"/>
    </xf>
    <xf numFmtId="0" fontId="64" fillId="0" borderId="22" xfId="143" applyFont="1" applyBorder="1" applyAlignment="1">
      <alignment horizontal="center" vertical="center"/>
    </xf>
    <xf numFmtId="164" fontId="63" fillId="0" borderId="19" xfId="0" applyNumberFormat="1" applyFont="1" applyBorder="1" applyAlignment="1">
      <alignment horizontal="center" vertical="center"/>
    </xf>
    <xf numFmtId="0" fontId="63" fillId="0" borderId="22" xfId="143" applyFont="1" applyBorder="1" applyAlignment="1">
      <alignment vertical="center"/>
    </xf>
    <xf numFmtId="0" fontId="63" fillId="0" borderId="19" xfId="143" applyFont="1" applyBorder="1" applyAlignment="1">
      <alignment vertical="center"/>
    </xf>
    <xf numFmtId="0" fontId="63" fillId="0" borderId="29" xfId="143" applyFont="1" applyBorder="1" applyAlignment="1">
      <alignment vertical="center"/>
    </xf>
    <xf numFmtId="0" fontId="63" fillId="0" borderId="29" xfId="143" applyFont="1" applyBorder="1" applyAlignment="1">
      <alignment horizontal="center" vertical="center"/>
    </xf>
    <xf numFmtId="0" fontId="63" fillId="0" borderId="30" xfId="143" applyFont="1" applyBorder="1" applyAlignment="1">
      <alignment horizontal="center" vertical="center"/>
    </xf>
    <xf numFmtId="164" fontId="63" fillId="0" borderId="19" xfId="143" applyNumberFormat="1" applyFont="1" applyBorder="1" applyAlignment="1">
      <alignment horizontal="center" vertical="center"/>
    </xf>
    <xf numFmtId="0" fontId="63" fillId="0" borderId="20" xfId="143" applyFont="1" applyBorder="1" applyAlignment="1">
      <alignment vertical="center"/>
    </xf>
    <xf numFmtId="0" fontId="63" fillId="0" borderId="41" xfId="143" applyFont="1" applyBorder="1" applyAlignment="1">
      <alignment vertical="center"/>
    </xf>
    <xf numFmtId="0" fontId="63" fillId="0" borderId="42" xfId="143" applyFont="1" applyBorder="1" applyAlignment="1">
      <alignment horizontal="center" vertical="center"/>
    </xf>
    <xf numFmtId="0" fontId="63" fillId="0" borderId="41" xfId="143" applyFont="1" applyBorder="1" applyAlignment="1">
      <alignment horizontal="center" vertical="center"/>
    </xf>
    <xf numFmtId="0" fontId="63" fillId="0" borderId="12" xfId="143" applyFont="1" applyBorder="1" applyAlignment="1">
      <alignment vertical="center"/>
    </xf>
    <xf numFmtId="0" fontId="63" fillId="0" borderId="29" xfId="143" applyFont="1" applyBorder="1" applyAlignment="1">
      <alignment horizontal="right" vertical="center"/>
    </xf>
    <xf numFmtId="0" fontId="63" fillId="0" borderId="19" xfId="143" applyFont="1" applyBorder="1" applyAlignment="1">
      <alignment horizontal="center" vertical="center"/>
    </xf>
    <xf numFmtId="0" fontId="64" fillId="0" borderId="49" xfId="143" applyFont="1" applyBorder="1" applyAlignment="1">
      <alignment horizontal="center" vertical="center"/>
    </xf>
    <xf numFmtId="0" fontId="63" fillId="0" borderId="45" xfId="143" applyFont="1" applyBorder="1" applyAlignment="1">
      <alignment vertical="center"/>
    </xf>
    <xf numFmtId="0" fontId="63" fillId="0" borderId="46" xfId="143" applyFont="1" applyBorder="1" applyAlignment="1">
      <alignment vertical="center"/>
    </xf>
    <xf numFmtId="4" fontId="63" fillId="0" borderId="45" xfId="143" applyNumberFormat="1" applyFont="1" applyBorder="1" applyAlignment="1">
      <alignment vertical="center"/>
    </xf>
    <xf numFmtId="0" fontId="63" fillId="0" borderId="49" xfId="143" applyFont="1" applyBorder="1" applyAlignment="1">
      <alignment vertical="center"/>
    </xf>
    <xf numFmtId="164" fontId="64" fillId="0" borderId="62" xfId="143" applyNumberFormat="1" applyFont="1" applyBorder="1" applyAlignment="1">
      <alignment horizontal="right" vertical="center"/>
    </xf>
    <xf numFmtId="43" fontId="64" fillId="0" borderId="12" xfId="143" applyNumberFormat="1" applyFont="1" applyBorder="1" applyAlignment="1">
      <alignment horizontal="center" vertical="center"/>
    </xf>
    <xf numFmtId="164" fontId="64" fillId="0" borderId="45" xfId="143" applyNumberFormat="1" applyFont="1" applyBorder="1" applyAlignment="1">
      <alignment horizontal="center" vertical="center"/>
    </xf>
    <xf numFmtId="43" fontId="64" fillId="0" borderId="51" xfId="143" applyNumberFormat="1" applyFont="1" applyBorder="1" applyAlignment="1">
      <alignment horizontal="center" vertical="center"/>
    </xf>
    <xf numFmtId="0" fontId="64" fillId="0" borderId="45" xfId="143" applyFont="1" applyBorder="1" applyAlignment="1">
      <alignment horizontal="center" vertical="center"/>
    </xf>
    <xf numFmtId="0" fontId="64" fillId="0" borderId="54" xfId="143" applyFont="1" applyBorder="1" applyAlignment="1">
      <alignment vertical="center"/>
    </xf>
    <xf numFmtId="0" fontId="63" fillId="0" borderId="0" xfId="143" applyFont="1" applyAlignment="1">
      <alignment horizontal="right" vertical="center"/>
    </xf>
    <xf numFmtId="4" fontId="63" fillId="0" borderId="0" xfId="143" applyNumberFormat="1" applyFont="1" applyAlignment="1">
      <alignment vertical="center"/>
    </xf>
    <xf numFmtId="0" fontId="64" fillId="0" borderId="0" xfId="143" applyFont="1" applyAlignment="1">
      <alignment horizontal="center" vertical="center"/>
    </xf>
    <xf numFmtId="0" fontId="63" fillId="0" borderId="54" xfId="143" applyFont="1" applyBorder="1" applyAlignment="1">
      <alignment horizontal="center" vertical="center"/>
    </xf>
    <xf numFmtId="0" fontId="64" fillId="0" borderId="12" xfId="143" applyFont="1" applyBorder="1" applyAlignment="1">
      <alignment horizontal="center" vertical="center" shrinkToFit="1"/>
    </xf>
    <xf numFmtId="170" fontId="64" fillId="0" borderId="49" xfId="143" quotePrefix="1" applyNumberFormat="1" applyFont="1" applyBorder="1" applyAlignment="1">
      <alignment horizontal="center" vertical="center" shrinkToFit="1"/>
    </xf>
    <xf numFmtId="0" fontId="63" fillId="0" borderId="63" xfId="143" applyFont="1" applyBorder="1" applyAlignment="1">
      <alignment vertical="center"/>
    </xf>
    <xf numFmtId="4" fontId="63" fillId="0" borderId="61" xfId="143" applyNumberFormat="1" applyFont="1" applyBorder="1" applyAlignment="1">
      <alignment vertical="center"/>
    </xf>
    <xf numFmtId="4" fontId="63" fillId="0" borderId="61" xfId="143" applyNumberFormat="1" applyFont="1" applyBorder="1" applyAlignment="1">
      <alignment horizontal="center" vertical="center"/>
    </xf>
    <xf numFmtId="4" fontId="63" fillId="0" borderId="62" xfId="143" applyNumberFormat="1" applyFont="1" applyBorder="1" applyAlignment="1">
      <alignment horizontal="right" vertical="center"/>
    </xf>
    <xf numFmtId="0" fontId="63" fillId="0" borderId="22" xfId="143" applyFont="1" applyBorder="1" applyAlignment="1">
      <alignment horizontal="center" vertical="center"/>
    </xf>
    <xf numFmtId="0" fontId="63" fillId="0" borderId="34" xfId="143" applyFont="1" applyBorder="1" applyAlignment="1">
      <alignment vertical="center"/>
    </xf>
    <xf numFmtId="0" fontId="63" fillId="0" borderId="35" xfId="143" applyFont="1" applyBorder="1" applyAlignment="1">
      <alignment vertical="center"/>
    </xf>
    <xf numFmtId="0" fontId="63" fillId="0" borderId="36" xfId="143" applyFont="1" applyBorder="1" applyAlignment="1">
      <alignment vertical="center"/>
    </xf>
    <xf numFmtId="10" fontId="63" fillId="0" borderId="29" xfId="143" applyNumberFormat="1" applyFont="1" applyBorder="1" applyAlignment="1">
      <alignment horizontal="center" vertical="center"/>
    </xf>
    <xf numFmtId="10" fontId="63" fillId="0" borderId="21" xfId="143" applyNumberFormat="1" applyFont="1" applyBorder="1" applyAlignment="1">
      <alignment horizontal="center" vertical="center"/>
    </xf>
    <xf numFmtId="0" fontId="63" fillId="0" borderId="12" xfId="143" applyFont="1" applyBorder="1" applyAlignment="1">
      <alignment horizontal="center" vertical="center"/>
    </xf>
    <xf numFmtId="0" fontId="63" fillId="0" borderId="45" xfId="143" applyFont="1" applyBorder="1" applyAlignment="1">
      <alignment horizontal="center" vertical="center"/>
    </xf>
    <xf numFmtId="0" fontId="63" fillId="0" borderId="57" xfId="143" applyFont="1" applyBorder="1" applyAlignment="1">
      <alignment vertical="center"/>
    </xf>
    <xf numFmtId="0" fontId="64" fillId="0" borderId="57" xfId="143" applyFont="1" applyBorder="1" applyAlignment="1">
      <alignment horizontal="center" vertical="center"/>
    </xf>
    <xf numFmtId="0" fontId="64" fillId="0" borderId="48" xfId="143" applyFont="1" applyBorder="1" applyAlignment="1">
      <alignment horizontal="center" vertical="center"/>
    </xf>
    <xf numFmtId="4" fontId="63" fillId="0" borderId="55" xfId="143" applyNumberFormat="1" applyFont="1" applyBorder="1" applyAlignment="1">
      <alignment horizontal="right" vertical="center"/>
    </xf>
    <xf numFmtId="0" fontId="63" fillId="0" borderId="0" xfId="0" applyFont="1"/>
    <xf numFmtId="4" fontId="64" fillId="0" borderId="0" xfId="223" applyNumberFormat="1" applyFont="1"/>
    <xf numFmtId="4" fontId="63" fillId="0" borderId="0" xfId="223" applyNumberFormat="1" applyFont="1"/>
    <xf numFmtId="4" fontId="64" fillId="0" borderId="0" xfId="223" applyNumberFormat="1" applyFont="1" applyAlignment="1">
      <alignment horizontal="left"/>
    </xf>
    <xf numFmtId="4" fontId="66" fillId="0" borderId="0" xfId="74" applyNumberFormat="1" applyFont="1" applyFill="1" applyBorder="1"/>
    <xf numFmtId="4" fontId="64" fillId="0" borderId="0" xfId="223" applyNumberFormat="1" applyFont="1" applyAlignment="1">
      <alignment horizontal="center" vertical="center"/>
    </xf>
    <xf numFmtId="4" fontId="67" fillId="0" borderId="0" xfId="223" applyNumberFormat="1" applyFont="1" applyAlignment="1">
      <alignment horizontal="left"/>
    </xf>
    <xf numFmtId="4" fontId="64" fillId="0" borderId="0" xfId="223" applyNumberFormat="1" applyFont="1" applyAlignment="1">
      <alignment vertical="center"/>
    </xf>
    <xf numFmtId="4" fontId="64" fillId="0" borderId="54" xfId="223" applyNumberFormat="1" applyFont="1" applyBorder="1" applyAlignment="1">
      <alignment horizontal="left" vertical="center"/>
    </xf>
    <xf numFmtId="4" fontId="64" fillId="0" borderId="12" xfId="223" applyNumberFormat="1" applyFont="1" applyBorder="1" applyAlignment="1">
      <alignment horizontal="center" vertical="center"/>
    </xf>
    <xf numFmtId="4" fontId="64" fillId="0" borderId="49" xfId="223" applyNumberFormat="1" applyFont="1" applyBorder="1" applyAlignment="1">
      <alignment horizontal="center" vertical="center"/>
    </xf>
    <xf numFmtId="0" fontId="64" fillId="0" borderId="23" xfId="223" quotePrefix="1" applyFont="1" applyBorder="1" applyAlignment="1">
      <alignment horizontal="center" vertical="center"/>
    </xf>
    <xf numFmtId="0" fontId="63" fillId="0" borderId="62" xfId="143" applyFont="1" applyBorder="1" applyAlignment="1">
      <alignment vertical="center"/>
    </xf>
    <xf numFmtId="0" fontId="63" fillId="0" borderId="64" xfId="0" applyFont="1" applyBorder="1" applyAlignment="1">
      <alignment vertical="center"/>
    </xf>
    <xf numFmtId="4" fontId="63" fillId="0" borderId="12" xfId="74" applyNumberFormat="1" applyFont="1" applyBorder="1" applyAlignment="1">
      <alignment vertical="center"/>
    </xf>
    <xf numFmtId="4" fontId="63" fillId="0" borderId="12" xfId="223" applyNumberFormat="1" applyFont="1" applyBorder="1" applyAlignment="1">
      <alignment vertical="center"/>
    </xf>
    <xf numFmtId="4" fontId="63" fillId="0" borderId="23" xfId="74" applyNumberFormat="1" applyFont="1" applyBorder="1" applyAlignment="1">
      <alignment vertical="center"/>
    </xf>
    <xf numFmtId="0" fontId="64" fillId="0" borderId="12" xfId="223" quotePrefix="1" applyFont="1" applyBorder="1" applyAlignment="1">
      <alignment horizontal="center" vertical="center"/>
    </xf>
    <xf numFmtId="0" fontId="63" fillId="0" borderId="30" xfId="0" applyFont="1" applyBorder="1" applyAlignment="1">
      <alignment vertical="center"/>
    </xf>
    <xf numFmtId="4" fontId="63" fillId="0" borderId="22" xfId="223" applyNumberFormat="1" applyFont="1" applyBorder="1"/>
    <xf numFmtId="167" fontId="63" fillId="0" borderId="22" xfId="74" applyNumberFormat="1" applyFont="1" applyFill="1" applyBorder="1" applyAlignment="1"/>
    <xf numFmtId="164" fontId="63" fillId="0" borderId="22" xfId="74" applyFont="1" applyFill="1" applyBorder="1" applyAlignment="1"/>
    <xf numFmtId="4" fontId="63" fillId="0" borderId="22" xfId="223" applyNumberFormat="1" applyFont="1" applyBorder="1" applyAlignment="1">
      <alignment horizontal="center"/>
    </xf>
    <xf numFmtId="0" fontId="64" fillId="0" borderId="22" xfId="223" quotePrefix="1" applyFont="1" applyBorder="1" applyAlignment="1">
      <alignment horizontal="center" vertical="center"/>
    </xf>
    <xf numFmtId="4" fontId="64" fillId="0" borderId="22" xfId="223" applyNumberFormat="1" applyFont="1" applyBorder="1"/>
    <xf numFmtId="0" fontId="63" fillId="0" borderId="37" xfId="143" applyFont="1" applyBorder="1" applyAlignment="1">
      <alignment vertical="center"/>
    </xf>
    <xf numFmtId="0" fontId="63" fillId="0" borderId="0" xfId="0" applyFont="1" applyAlignment="1">
      <alignment vertical="center"/>
    </xf>
    <xf numFmtId="0" fontId="63" fillId="0" borderId="22" xfId="223" applyFont="1" applyBorder="1"/>
    <xf numFmtId="167" fontId="63" fillId="0" borderId="22" xfId="74" applyNumberFormat="1" applyFont="1" applyFill="1" applyBorder="1" applyAlignment="1">
      <alignment horizontal="center"/>
    </xf>
    <xf numFmtId="164" fontId="63" fillId="0" borderId="22" xfId="74" applyFont="1" applyFill="1" applyBorder="1"/>
    <xf numFmtId="0" fontId="63" fillId="0" borderId="22" xfId="223" quotePrefix="1" applyFont="1" applyBorder="1" applyAlignment="1">
      <alignment horizontal="center"/>
    </xf>
    <xf numFmtId="0" fontId="63" fillId="0" borderId="51" xfId="223" quotePrefix="1" applyFont="1" applyBorder="1" applyAlignment="1">
      <alignment horizontal="center"/>
    </xf>
    <xf numFmtId="4" fontId="63" fillId="0" borderId="51" xfId="223" applyNumberFormat="1" applyFont="1" applyBorder="1" applyAlignment="1">
      <alignment horizontal="center"/>
    </xf>
    <xf numFmtId="167" fontId="63" fillId="0" borderId="51" xfId="74" applyNumberFormat="1" applyFont="1" applyFill="1" applyBorder="1" applyAlignment="1">
      <alignment horizontal="center"/>
    </xf>
    <xf numFmtId="164" fontId="63" fillId="0" borderId="51" xfId="74" applyFont="1" applyFill="1" applyBorder="1"/>
    <xf numFmtId="4" fontId="64" fillId="0" borderId="51" xfId="223" applyNumberFormat="1" applyFont="1" applyBorder="1"/>
    <xf numFmtId="0" fontId="64" fillId="0" borderId="57" xfId="223" quotePrefix="1" applyFont="1" applyBorder="1" applyAlignment="1">
      <alignment horizontal="center"/>
    </xf>
    <xf numFmtId="0" fontId="63" fillId="0" borderId="0" xfId="159" applyFont="1"/>
    <xf numFmtId="0" fontId="64" fillId="0" borderId="42" xfId="159" applyFont="1" applyBorder="1" applyAlignment="1">
      <alignment horizontal="center" vertical="center"/>
    </xf>
    <xf numFmtId="164" fontId="64" fillId="0" borderId="55" xfId="74" applyFont="1" applyFill="1" applyBorder="1" applyAlignment="1">
      <alignment vertical="center"/>
    </xf>
    <xf numFmtId="4" fontId="64" fillId="0" borderId="56" xfId="223" applyNumberFormat="1" applyFont="1" applyBorder="1"/>
    <xf numFmtId="0" fontId="64" fillId="0" borderId="0" xfId="223" quotePrefix="1" applyFont="1" applyAlignment="1">
      <alignment horizontal="center"/>
    </xf>
    <xf numFmtId="0" fontId="64" fillId="0" borderId="0" xfId="159" applyFont="1" applyAlignment="1">
      <alignment horizontal="center" vertical="center"/>
    </xf>
    <xf numFmtId="164" fontId="64" fillId="0" borderId="0" xfId="74" applyFont="1" applyFill="1" applyBorder="1" applyAlignment="1">
      <alignment vertical="center"/>
    </xf>
    <xf numFmtId="2" fontId="63" fillId="0" borderId="0" xfId="223" quotePrefix="1" applyNumberFormat="1" applyFont="1" applyAlignment="1">
      <alignment horizontal="center"/>
    </xf>
    <xf numFmtId="0" fontId="64" fillId="0" borderId="0" xfId="159" applyFont="1"/>
    <xf numFmtId="0" fontId="63" fillId="0" borderId="0" xfId="223" applyFont="1"/>
    <xf numFmtId="0" fontId="63" fillId="0" borderId="0" xfId="143" applyFont="1"/>
    <xf numFmtId="0" fontId="63" fillId="0" borderId="0" xfId="143" applyFont="1" applyAlignment="1">
      <alignment horizontal="center"/>
    </xf>
    <xf numFmtId="164" fontId="63" fillId="0" borderId="0" xfId="223" applyNumberFormat="1" applyFont="1"/>
    <xf numFmtId="0" fontId="62" fillId="0" borderId="15" xfId="0" applyFont="1" applyBorder="1" applyAlignment="1">
      <alignment horizontal="center" vertical="center"/>
    </xf>
    <xf numFmtId="0" fontId="64" fillId="0" borderId="8" xfId="0" applyFont="1" applyBorder="1" applyAlignment="1">
      <alignment horizontal="center" vertical="center"/>
    </xf>
    <xf numFmtId="0" fontId="63" fillId="0" borderId="18" xfId="0" applyFont="1" applyBorder="1" applyAlignment="1">
      <alignment horizontal="center" vertical="center"/>
    </xf>
    <xf numFmtId="0" fontId="68" fillId="0" borderId="26" xfId="0" applyFont="1" applyBorder="1" applyAlignment="1">
      <alignment vertical="center"/>
    </xf>
    <xf numFmtId="0" fontId="63" fillId="0" borderId="27" xfId="0" applyFont="1" applyBorder="1" applyAlignment="1">
      <alignment vertical="center"/>
    </xf>
    <xf numFmtId="0" fontId="63" fillId="0" borderId="28" xfId="0" applyFont="1" applyBorder="1" applyAlignment="1">
      <alignment vertical="center"/>
    </xf>
    <xf numFmtId="0" fontId="64" fillId="0" borderId="22" xfId="0" applyFont="1" applyBorder="1" applyAlignment="1">
      <alignment horizontal="center" vertical="center"/>
    </xf>
    <xf numFmtId="0" fontId="63" fillId="0" borderId="19" xfId="0" applyFont="1" applyBorder="1" applyAlignment="1">
      <alignment vertical="center"/>
    </xf>
    <xf numFmtId="0" fontId="63" fillId="0" borderId="29" xfId="0" applyFont="1" applyBorder="1" applyAlignment="1">
      <alignment vertical="center"/>
    </xf>
    <xf numFmtId="0" fontId="63" fillId="0" borderId="22" xfId="0" applyFont="1" applyBorder="1" applyAlignment="1">
      <alignment horizontal="center" vertical="center"/>
    </xf>
    <xf numFmtId="0" fontId="63" fillId="0" borderId="19" xfId="0" quotePrefix="1" applyFont="1" applyBorder="1" applyAlignment="1">
      <alignment vertical="center"/>
    </xf>
    <xf numFmtId="0" fontId="64" fillId="0" borderId="19" xfId="0" applyFont="1" applyBorder="1" applyAlignment="1">
      <alignment horizontal="center" vertical="center"/>
    </xf>
    <xf numFmtId="0" fontId="64" fillId="0" borderId="29" xfId="0" applyFont="1" applyBorder="1" applyAlignment="1">
      <alignment horizontal="center" vertical="center"/>
    </xf>
    <xf numFmtId="0" fontId="64" fillId="0" borderId="30" xfId="0" applyFont="1" applyBorder="1" applyAlignment="1">
      <alignment horizontal="center" vertical="center"/>
    </xf>
    <xf numFmtId="0" fontId="63" fillId="0" borderId="19" xfId="0" applyFont="1" applyBorder="1" applyAlignment="1">
      <alignment horizontal="center" vertical="center"/>
    </xf>
    <xf numFmtId="0" fontId="63" fillId="0" borderId="30" xfId="0" applyFont="1" applyBorder="1" applyAlignment="1">
      <alignment horizontal="center" vertical="center"/>
    </xf>
    <xf numFmtId="164" fontId="64" fillId="0" borderId="19" xfId="0" applyNumberFormat="1" applyFont="1" applyBorder="1" applyAlignment="1">
      <alignment horizontal="center" vertical="center"/>
    </xf>
    <xf numFmtId="164" fontId="64" fillId="0" borderId="30" xfId="0" applyNumberFormat="1" applyFont="1" applyBorder="1" applyAlignment="1">
      <alignment horizontal="center" vertical="center"/>
    </xf>
    <xf numFmtId="0" fontId="64" fillId="0" borderId="29" xfId="0" applyFont="1" applyBorder="1" applyAlignment="1">
      <alignment vertical="center"/>
    </xf>
    <xf numFmtId="164" fontId="64" fillId="0" borderId="19" xfId="0" applyNumberFormat="1" applyFont="1" applyBorder="1" applyAlignment="1">
      <alignment horizontal="right" vertical="center"/>
    </xf>
    <xf numFmtId="164" fontId="64" fillId="0" borderId="30" xfId="0" applyNumberFormat="1" applyFont="1" applyBorder="1" applyAlignment="1">
      <alignment horizontal="right" vertical="center"/>
    </xf>
    <xf numFmtId="0" fontId="63" fillId="0" borderId="20" xfId="0" applyFont="1" applyBorder="1" applyAlignment="1">
      <alignment horizontal="center" vertical="center"/>
    </xf>
    <xf numFmtId="0" fontId="64" fillId="0" borderId="60" xfId="0" applyFont="1" applyBorder="1" applyAlignment="1">
      <alignment horizontal="center" vertical="center"/>
    </xf>
    <xf numFmtId="0" fontId="64" fillId="0" borderId="21" xfId="0" applyFont="1" applyBorder="1" applyAlignment="1">
      <alignment horizontal="center" vertical="center"/>
    </xf>
    <xf numFmtId="0" fontId="64" fillId="0" borderId="59" xfId="0" applyFont="1" applyBorder="1" applyAlignment="1">
      <alignment horizontal="center" vertical="center"/>
    </xf>
    <xf numFmtId="0" fontId="63" fillId="0" borderId="60" xfId="0" applyFont="1" applyBorder="1" applyAlignment="1">
      <alignment horizontal="center" vertical="center"/>
    </xf>
    <xf numFmtId="0" fontId="63" fillId="0" borderId="59" xfId="0" applyFont="1" applyBorder="1" applyAlignment="1">
      <alignment horizontal="center" vertical="center"/>
    </xf>
    <xf numFmtId="164" fontId="64" fillId="0" borderId="60" xfId="0" applyNumberFormat="1" applyFont="1" applyBorder="1" applyAlignment="1">
      <alignment horizontal="center" vertical="center"/>
    </xf>
    <xf numFmtId="164" fontId="64" fillId="0" borderId="59" xfId="0" applyNumberFormat="1" applyFont="1" applyBorder="1" applyAlignment="1">
      <alignment horizontal="center" vertical="center"/>
    </xf>
    <xf numFmtId="0" fontId="63" fillId="0" borderId="33" xfId="0" applyFont="1" applyBorder="1" applyAlignment="1">
      <alignment vertical="center"/>
    </xf>
    <xf numFmtId="0" fontId="68" fillId="0" borderId="19" xfId="0" applyFont="1" applyBorder="1" applyAlignment="1">
      <alignment vertical="center"/>
    </xf>
    <xf numFmtId="170" fontId="63" fillId="0" borderId="29" xfId="0" applyNumberFormat="1" applyFont="1" applyBorder="1" applyAlignment="1">
      <alignment vertical="center"/>
    </xf>
    <xf numFmtId="0" fontId="63" fillId="0" borderId="60" xfId="0" applyFont="1" applyBorder="1" applyAlignment="1">
      <alignment vertical="center"/>
    </xf>
    <xf numFmtId="0" fontId="64" fillId="0" borderId="21" xfId="0" applyFont="1" applyBorder="1" applyAlignment="1">
      <alignment vertical="center"/>
    </xf>
    <xf numFmtId="0" fontId="63" fillId="0" borderId="21" xfId="0" applyFont="1" applyBorder="1" applyAlignment="1">
      <alignment vertical="center"/>
    </xf>
    <xf numFmtId="0" fontId="63" fillId="0" borderId="59" xfId="0" applyFont="1" applyBorder="1" applyAlignment="1">
      <alignment vertical="center"/>
    </xf>
    <xf numFmtId="0" fontId="64" fillId="0" borderId="33" xfId="0" applyFont="1" applyBorder="1" applyAlignment="1">
      <alignment horizontal="center" vertical="center"/>
    </xf>
    <xf numFmtId="4" fontId="64" fillId="0" borderId="0" xfId="74" applyNumberFormat="1" applyFont="1" applyFill="1" applyBorder="1" applyAlignment="1">
      <alignment vertical="center"/>
    </xf>
    <xf numFmtId="4" fontId="64" fillId="0" borderId="0" xfId="74" applyNumberFormat="1" applyFont="1" applyFill="1" applyBorder="1" applyAlignment="1">
      <alignment horizontal="right" vertical="center"/>
    </xf>
    <xf numFmtId="4" fontId="64" fillId="0" borderId="12" xfId="74" applyNumberFormat="1" applyFont="1" applyFill="1" applyBorder="1" applyAlignment="1">
      <alignment vertical="center"/>
    </xf>
    <xf numFmtId="4" fontId="64" fillId="0" borderId="12" xfId="74" applyNumberFormat="1" applyFont="1" applyFill="1" applyBorder="1" applyAlignment="1">
      <alignment horizontal="right" vertical="center"/>
    </xf>
    <xf numFmtId="167" fontId="63" fillId="0" borderId="22" xfId="74" applyNumberFormat="1" applyFont="1" applyFill="1" applyBorder="1" applyAlignment="1">
      <alignment horizontal="center" vertical="center"/>
    </xf>
    <xf numFmtId="164" fontId="63" fillId="0" borderId="22" xfId="74" applyFont="1" applyFill="1" applyBorder="1" applyAlignment="1">
      <alignment horizontal="right" vertical="center"/>
    </xf>
    <xf numFmtId="164" fontId="63" fillId="0" borderId="22" xfId="74" applyFont="1" applyFill="1" applyBorder="1" applyAlignment="1">
      <alignment horizontal="center" vertical="center"/>
    </xf>
    <xf numFmtId="164" fontId="63" fillId="0" borderId="22" xfId="74" applyFont="1" applyFill="1" applyBorder="1" applyAlignment="1">
      <alignment vertical="center"/>
    </xf>
    <xf numFmtId="167" fontId="63" fillId="0" borderId="22" xfId="74" applyNumberFormat="1" applyFont="1" applyFill="1" applyBorder="1" applyAlignment="1">
      <alignment horizontal="left" vertical="center"/>
    </xf>
    <xf numFmtId="164" fontId="63" fillId="0" borderId="22" xfId="74" applyFont="1" applyFill="1" applyBorder="1" applyAlignment="1">
      <alignment horizontal="left" vertical="center"/>
    </xf>
    <xf numFmtId="164" fontId="63" fillId="0" borderId="20" xfId="74" applyFont="1" applyFill="1" applyBorder="1" applyAlignment="1">
      <alignment horizontal="left" vertical="center"/>
    </xf>
    <xf numFmtId="164" fontId="63" fillId="0" borderId="19" xfId="74" applyFont="1" applyFill="1" applyBorder="1" applyAlignment="1">
      <alignment horizontal="left" vertical="center"/>
    </xf>
    <xf numFmtId="164" fontId="63" fillId="0" borderId="23" xfId="74" applyFont="1" applyFill="1" applyBorder="1" applyAlignment="1">
      <alignment vertical="center"/>
    </xf>
    <xf numFmtId="164" fontId="63" fillId="0" borderId="20" xfId="74" applyFont="1" applyFill="1" applyBorder="1" applyAlignment="1">
      <alignment vertical="center"/>
    </xf>
    <xf numFmtId="164" fontId="64" fillId="0" borderId="8" xfId="74" applyFont="1" applyFill="1" applyBorder="1" applyAlignment="1">
      <alignment vertical="center"/>
    </xf>
    <xf numFmtId="167" fontId="63" fillId="0" borderId="18" xfId="74" applyNumberFormat="1" applyFont="1" applyFill="1" applyBorder="1" applyAlignment="1">
      <alignment horizontal="center" vertical="center"/>
    </xf>
    <xf numFmtId="164" fontId="63" fillId="0" borderId="18" xfId="74" applyFont="1" applyFill="1" applyBorder="1" applyAlignment="1">
      <alignment horizontal="right" vertical="center"/>
    </xf>
    <xf numFmtId="164" fontId="63" fillId="0" borderId="18" xfId="74" applyFont="1" applyFill="1" applyBorder="1" applyAlignment="1">
      <alignment horizontal="center" vertical="center"/>
    </xf>
    <xf numFmtId="164" fontId="63" fillId="0" borderId="18" xfId="74" applyFont="1" applyFill="1" applyBorder="1" applyAlignment="1">
      <alignment vertical="center"/>
    </xf>
    <xf numFmtId="164" fontId="63" fillId="0" borderId="23" xfId="74" applyFont="1" applyFill="1" applyBorder="1" applyAlignment="1">
      <alignment horizontal="center" vertical="center"/>
    </xf>
    <xf numFmtId="164" fontId="63" fillId="0" borderId="8" xfId="74" applyFont="1" applyFill="1" applyBorder="1" applyAlignment="1">
      <alignment horizontal="right" vertical="center"/>
    </xf>
    <xf numFmtId="164" fontId="70" fillId="0" borderId="8" xfId="74" applyFont="1" applyFill="1" applyBorder="1" applyAlignment="1">
      <alignment horizontal="center" vertical="center"/>
    </xf>
    <xf numFmtId="164" fontId="70" fillId="0" borderId="8" xfId="74" applyFont="1" applyFill="1" applyBorder="1" applyAlignment="1">
      <alignment vertical="center"/>
    </xf>
    <xf numFmtId="164" fontId="63" fillId="0" borderId="20" xfId="74" applyFont="1" applyFill="1" applyBorder="1" applyAlignment="1">
      <alignment horizontal="center" vertical="center"/>
    </xf>
    <xf numFmtId="164" fontId="64" fillId="0" borderId="8" xfId="74" applyFont="1" applyFill="1" applyBorder="1" applyAlignment="1">
      <alignment horizontal="right" vertical="center"/>
    </xf>
    <xf numFmtId="164" fontId="64" fillId="0" borderId="8" xfId="74" applyFont="1" applyFill="1" applyBorder="1" applyAlignment="1">
      <alignment horizontal="center" vertical="center"/>
    </xf>
    <xf numFmtId="0" fontId="72" fillId="0" borderId="0" xfId="255" applyFont="1"/>
    <xf numFmtId="0" fontId="72" fillId="0" borderId="0" xfId="152" applyFont="1"/>
    <xf numFmtId="0" fontId="75" fillId="0" borderId="41" xfId="257" applyFont="1" applyBorder="1"/>
    <xf numFmtId="9" fontId="62" fillId="0" borderId="42" xfId="257" applyNumberFormat="1" applyFont="1" applyBorder="1" applyAlignment="1">
      <alignment horizontal="center"/>
    </xf>
    <xf numFmtId="164" fontId="76" fillId="0" borderId="43" xfId="261" applyFont="1" applyBorder="1"/>
    <xf numFmtId="164" fontId="67" fillId="0" borderId="0" xfId="261" applyFont="1"/>
    <xf numFmtId="164" fontId="64" fillId="0" borderId="0" xfId="261" applyFont="1"/>
    <xf numFmtId="164" fontId="64" fillId="0" borderId="44" xfId="261" applyFont="1" applyBorder="1"/>
    <xf numFmtId="164" fontId="64" fillId="0" borderId="42" xfId="261" applyFont="1" applyBorder="1"/>
    <xf numFmtId="9" fontId="76" fillId="0" borderId="42" xfId="257" applyNumberFormat="1" applyFont="1" applyBorder="1" applyAlignment="1">
      <alignment horizontal="center"/>
    </xf>
    <xf numFmtId="164" fontId="77" fillId="0" borderId="0" xfId="261" applyFont="1" applyAlignment="1">
      <alignment horizontal="center" vertical="center"/>
    </xf>
    <xf numFmtId="164" fontId="80" fillId="0" borderId="45" xfId="261" applyFont="1" applyBorder="1"/>
    <xf numFmtId="0" fontId="75" fillId="0" borderId="46" xfId="257" applyFont="1" applyBorder="1"/>
    <xf numFmtId="0" fontId="62" fillId="27" borderId="47" xfId="257" applyFont="1" applyFill="1" applyBorder="1" applyAlignment="1">
      <alignment horizontal="center"/>
    </xf>
    <xf numFmtId="0" fontId="62" fillId="27" borderId="48" xfId="257" applyFont="1" applyFill="1" applyBorder="1" applyAlignment="1">
      <alignment horizontal="center"/>
    </xf>
    <xf numFmtId="164" fontId="81" fillId="0" borderId="0" xfId="261" applyFont="1" applyAlignment="1">
      <alignment horizontal="right"/>
    </xf>
    <xf numFmtId="167" fontId="64" fillId="28" borderId="8" xfId="261" applyNumberFormat="1" applyFont="1" applyFill="1" applyBorder="1"/>
    <xf numFmtId="164" fontId="81" fillId="0" borderId="0" xfId="261" applyFont="1"/>
    <xf numFmtId="0" fontId="62" fillId="27" borderId="49" xfId="257" applyFont="1" applyFill="1" applyBorder="1" applyAlignment="1">
      <alignment horizontal="center"/>
    </xf>
    <xf numFmtId="0" fontId="75" fillId="27" borderId="46" xfId="257" applyFont="1" applyFill="1" applyBorder="1"/>
    <xf numFmtId="164" fontId="64" fillId="0" borderId="0" xfId="261" applyFont="1" applyAlignment="1">
      <alignment horizontal="right"/>
    </xf>
    <xf numFmtId="164" fontId="64" fillId="29" borderId="8" xfId="261" applyFont="1" applyFill="1" applyBorder="1"/>
    <xf numFmtId="0" fontId="63" fillId="0" borderId="0" xfId="152" applyFont="1" applyAlignment="1">
      <alignment horizontal="right" vertical="center"/>
    </xf>
    <xf numFmtId="167" fontId="62" fillId="0" borderId="8" xfId="261" applyNumberFormat="1" applyFont="1" applyFill="1" applyBorder="1" applyAlignment="1">
      <alignment vertical="center"/>
    </xf>
    <xf numFmtId="164" fontId="82" fillId="0" borderId="0" xfId="261" applyFont="1" applyAlignment="1">
      <alignment horizontal="right"/>
    </xf>
    <xf numFmtId="164" fontId="82" fillId="0" borderId="0" xfId="261" applyFont="1" applyFill="1"/>
    <xf numFmtId="164" fontId="83" fillId="0" borderId="0" xfId="261" applyFont="1" applyAlignment="1">
      <alignment horizontal="right"/>
    </xf>
    <xf numFmtId="171" fontId="84" fillId="27" borderId="8" xfId="261" applyNumberFormat="1" applyFont="1" applyFill="1" applyBorder="1"/>
    <xf numFmtId="170" fontId="62" fillId="0" borderId="16" xfId="257" applyNumberFormat="1" applyFont="1" applyBorder="1" applyAlignment="1">
      <alignment horizontal="center" vertical="center"/>
    </xf>
    <xf numFmtId="171" fontId="85" fillId="30" borderId="50" xfId="261" applyNumberFormat="1" applyFont="1" applyFill="1" applyBorder="1"/>
    <xf numFmtId="169" fontId="66" fillId="0" borderId="0" xfId="261" applyNumberFormat="1" applyFont="1"/>
    <xf numFmtId="164" fontId="86" fillId="0" borderId="24" xfId="261" applyFont="1" applyBorder="1"/>
    <xf numFmtId="164" fontId="64" fillId="0" borderId="0" xfId="74" applyFont="1" applyFill="1" applyBorder="1" applyAlignment="1">
      <alignment horizontal="center" vertical="center"/>
    </xf>
    <xf numFmtId="164" fontId="64" fillId="0" borderId="12" xfId="74" applyFont="1" applyFill="1" applyBorder="1" applyAlignment="1">
      <alignment horizontal="center" vertical="center"/>
    </xf>
    <xf numFmtId="164" fontId="64" fillId="0" borderId="0" xfId="74" applyFont="1" applyFill="1" applyAlignment="1">
      <alignment horizontal="center" vertical="center"/>
    </xf>
    <xf numFmtId="164" fontId="63" fillId="0" borderId="0" xfId="74" applyFont="1" applyFill="1" applyAlignment="1">
      <alignment vertical="center"/>
    </xf>
    <xf numFmtId="43" fontId="63" fillId="0" borderId="22" xfId="143" applyNumberFormat="1" applyFont="1" applyBorder="1" applyAlignment="1">
      <alignment vertical="center"/>
    </xf>
    <xf numFmtId="0" fontId="64" fillId="0" borderId="83" xfId="143" applyFont="1" applyBorder="1" applyAlignment="1">
      <alignment vertical="center"/>
    </xf>
    <xf numFmtId="0" fontId="63" fillId="0" borderId="58" xfId="143" applyFont="1" applyBorder="1" applyAlignment="1">
      <alignment vertical="center"/>
    </xf>
    <xf numFmtId="4" fontId="64" fillId="0" borderId="0" xfId="0" applyNumberFormat="1" applyFont="1" applyAlignment="1">
      <alignment vertical="center"/>
    </xf>
    <xf numFmtId="4" fontId="64" fillId="0" borderId="0" xfId="0" applyNumberFormat="1" applyFont="1" applyAlignment="1">
      <alignment horizontal="left" vertical="center"/>
    </xf>
    <xf numFmtId="0" fontId="64" fillId="0" borderId="0" xfId="0" applyFont="1" applyAlignment="1">
      <alignment vertical="center"/>
    </xf>
    <xf numFmtId="4" fontId="64" fillId="0" borderId="0" xfId="0" applyNumberFormat="1" applyFont="1" applyAlignment="1">
      <alignment horizontal="center" vertical="center"/>
    </xf>
    <xf numFmtId="4" fontId="64" fillId="0" borderId="0" xfId="0" applyNumberFormat="1" applyFont="1" applyAlignment="1">
      <alignment horizontal="centerContinuous" vertical="center"/>
    </xf>
    <xf numFmtId="3" fontId="64" fillId="0" borderId="0" xfId="0" applyNumberFormat="1" applyFont="1" applyAlignment="1">
      <alignment horizontal="center" vertical="center"/>
    </xf>
    <xf numFmtId="0" fontId="63" fillId="0" borderId="15" xfId="0" applyFont="1" applyBorder="1" applyAlignment="1">
      <alignment vertical="center"/>
    </xf>
    <xf numFmtId="4" fontId="64" fillId="0" borderId="48" xfId="0" applyNumberFormat="1" applyFont="1" applyBorder="1" applyAlignment="1">
      <alignment horizontal="center" vertical="center"/>
    </xf>
    <xf numFmtId="0" fontId="63" fillId="0" borderId="41" xfId="0" applyFont="1" applyBorder="1" applyAlignment="1">
      <alignment vertical="center"/>
    </xf>
    <xf numFmtId="4" fontId="64" fillId="0" borderId="49" xfId="0" applyNumberFormat="1" applyFont="1" applyBorder="1" applyAlignment="1">
      <alignment horizontal="center" vertical="center"/>
    </xf>
    <xf numFmtId="4" fontId="64" fillId="0" borderId="46" xfId="0" applyNumberFormat="1" applyFont="1" applyBorder="1" applyAlignment="1">
      <alignment horizontal="center" vertical="center"/>
    </xf>
    <xf numFmtId="4" fontId="71" fillId="0" borderId="46" xfId="0" applyNumberFormat="1" applyFont="1" applyBorder="1" applyAlignment="1">
      <alignment horizontal="center" vertical="center"/>
    </xf>
    <xf numFmtId="0" fontId="70" fillId="0" borderId="75" xfId="0" applyFont="1" applyBorder="1" applyAlignment="1">
      <alignment horizontal="center" vertical="center"/>
    </xf>
    <xf numFmtId="0" fontId="70" fillId="0" borderId="8" xfId="0" applyFont="1" applyBorder="1" applyAlignment="1">
      <alignment horizontal="center" vertical="center"/>
    </xf>
    <xf numFmtId="0" fontId="64" fillId="0" borderId="23" xfId="0" quotePrefix="1" applyFont="1" applyBorder="1" applyAlignment="1">
      <alignment horizontal="center" vertical="center"/>
    </xf>
    <xf numFmtId="4" fontId="64" fillId="0" borderId="12" xfId="0" applyNumberFormat="1" applyFont="1" applyBorder="1" applyAlignment="1">
      <alignment horizontal="center" vertical="center"/>
    </xf>
    <xf numFmtId="4" fontId="64" fillId="0" borderId="47" xfId="0" applyNumberFormat="1" applyFont="1" applyBorder="1" applyAlignment="1">
      <alignment horizontal="center" vertical="center"/>
    </xf>
    <xf numFmtId="0" fontId="63" fillId="0" borderId="74" xfId="0" applyFont="1" applyBorder="1" applyAlignment="1">
      <alignment vertical="center"/>
    </xf>
    <xf numFmtId="0" fontId="63" fillId="0" borderId="79" xfId="0" applyFont="1" applyBorder="1" applyAlignment="1">
      <alignment vertical="center"/>
    </xf>
    <xf numFmtId="0" fontId="63" fillId="0" borderId="12" xfId="0" quotePrefix="1" applyFont="1" applyBorder="1" applyAlignment="1">
      <alignment horizontal="center" vertical="center"/>
    </xf>
    <xf numFmtId="4" fontId="63" fillId="0" borderId="22" xfId="0" applyNumberFormat="1" applyFont="1" applyBorder="1" applyAlignment="1">
      <alignment horizontal="center" vertical="center"/>
    </xf>
    <xf numFmtId="0" fontId="63" fillId="0" borderId="73" xfId="0" applyFont="1" applyBorder="1" applyAlignment="1">
      <alignment vertical="center"/>
    </xf>
    <xf numFmtId="0" fontId="63" fillId="0" borderId="80" xfId="0" applyFont="1" applyBorder="1" applyAlignment="1">
      <alignment vertical="center"/>
    </xf>
    <xf numFmtId="0" fontId="63" fillId="0" borderId="22" xfId="0" quotePrefix="1" applyFont="1" applyBorder="1" applyAlignment="1">
      <alignment horizontal="center" vertical="center"/>
    </xf>
    <xf numFmtId="43" fontId="63" fillId="0" borderId="0" xfId="0" applyNumberFormat="1" applyFont="1" applyAlignment="1">
      <alignment vertical="center"/>
    </xf>
    <xf numFmtId="4" fontId="64" fillId="0" borderId="22" xfId="0" applyNumberFormat="1" applyFont="1" applyBorder="1" applyAlignment="1">
      <alignment vertical="center"/>
    </xf>
    <xf numFmtId="4" fontId="64" fillId="0" borderId="33" xfId="0" applyNumberFormat="1" applyFont="1" applyBorder="1" applyAlignment="1">
      <alignment vertical="center"/>
    </xf>
    <xf numFmtId="0" fontId="63" fillId="0" borderId="76" xfId="0" applyFont="1" applyBorder="1" applyAlignment="1">
      <alignment vertical="center"/>
    </xf>
    <xf numFmtId="0" fontId="63" fillId="0" borderId="81" xfId="0" applyFont="1" applyBorder="1" applyAlignment="1">
      <alignment vertical="center"/>
    </xf>
    <xf numFmtId="4" fontId="63" fillId="0" borderId="8" xfId="0" applyNumberFormat="1" applyFont="1" applyBorder="1" applyAlignment="1">
      <alignment vertical="center"/>
    </xf>
    <xf numFmtId="0" fontId="64" fillId="0" borderId="77" xfId="0" applyFont="1" applyBorder="1" applyAlignment="1">
      <alignment vertical="center"/>
    </xf>
    <xf numFmtId="0" fontId="63" fillId="0" borderId="78" xfId="0" applyFont="1" applyBorder="1" applyAlignment="1">
      <alignment vertical="center"/>
    </xf>
    <xf numFmtId="0" fontId="64" fillId="0" borderId="18" xfId="0" quotePrefix="1" applyFont="1" applyBorder="1" applyAlignment="1">
      <alignment horizontal="center" vertical="center"/>
    </xf>
    <xf numFmtId="4" fontId="63" fillId="0" borderId="18" xfId="0" applyNumberFormat="1" applyFont="1" applyBorder="1" applyAlignment="1">
      <alignment horizontal="right" vertical="center"/>
    </xf>
    <xf numFmtId="4" fontId="63" fillId="0" borderId="18" xfId="0" applyNumberFormat="1" applyFont="1" applyBorder="1" applyAlignment="1">
      <alignment horizontal="center" vertical="top"/>
    </xf>
    <xf numFmtId="0" fontId="64" fillId="0" borderId="74" xfId="0" applyFont="1" applyBorder="1" applyAlignment="1">
      <alignment vertical="center"/>
    </xf>
    <xf numFmtId="0" fontId="63" fillId="0" borderId="82" xfId="0" applyFont="1" applyBorder="1" applyAlignment="1">
      <alignment vertical="center"/>
    </xf>
    <xf numFmtId="0" fontId="63" fillId="0" borderId="23" xfId="0" quotePrefix="1" applyFont="1" applyBorder="1" applyAlignment="1">
      <alignment horizontal="center" vertical="center"/>
    </xf>
    <xf numFmtId="164" fontId="63" fillId="0" borderId="22" xfId="0" applyNumberFormat="1" applyFont="1" applyBorder="1" applyAlignment="1">
      <alignment horizontal="right" vertical="center"/>
    </xf>
    <xf numFmtId="4" fontId="63" fillId="0" borderId="22" xfId="0" applyNumberFormat="1" applyFont="1" applyBorder="1" applyAlignment="1">
      <alignment horizontal="center" vertical="top"/>
    </xf>
    <xf numFmtId="0" fontId="64" fillId="0" borderId="73" xfId="0" applyFont="1" applyBorder="1" applyAlignment="1">
      <alignment vertical="center"/>
    </xf>
    <xf numFmtId="0" fontId="63" fillId="0" borderId="8" xfId="0" quotePrefix="1" applyFont="1" applyBorder="1" applyAlignment="1">
      <alignment horizontal="center" vertical="center"/>
    </xf>
    <xf numFmtId="4" fontId="63" fillId="0" borderId="8" xfId="0" applyNumberFormat="1" applyFont="1" applyBorder="1" applyAlignment="1">
      <alignment horizontal="center" vertical="top"/>
    </xf>
    <xf numFmtId="164" fontId="63" fillId="0" borderId="0" xfId="0" applyNumberFormat="1" applyFont="1" applyAlignment="1">
      <alignment vertical="center"/>
    </xf>
    <xf numFmtId="0" fontId="63" fillId="0" borderId="0" xfId="259" applyFont="1" applyAlignment="1">
      <alignment vertical="center"/>
    </xf>
    <xf numFmtId="170" fontId="62" fillId="0" borderId="47" xfId="257" applyNumberFormat="1" applyFont="1" applyBorder="1" applyAlignment="1">
      <alignment horizontal="center" vertical="center"/>
    </xf>
    <xf numFmtId="167" fontId="62" fillId="32" borderId="8" xfId="261" applyNumberFormat="1" applyFont="1" applyFill="1" applyBorder="1" applyAlignment="1">
      <alignment vertical="center"/>
    </xf>
    <xf numFmtId="170" fontId="62" fillId="32" borderId="16" xfId="257" applyNumberFormat="1" applyFont="1" applyFill="1" applyBorder="1" applyAlignment="1">
      <alignment horizontal="center" vertical="center"/>
    </xf>
    <xf numFmtId="4" fontId="63" fillId="0" borderId="0" xfId="143" applyNumberFormat="1" applyFont="1" applyAlignment="1">
      <alignment horizontal="right" vertical="center"/>
    </xf>
    <xf numFmtId="0" fontId="63" fillId="0" borderId="0" xfId="143" applyFont="1" applyAlignment="1">
      <alignment horizontal="center" vertical="center"/>
    </xf>
    <xf numFmtId="0" fontId="64" fillId="0" borderId="0" xfId="143" applyFont="1" applyAlignment="1">
      <alignment horizontal="center" vertical="center"/>
    </xf>
    <xf numFmtId="0" fontId="62" fillId="0" borderId="0" xfId="143" applyFont="1" applyAlignment="1">
      <alignment horizontal="center" vertical="center"/>
    </xf>
    <xf numFmtId="0" fontId="64" fillId="0" borderId="47" xfId="143" applyFont="1" applyBorder="1" applyAlignment="1">
      <alignment horizontal="center" vertical="center" wrapText="1" shrinkToFit="1"/>
    </xf>
    <xf numFmtId="0" fontId="64" fillId="0" borderId="49" xfId="143" applyFont="1" applyBorder="1" applyAlignment="1">
      <alignment horizontal="center" vertical="center" wrapText="1" shrinkToFit="1"/>
    </xf>
    <xf numFmtId="0" fontId="64" fillId="0" borderId="47" xfId="143" applyFont="1" applyBorder="1" applyAlignment="1">
      <alignment horizontal="center" vertical="center" shrinkToFit="1"/>
    </xf>
    <xf numFmtId="0" fontId="64" fillId="0" borderId="49" xfId="143" applyFont="1" applyBorder="1" applyAlignment="1">
      <alignment horizontal="center" vertical="center" shrinkToFit="1"/>
    </xf>
    <xf numFmtId="0" fontId="64" fillId="0" borderId="56" xfId="143" applyFont="1" applyBorder="1" applyAlignment="1">
      <alignment horizontal="center" vertical="center"/>
    </xf>
    <xf numFmtId="0" fontId="64" fillId="0" borderId="45" xfId="143" applyFont="1" applyBorder="1" applyAlignment="1">
      <alignment horizontal="center" vertical="center"/>
    </xf>
    <xf numFmtId="0" fontId="64" fillId="0" borderId="12" xfId="143" applyFont="1" applyBorder="1" applyAlignment="1">
      <alignment horizontal="center" vertical="center"/>
    </xf>
    <xf numFmtId="0" fontId="64" fillId="0" borderId="49" xfId="143" applyFont="1" applyBorder="1" applyAlignment="1">
      <alignment horizontal="center" vertical="center"/>
    </xf>
    <xf numFmtId="0" fontId="64" fillId="0" borderId="56" xfId="143" applyFont="1" applyBorder="1" applyAlignment="1">
      <alignment horizontal="center"/>
    </xf>
    <xf numFmtId="0" fontId="64" fillId="0" borderId="57" xfId="143" applyFont="1" applyBorder="1" applyAlignment="1">
      <alignment horizontal="center"/>
    </xf>
    <xf numFmtId="0" fontId="64" fillId="0" borderId="48" xfId="143" applyFont="1" applyBorder="1" applyAlignment="1">
      <alignment horizontal="center"/>
    </xf>
    <xf numFmtId="0" fontId="64" fillId="0" borderId="41" xfId="143" applyFont="1" applyBorder="1" applyAlignment="1">
      <alignment horizontal="center" vertical="center"/>
    </xf>
    <xf numFmtId="0" fontId="64" fillId="0" borderId="42" xfId="143" applyFont="1" applyBorder="1" applyAlignment="1">
      <alignment horizontal="center" vertical="center"/>
    </xf>
    <xf numFmtId="0" fontId="64" fillId="0" borderId="56" xfId="143" applyFont="1" applyBorder="1" applyAlignment="1">
      <alignment horizontal="center" vertical="center" shrinkToFit="1"/>
    </xf>
    <xf numFmtId="0" fontId="64" fillId="0" borderId="57" xfId="143" applyFont="1" applyBorder="1" applyAlignment="1">
      <alignment horizontal="center" vertical="center" shrinkToFit="1"/>
    </xf>
    <xf numFmtId="0" fontId="64" fillId="0" borderId="48" xfId="143" applyFont="1" applyBorder="1" applyAlignment="1">
      <alignment horizontal="center" vertical="center" shrinkToFit="1"/>
    </xf>
    <xf numFmtId="0" fontId="64" fillId="0" borderId="45" xfId="143" applyFont="1" applyBorder="1" applyAlignment="1">
      <alignment horizontal="center" vertical="center" shrinkToFit="1"/>
    </xf>
    <xf numFmtId="0" fontId="64" fillId="0" borderId="54" xfId="143" applyFont="1" applyBorder="1" applyAlignment="1">
      <alignment horizontal="center" vertical="center" shrinkToFit="1"/>
    </xf>
    <xf numFmtId="0" fontId="64" fillId="0" borderId="46" xfId="143" applyFont="1" applyBorder="1" applyAlignment="1">
      <alignment horizontal="center" vertical="center" shrinkToFit="1"/>
    </xf>
    <xf numFmtId="0" fontId="63" fillId="0" borderId="62" xfId="143" applyFont="1" applyBorder="1" applyAlignment="1">
      <alignment horizontal="left" vertical="center" wrapText="1"/>
    </xf>
    <xf numFmtId="0" fontId="63" fillId="0" borderId="63" xfId="143" applyFont="1" applyBorder="1" applyAlignment="1">
      <alignment horizontal="left" vertical="center" wrapText="1"/>
    </xf>
    <xf numFmtId="0" fontId="63" fillId="0" borderId="64" xfId="143" applyFont="1" applyBorder="1" applyAlignment="1">
      <alignment horizontal="left" vertical="center" wrapText="1"/>
    </xf>
    <xf numFmtId="0" fontId="63" fillId="0" borderId="19" xfId="143" applyFont="1" applyBorder="1" applyAlignment="1">
      <alignment horizontal="left" vertical="center"/>
    </xf>
    <xf numFmtId="0" fontId="63" fillId="0" borderId="29" xfId="143" applyFont="1" applyBorder="1" applyAlignment="1">
      <alignment horizontal="left" vertical="center"/>
    </xf>
    <xf numFmtId="0" fontId="63" fillId="0" borderId="30" xfId="143" applyFont="1" applyBorder="1" applyAlignment="1">
      <alignment horizontal="left" vertical="center"/>
    </xf>
    <xf numFmtId="0" fontId="64" fillId="0" borderId="12" xfId="143" applyFont="1" applyBorder="1" applyAlignment="1">
      <alignment horizontal="center" vertical="center" shrinkToFit="1"/>
    </xf>
    <xf numFmtId="0" fontId="64" fillId="0" borderId="31" xfId="143" applyFont="1" applyBorder="1" applyAlignment="1">
      <alignment horizontal="center" vertical="center"/>
    </xf>
    <xf numFmtId="0" fontId="64" fillId="0" borderId="37" xfId="143" applyFont="1" applyBorder="1" applyAlignment="1">
      <alignment horizontal="center" vertical="center"/>
    </xf>
    <xf numFmtId="0" fontId="64" fillId="0" borderId="32" xfId="143" applyFont="1" applyBorder="1" applyAlignment="1">
      <alignment horizontal="center" vertical="center"/>
    </xf>
    <xf numFmtId="0" fontId="64" fillId="0" borderId="41" xfId="143" applyFont="1" applyBorder="1" applyAlignment="1">
      <alignment horizontal="center" vertical="center" shrinkToFit="1"/>
    </xf>
    <xf numFmtId="0" fontId="64" fillId="0" borderId="0" xfId="143" applyFont="1" applyAlignment="1">
      <alignment horizontal="center" vertical="center" shrinkToFit="1"/>
    </xf>
    <xf numFmtId="0" fontId="64" fillId="0" borderId="42" xfId="143" applyFont="1" applyBorder="1" applyAlignment="1">
      <alignment horizontal="center" vertical="center" shrinkToFit="1"/>
    </xf>
    <xf numFmtId="0" fontId="63" fillId="0" borderId="0" xfId="143" applyFont="1" applyAlignment="1">
      <alignment horizontal="center"/>
    </xf>
    <xf numFmtId="0" fontId="63" fillId="0" borderId="19" xfId="223" applyFont="1" applyBorder="1" applyAlignment="1">
      <alignment horizontal="center"/>
    </xf>
    <xf numFmtId="0" fontId="63" fillId="0" borderId="30" xfId="223" applyFont="1" applyBorder="1" applyAlignment="1">
      <alignment horizontal="center"/>
    </xf>
    <xf numFmtId="0" fontId="63" fillId="0" borderId="52" xfId="223" applyFont="1" applyBorder="1" applyAlignment="1">
      <alignment horizontal="center"/>
    </xf>
    <xf numFmtId="0" fontId="63" fillId="0" borderId="53" xfId="223" applyFont="1" applyBorder="1" applyAlignment="1">
      <alignment horizontal="center"/>
    </xf>
    <xf numFmtId="0" fontId="63" fillId="0" borderId="19" xfId="159" applyFont="1" applyBorder="1" applyAlignment="1">
      <alignment horizontal="center"/>
    </xf>
    <xf numFmtId="0" fontId="63" fillId="0" borderId="30" xfId="159" applyFont="1" applyBorder="1" applyAlignment="1">
      <alignment horizontal="center"/>
    </xf>
    <xf numFmtId="4" fontId="63" fillId="0" borderId="0" xfId="223" applyNumberFormat="1" applyFont="1" applyAlignment="1">
      <alignment horizontal="left"/>
    </xf>
    <xf numFmtId="4" fontId="64" fillId="0" borderId="41" xfId="223" applyNumberFormat="1" applyFont="1" applyBorder="1" applyAlignment="1">
      <alignment horizontal="center" vertical="center"/>
    </xf>
    <xf numFmtId="4" fontId="64" fillId="0" borderId="42" xfId="223" applyNumberFormat="1" applyFont="1" applyBorder="1" applyAlignment="1">
      <alignment horizontal="center" vertical="center"/>
    </xf>
    <xf numFmtId="4" fontId="64" fillId="0" borderId="45" xfId="223" applyNumberFormat="1" applyFont="1" applyBorder="1" applyAlignment="1">
      <alignment horizontal="center" vertical="center"/>
    </xf>
    <xf numFmtId="4" fontId="64" fillId="0" borderId="46" xfId="223" applyNumberFormat="1" applyFont="1" applyBorder="1" applyAlignment="1">
      <alignment horizontal="center" vertical="center"/>
    </xf>
    <xf numFmtId="4" fontId="62" fillId="0" borderId="0" xfId="223" applyNumberFormat="1" applyFont="1" applyAlignment="1">
      <alignment horizontal="center" vertical="center"/>
    </xf>
    <xf numFmtId="4" fontId="64" fillId="0" borderId="0" xfId="223" applyNumberFormat="1" applyFont="1" applyAlignment="1">
      <alignment horizontal="left"/>
    </xf>
    <xf numFmtId="4" fontId="64" fillId="0" borderId="12" xfId="223" applyNumberFormat="1" applyFont="1" applyBorder="1" applyAlignment="1">
      <alignment horizontal="center" vertical="center"/>
    </xf>
    <xf numFmtId="4" fontId="64" fillId="0" borderId="49" xfId="223" applyNumberFormat="1" applyFont="1" applyBorder="1" applyAlignment="1">
      <alignment horizontal="center" vertical="center"/>
    </xf>
    <xf numFmtId="4" fontId="64" fillId="0" borderId="0" xfId="223" applyNumberFormat="1" applyFont="1" applyAlignment="1">
      <alignment horizontal="left" vertical="center"/>
    </xf>
    <xf numFmtId="0" fontId="62" fillId="0" borderId="0" xfId="0" applyFont="1" applyAlignment="1">
      <alignment horizontal="center" vertical="center"/>
    </xf>
    <xf numFmtId="0" fontId="64" fillId="0" borderId="34" xfId="0" applyFont="1" applyBorder="1" applyAlignment="1">
      <alignment horizontal="center" vertical="center"/>
    </xf>
    <xf numFmtId="0" fontId="64" fillId="0" borderId="35" xfId="0" applyFont="1" applyBorder="1" applyAlignment="1">
      <alignment horizontal="center" vertical="center"/>
    </xf>
    <xf numFmtId="0" fontId="64" fillId="0" borderId="36" xfId="0" applyFont="1" applyBorder="1" applyAlignment="1">
      <alignment horizontal="center" vertical="center"/>
    </xf>
    <xf numFmtId="0" fontId="63" fillId="0" borderId="19" xfId="0" applyFont="1" applyBorder="1" applyAlignment="1">
      <alignment horizontal="center" vertical="center"/>
    </xf>
    <xf numFmtId="0" fontId="63" fillId="0" borderId="30" xfId="0" applyFont="1" applyBorder="1" applyAlignment="1">
      <alignment horizontal="center" vertical="center"/>
    </xf>
    <xf numFmtId="164" fontId="64" fillId="0" borderId="19" xfId="0" applyNumberFormat="1" applyFont="1" applyBorder="1" applyAlignment="1">
      <alignment horizontal="center" vertical="center"/>
    </xf>
    <xf numFmtId="164" fontId="64" fillId="0" borderId="30" xfId="0" applyNumberFormat="1" applyFont="1" applyBorder="1" applyAlignment="1">
      <alignment horizontal="center" vertical="center"/>
    </xf>
    <xf numFmtId="164" fontId="63" fillId="0" borderId="19" xfId="0" applyNumberFormat="1" applyFont="1" applyBorder="1" applyAlignment="1">
      <alignment horizontal="center" vertical="center"/>
    </xf>
    <xf numFmtId="164" fontId="63" fillId="0" borderId="30" xfId="0" applyNumberFormat="1" applyFont="1" applyBorder="1" applyAlignment="1">
      <alignment horizontal="center" vertical="center"/>
    </xf>
    <xf numFmtId="0" fontId="64" fillId="0" borderId="19" xfId="0" applyFont="1" applyBorder="1" applyAlignment="1">
      <alignment horizontal="center" vertical="center"/>
    </xf>
    <xf numFmtId="0" fontId="64" fillId="0" borderId="29" xfId="0" applyFont="1" applyBorder="1" applyAlignment="1">
      <alignment horizontal="center" vertical="center"/>
    </xf>
    <xf numFmtId="0" fontId="64" fillId="0" borderId="30" xfId="0" applyFont="1" applyBorder="1" applyAlignment="1">
      <alignment horizontal="center" vertical="center"/>
    </xf>
    <xf numFmtId="0" fontId="64" fillId="0" borderId="8" xfId="0" applyFont="1" applyBorder="1" applyAlignment="1">
      <alignment horizontal="center" vertical="center"/>
    </xf>
    <xf numFmtId="0" fontId="64" fillId="0" borderId="38" xfId="0" applyFont="1" applyBorder="1" applyAlignment="1">
      <alignment horizontal="center" vertical="center"/>
    </xf>
    <xf numFmtId="0" fontId="64" fillId="0" borderId="4" xfId="0" applyFont="1" applyBorder="1" applyAlignment="1">
      <alignment horizontal="center" vertical="center"/>
    </xf>
    <xf numFmtId="0" fontId="64" fillId="0" borderId="16" xfId="0" applyFont="1" applyBorder="1" applyAlignment="1">
      <alignment horizontal="center" vertical="center"/>
    </xf>
    <xf numFmtId="164" fontId="63" fillId="0" borderId="19" xfId="0" applyNumberFormat="1" applyFont="1" applyBorder="1" applyAlignment="1">
      <alignment horizontal="right" vertical="center"/>
    </xf>
    <xf numFmtId="164" fontId="63" fillId="0" borderId="30" xfId="0" applyNumberFormat="1" applyFont="1" applyBorder="1" applyAlignment="1">
      <alignment horizontal="right" vertical="center"/>
    </xf>
    <xf numFmtId="164" fontId="64" fillId="0" borderId="19" xfId="0" applyNumberFormat="1" applyFont="1" applyBorder="1" applyAlignment="1">
      <alignment horizontal="right" vertical="center"/>
    </xf>
    <xf numFmtId="164" fontId="64" fillId="0" borderId="30" xfId="0" applyNumberFormat="1" applyFont="1" applyBorder="1" applyAlignment="1">
      <alignment horizontal="right" vertical="center"/>
    </xf>
    <xf numFmtId="0" fontId="63" fillId="0" borderId="26" xfId="0" applyFont="1" applyBorder="1" applyAlignment="1">
      <alignment horizontal="center" vertical="center"/>
    </xf>
    <xf numFmtId="0" fontId="63" fillId="0" borderId="28" xfId="0" applyFont="1" applyBorder="1" applyAlignment="1">
      <alignment horizontal="center" vertical="center"/>
    </xf>
    <xf numFmtId="0" fontId="64" fillId="0" borderId="34" xfId="0" applyFont="1" applyBorder="1" applyAlignment="1">
      <alignment horizontal="left" vertical="center"/>
    </xf>
    <xf numFmtId="0" fontId="64" fillId="0" borderId="35" xfId="0" applyFont="1" applyBorder="1" applyAlignment="1">
      <alignment horizontal="left" vertical="center"/>
    </xf>
    <xf numFmtId="0" fontId="64" fillId="0" borderId="36" xfId="0" applyFont="1" applyBorder="1" applyAlignment="1">
      <alignment horizontal="left" vertical="center"/>
    </xf>
    <xf numFmtId="164" fontId="64" fillId="0" borderId="34" xfId="0" applyNumberFormat="1" applyFont="1" applyBorder="1" applyAlignment="1">
      <alignment horizontal="center" vertical="center"/>
    </xf>
    <xf numFmtId="0" fontId="63" fillId="0" borderId="34" xfId="0" applyFont="1" applyBorder="1" applyAlignment="1">
      <alignment horizontal="center" vertical="center"/>
    </xf>
    <xf numFmtId="0" fontId="63" fillId="0" borderId="36" xfId="0" applyFont="1" applyBorder="1" applyAlignment="1">
      <alignment horizontal="center" vertical="center"/>
    </xf>
    <xf numFmtId="164" fontId="64" fillId="0" borderId="34" xfId="0" applyNumberFormat="1" applyFont="1" applyBorder="1" applyAlignment="1">
      <alignment horizontal="right" vertical="center"/>
    </xf>
    <xf numFmtId="164" fontId="64" fillId="0" borderId="36" xfId="0" applyNumberFormat="1" applyFont="1" applyBorder="1" applyAlignment="1">
      <alignment horizontal="right" vertical="center"/>
    </xf>
    <xf numFmtId="164" fontId="63" fillId="0" borderId="26" xfId="0" applyNumberFormat="1" applyFont="1" applyBorder="1" applyAlignment="1">
      <alignment horizontal="center" vertical="center"/>
    </xf>
    <xf numFmtId="164" fontId="63" fillId="0" borderId="28" xfId="0" applyNumberFormat="1" applyFont="1" applyBorder="1" applyAlignment="1">
      <alignment horizontal="center" vertical="center"/>
    </xf>
    <xf numFmtId="16" fontId="63" fillId="0" borderId="19" xfId="0" applyNumberFormat="1" applyFont="1" applyBorder="1" applyAlignment="1">
      <alignment horizontal="center" vertical="center"/>
    </xf>
    <xf numFmtId="16" fontId="63" fillId="0" borderId="30" xfId="0" applyNumberFormat="1" applyFont="1" applyBorder="1" applyAlignment="1">
      <alignment horizontal="center" vertical="center"/>
    </xf>
    <xf numFmtId="0" fontId="70" fillId="0" borderId="38" xfId="0" quotePrefix="1" applyFont="1" applyBorder="1" applyAlignment="1">
      <alignment horizontal="center" vertical="center" wrapText="1"/>
    </xf>
    <xf numFmtId="0" fontId="70" fillId="0" borderId="4" xfId="0" quotePrefix="1" applyFont="1" applyBorder="1" applyAlignment="1">
      <alignment horizontal="center" vertical="center" wrapText="1"/>
    </xf>
    <xf numFmtId="0" fontId="70" fillId="0" borderId="16" xfId="0" quotePrefix="1" applyFont="1" applyBorder="1" applyAlignment="1">
      <alignment horizontal="center" vertical="center" wrapText="1"/>
    </xf>
    <xf numFmtId="0" fontId="68" fillId="0" borderId="19" xfId="0" quotePrefix="1" applyFont="1" applyBorder="1" applyAlignment="1">
      <alignment horizontal="left" vertical="center" wrapText="1"/>
    </xf>
    <xf numFmtId="0" fontId="64" fillId="0" borderId="38" xfId="0" quotePrefix="1" applyFont="1" applyBorder="1" applyAlignment="1">
      <alignment horizontal="center" vertical="center" wrapText="1"/>
    </xf>
    <xf numFmtId="0" fontId="64" fillId="0" borderId="4" xfId="0" quotePrefix="1" applyFont="1" applyBorder="1" applyAlignment="1">
      <alignment horizontal="center" vertical="center" wrapText="1"/>
    </xf>
    <xf numFmtId="0" fontId="64" fillId="0" borderId="16" xfId="0" quotePrefix="1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4" fontId="64" fillId="0" borderId="66" xfId="0" applyNumberFormat="1" applyFont="1" applyBorder="1" applyAlignment="1">
      <alignment horizontal="center" vertical="center"/>
    </xf>
    <xf numFmtId="4" fontId="64" fillId="0" borderId="67" xfId="0" applyNumberFormat="1" applyFont="1" applyBorder="1" applyAlignment="1">
      <alignment horizontal="center" vertical="center"/>
    </xf>
    <xf numFmtId="4" fontId="64" fillId="0" borderId="65" xfId="0" applyNumberFormat="1" applyFont="1" applyBorder="1" applyAlignment="1">
      <alignment horizontal="center" vertical="center"/>
    </xf>
    <xf numFmtId="4" fontId="64" fillId="0" borderId="69" xfId="0" applyNumberFormat="1" applyFont="1" applyBorder="1" applyAlignment="1">
      <alignment horizontal="center" vertical="center"/>
    </xf>
    <xf numFmtId="164" fontId="64" fillId="0" borderId="47" xfId="74" applyFont="1" applyFill="1" applyBorder="1" applyAlignment="1">
      <alignment horizontal="center" vertical="center"/>
    </xf>
    <xf numFmtId="164" fontId="64" fillId="0" borderId="49" xfId="74" applyFont="1" applyFill="1" applyBorder="1" applyAlignment="1">
      <alignment horizontal="center" vertical="center"/>
    </xf>
    <xf numFmtId="4" fontId="64" fillId="0" borderId="47" xfId="0" applyNumberFormat="1" applyFont="1" applyBorder="1" applyAlignment="1">
      <alignment horizontal="center" vertical="center"/>
    </xf>
    <xf numFmtId="4" fontId="64" fillId="0" borderId="49" xfId="0" applyNumberFormat="1" applyFont="1" applyBorder="1" applyAlignment="1">
      <alignment horizontal="center" vertical="center"/>
    </xf>
    <xf numFmtId="4" fontId="64" fillId="0" borderId="68" xfId="0" applyNumberFormat="1" applyFont="1" applyBorder="1" applyAlignment="1">
      <alignment horizontal="center" vertical="center"/>
    </xf>
    <xf numFmtId="4" fontId="64" fillId="0" borderId="70" xfId="0" applyNumberFormat="1" applyFont="1" applyBorder="1" applyAlignment="1">
      <alignment horizontal="center" vertical="center"/>
    </xf>
    <xf numFmtId="4" fontId="64" fillId="0" borderId="56" xfId="0" applyNumberFormat="1" applyFont="1" applyBorder="1" applyAlignment="1">
      <alignment horizontal="center" vertical="center"/>
    </xf>
    <xf numFmtId="4" fontId="64" fillId="0" borderId="48" xfId="0" applyNumberFormat="1" applyFont="1" applyBorder="1" applyAlignment="1">
      <alignment horizontal="center" vertical="center"/>
    </xf>
    <xf numFmtId="4" fontId="64" fillId="0" borderId="45" xfId="0" applyNumberFormat="1" applyFont="1" applyBorder="1" applyAlignment="1">
      <alignment horizontal="center" vertical="center"/>
    </xf>
    <xf numFmtId="4" fontId="64" fillId="0" borderId="46" xfId="0" applyNumberFormat="1" applyFont="1" applyBorder="1" applyAlignment="1">
      <alignment horizontal="center" vertical="center"/>
    </xf>
    <xf numFmtId="4" fontId="64" fillId="0" borderId="38" xfId="0" applyNumberFormat="1" applyFont="1" applyBorder="1" applyAlignment="1">
      <alignment horizontal="center" vertical="center"/>
    </xf>
    <xf numFmtId="4" fontId="64" fillId="0" borderId="4" xfId="0" applyNumberFormat="1" applyFont="1" applyBorder="1" applyAlignment="1">
      <alignment horizontal="center" vertical="center"/>
    </xf>
    <xf numFmtId="4" fontId="64" fillId="0" borderId="16" xfId="0" applyNumberFormat="1" applyFont="1" applyBorder="1" applyAlignment="1">
      <alignment horizontal="center" vertical="center"/>
    </xf>
    <xf numFmtId="0" fontId="63" fillId="0" borderId="34" xfId="0" applyFont="1" applyBorder="1" applyAlignment="1">
      <alignment horizontal="left" vertical="center"/>
    </xf>
    <xf numFmtId="0" fontId="63" fillId="0" borderId="36" xfId="0" applyFont="1" applyBorder="1" applyAlignment="1">
      <alignment horizontal="left" vertical="center"/>
    </xf>
    <xf numFmtId="0" fontId="63" fillId="0" borderId="19" xfId="0" applyFont="1" applyBorder="1" applyAlignment="1">
      <alignment horizontal="left" vertical="center"/>
    </xf>
    <xf numFmtId="0" fontId="63" fillId="0" borderId="30" xfId="0" applyFont="1" applyBorder="1" applyAlignment="1">
      <alignment horizontal="left" vertical="center"/>
    </xf>
    <xf numFmtId="0" fontId="63" fillId="0" borderId="19" xfId="0" applyFont="1" applyBorder="1" applyAlignment="1">
      <alignment horizontal="left" vertical="center" wrapText="1"/>
    </xf>
    <xf numFmtId="0" fontId="63" fillId="0" borderId="30" xfId="0" applyFont="1" applyBorder="1" applyAlignment="1">
      <alignment horizontal="left" vertical="center" wrapText="1"/>
    </xf>
    <xf numFmtId="4" fontId="65" fillId="0" borderId="54" xfId="0" applyNumberFormat="1" applyFont="1" applyBorder="1" applyAlignment="1">
      <alignment horizontal="right" vertical="center"/>
    </xf>
    <xf numFmtId="4" fontId="63" fillId="0" borderId="19" xfId="0" applyNumberFormat="1" applyFont="1" applyBorder="1" applyAlignment="1">
      <alignment horizontal="center" vertical="center"/>
    </xf>
    <xf numFmtId="4" fontId="63" fillId="0" borderId="30" xfId="0" applyNumberFormat="1" applyFont="1" applyBorder="1" applyAlignment="1">
      <alignment horizontal="center" vertical="center"/>
    </xf>
    <xf numFmtId="0" fontId="64" fillId="0" borderId="26" xfId="0" quotePrefix="1" applyFont="1" applyBorder="1" applyAlignment="1">
      <alignment horizontal="left" vertical="center" wrapText="1"/>
    </xf>
    <xf numFmtId="0" fontId="64" fillId="0" borderId="28" xfId="0" quotePrefix="1" applyFont="1" applyBorder="1" applyAlignment="1">
      <alignment horizontal="left" vertical="center" wrapText="1"/>
    </xf>
    <xf numFmtId="0" fontId="63" fillId="0" borderId="19" xfId="0" quotePrefix="1" applyFont="1" applyBorder="1" applyAlignment="1">
      <alignment horizontal="left" vertical="center" wrapText="1"/>
    </xf>
    <xf numFmtId="0" fontId="70" fillId="0" borderId="75" xfId="0" applyFont="1" applyBorder="1" applyAlignment="1">
      <alignment horizontal="center" vertical="center"/>
    </xf>
    <xf numFmtId="0" fontId="70" fillId="0" borderId="16" xfId="0" applyFont="1" applyBorder="1" applyAlignment="1">
      <alignment horizontal="center" vertical="center"/>
    </xf>
    <xf numFmtId="0" fontId="64" fillId="0" borderId="62" xfId="0" applyFont="1" applyBorder="1" applyAlignment="1">
      <alignment horizontal="left" vertical="center"/>
    </xf>
    <xf numFmtId="0" fontId="64" fillId="0" borderId="64" xfId="0" applyFont="1" applyBorder="1" applyAlignment="1">
      <alignment horizontal="left" vertical="center"/>
    </xf>
    <xf numFmtId="0" fontId="64" fillId="0" borderId="19" xfId="0" applyFont="1" applyBorder="1" applyAlignment="1">
      <alignment horizontal="left" vertical="center"/>
    </xf>
    <xf numFmtId="0" fontId="64" fillId="0" borderId="30" xfId="0" applyFont="1" applyBorder="1" applyAlignment="1">
      <alignment horizontal="left" vertical="center"/>
    </xf>
    <xf numFmtId="0" fontId="73" fillId="2" borderId="39" xfId="257" applyFont="1" applyFill="1" applyBorder="1" applyAlignment="1">
      <alignment horizontal="center"/>
    </xf>
    <xf numFmtId="0" fontId="73" fillId="2" borderId="3" xfId="257" applyFont="1" applyFill="1" applyBorder="1" applyAlignment="1">
      <alignment horizontal="center"/>
    </xf>
    <xf numFmtId="164" fontId="74" fillId="2" borderId="39" xfId="261" applyFont="1" applyFill="1" applyBorder="1" applyAlignment="1">
      <alignment horizontal="center"/>
    </xf>
    <xf numFmtId="164" fontId="74" fillId="2" borderId="3" xfId="261" applyFont="1" applyFill="1" applyBorder="1" applyAlignment="1">
      <alignment horizontal="center"/>
    </xf>
    <xf numFmtId="164" fontId="74" fillId="2" borderId="40" xfId="261" applyFont="1" applyFill="1" applyBorder="1" applyAlignment="1">
      <alignment horizontal="center"/>
    </xf>
    <xf numFmtId="164" fontId="76" fillId="0" borderId="41" xfId="261" applyFont="1" applyBorder="1" applyAlignment="1">
      <alignment horizontal="left"/>
    </xf>
    <xf numFmtId="164" fontId="76" fillId="0" borderId="0" xfId="261" applyFont="1" applyAlignment="1">
      <alignment horizontal="left"/>
    </xf>
    <xf numFmtId="164" fontId="77" fillId="0" borderId="0" xfId="261" applyFont="1" applyAlignment="1">
      <alignment vertical="center"/>
    </xf>
    <xf numFmtId="164" fontId="62" fillId="0" borderId="25" xfId="261" applyFont="1" applyBorder="1" applyAlignment="1">
      <alignment horizontal="center"/>
    </xf>
    <xf numFmtId="164" fontId="62" fillId="0" borderId="15" xfId="261" applyFont="1" applyBorder="1" applyAlignment="1">
      <alignment horizontal="center"/>
    </xf>
    <xf numFmtId="164" fontId="62" fillId="0" borderId="17" xfId="261" applyFont="1" applyBorder="1" applyAlignment="1">
      <alignment horizontal="center"/>
    </xf>
    <xf numFmtId="0" fontId="68" fillId="0" borderId="30" xfId="0" applyFont="1" applyBorder="1" applyAlignment="1">
      <alignment horizontal="left" vertical="center" wrapText="1"/>
    </xf>
    <xf numFmtId="0" fontId="63" fillId="0" borderId="19" xfId="0" quotePrefix="1" applyFont="1" applyBorder="1" applyAlignment="1">
      <alignment horizontal="center" vertical="center" wrapText="1"/>
    </xf>
    <xf numFmtId="0" fontId="63" fillId="0" borderId="30" xfId="0" quotePrefix="1" applyFont="1" applyBorder="1" applyAlignment="1">
      <alignment horizontal="center" vertical="center" wrapText="1"/>
    </xf>
    <xf numFmtId="0" fontId="87" fillId="0" borderId="0" xfId="259" applyFont="1" applyAlignment="1">
      <alignment horizontal="center" vertical="top"/>
    </xf>
    <xf numFmtId="0" fontId="88" fillId="0" borderId="0" xfId="259" applyFont="1" applyAlignment="1">
      <alignment vertical="center"/>
    </xf>
    <xf numFmtId="4" fontId="89" fillId="0" borderId="0" xfId="259" applyNumberFormat="1" applyFont="1" applyAlignment="1">
      <alignment vertical="center"/>
    </xf>
    <xf numFmtId="4" fontId="89" fillId="0" borderId="0" xfId="259" applyNumberFormat="1" applyFont="1" applyAlignment="1">
      <alignment horizontal="center" vertical="center"/>
    </xf>
    <xf numFmtId="4" fontId="89" fillId="0" borderId="0" xfId="74" applyNumberFormat="1" applyFont="1" applyFill="1" applyAlignment="1">
      <alignment vertical="center"/>
    </xf>
    <xf numFmtId="4" fontId="89" fillId="0" borderId="0" xfId="259" applyNumberFormat="1" applyFont="1" applyAlignment="1">
      <alignment horizontal="left" vertical="center"/>
    </xf>
    <xf numFmtId="0" fontId="89" fillId="0" borderId="0" xfId="259" applyFont="1" applyAlignment="1">
      <alignment vertical="center"/>
    </xf>
    <xf numFmtId="4" fontId="89" fillId="0" borderId="0" xfId="259" applyNumberFormat="1" applyFont="1" applyAlignment="1">
      <alignment horizontal="centerContinuous" vertical="center"/>
    </xf>
    <xf numFmtId="3" fontId="89" fillId="0" borderId="0" xfId="259" applyNumberFormat="1" applyFont="1" applyAlignment="1">
      <alignment horizontal="center" vertical="center"/>
    </xf>
    <xf numFmtId="4" fontId="89" fillId="0" borderId="0" xfId="74" applyNumberFormat="1" applyFont="1" applyFill="1" applyAlignment="1">
      <alignment horizontal="center" vertical="center"/>
    </xf>
    <xf numFmtId="4" fontId="89" fillId="0" borderId="0" xfId="74" applyNumberFormat="1" applyFont="1" applyFill="1" applyAlignment="1">
      <alignment horizontal="right" vertical="center"/>
    </xf>
    <xf numFmtId="4" fontId="90" fillId="0" borderId="0" xfId="259" applyNumberFormat="1" applyFont="1" applyAlignment="1">
      <alignment horizontal="center" vertical="center"/>
    </xf>
    <xf numFmtId="4" fontId="89" fillId="0" borderId="65" xfId="259" applyNumberFormat="1" applyFont="1" applyBorder="1" applyAlignment="1">
      <alignment horizontal="center" vertical="center"/>
    </xf>
    <xf numFmtId="4" fontId="89" fillId="0" borderId="56" xfId="259" applyNumberFormat="1" applyFont="1" applyBorder="1" applyAlignment="1">
      <alignment horizontal="center" vertical="center"/>
    </xf>
    <xf numFmtId="4" fontId="89" fillId="0" borderId="48" xfId="259" applyNumberFormat="1" applyFont="1" applyBorder="1" applyAlignment="1">
      <alignment horizontal="center" vertical="center"/>
    </xf>
    <xf numFmtId="4" fontId="89" fillId="0" borderId="47" xfId="259" applyNumberFormat="1" applyFont="1" applyBorder="1" applyAlignment="1">
      <alignment horizontal="center" vertical="center"/>
    </xf>
    <xf numFmtId="4" fontId="89" fillId="0" borderId="66" xfId="259" applyNumberFormat="1" applyFont="1" applyBorder="1" applyAlignment="1">
      <alignment horizontal="center" vertical="center"/>
    </xf>
    <xf numFmtId="4" fontId="89" fillId="0" borderId="67" xfId="259" applyNumberFormat="1" applyFont="1" applyBorder="1" applyAlignment="1">
      <alignment horizontal="center" vertical="center"/>
    </xf>
    <xf numFmtId="4" fontId="89" fillId="0" borderId="48" xfId="259" applyNumberFormat="1" applyFont="1" applyBorder="1" applyAlignment="1">
      <alignment horizontal="center" vertical="center"/>
    </xf>
    <xf numFmtId="4" fontId="89" fillId="0" borderId="68" xfId="259" applyNumberFormat="1" applyFont="1" applyBorder="1" applyAlignment="1">
      <alignment horizontal="center" vertical="center"/>
    </xf>
    <xf numFmtId="4" fontId="89" fillId="0" borderId="69" xfId="259" applyNumberFormat="1" applyFont="1" applyBorder="1" applyAlignment="1">
      <alignment horizontal="center" vertical="center"/>
    </xf>
    <xf numFmtId="4" fontId="89" fillId="0" borderId="45" xfId="259" applyNumberFormat="1" applyFont="1" applyBorder="1" applyAlignment="1">
      <alignment horizontal="center" vertical="center"/>
    </xf>
    <xf numFmtId="4" fontId="89" fillId="0" borderId="46" xfId="259" applyNumberFormat="1" applyFont="1" applyBorder="1" applyAlignment="1">
      <alignment horizontal="center" vertical="center"/>
    </xf>
    <xf numFmtId="4" fontId="89" fillId="0" borderId="49" xfId="259" applyNumberFormat="1" applyFont="1" applyBorder="1" applyAlignment="1">
      <alignment horizontal="center" vertical="center"/>
    </xf>
    <xf numFmtId="4" fontId="90" fillId="0" borderId="49" xfId="259" applyNumberFormat="1" applyFont="1" applyBorder="1" applyAlignment="1">
      <alignment horizontal="center" vertical="center"/>
    </xf>
    <xf numFmtId="4" fontId="90" fillId="0" borderId="46" xfId="259" applyNumberFormat="1" applyFont="1" applyBorder="1" applyAlignment="1">
      <alignment horizontal="center" vertical="center"/>
    </xf>
    <xf numFmtId="4" fontId="89" fillId="0" borderId="70" xfId="259" applyNumberFormat="1" applyFont="1" applyBorder="1" applyAlignment="1">
      <alignment horizontal="center" vertical="center"/>
    </xf>
    <xf numFmtId="4" fontId="89" fillId="0" borderId="61" xfId="259" applyNumberFormat="1" applyFont="1" applyBorder="1" applyAlignment="1">
      <alignment horizontal="center" vertical="center"/>
    </xf>
    <xf numFmtId="4" fontId="89" fillId="0" borderId="62" xfId="259" applyNumberFormat="1" applyFont="1" applyBorder="1" applyAlignment="1">
      <alignment horizontal="center" vertical="center"/>
    </xf>
    <xf numFmtId="4" fontId="89" fillId="0" borderId="63" xfId="259" applyNumberFormat="1" applyFont="1" applyBorder="1" applyAlignment="1">
      <alignment horizontal="center" vertical="center"/>
    </xf>
    <xf numFmtId="4" fontId="90" fillId="0" borderId="61" xfId="259" applyNumberFormat="1" applyFont="1" applyBorder="1" applyAlignment="1">
      <alignment horizontal="center" vertical="center"/>
    </xf>
    <xf numFmtId="4" fontId="90" fillId="0" borderId="64" xfId="259" applyNumberFormat="1" applyFont="1" applyBorder="1" applyAlignment="1">
      <alignment horizontal="center" vertical="center"/>
    </xf>
    <xf numFmtId="4" fontId="90" fillId="0" borderId="63" xfId="259" applyNumberFormat="1" applyFont="1" applyBorder="1" applyAlignment="1">
      <alignment horizontal="center" vertical="center"/>
    </xf>
    <xf numFmtId="0" fontId="89" fillId="0" borderId="23" xfId="259" quotePrefix="1" applyFont="1" applyBorder="1" applyAlignment="1">
      <alignment horizontal="center" vertical="center"/>
    </xf>
    <xf numFmtId="0" fontId="89" fillId="0" borderId="19" xfId="259" applyFont="1" applyBorder="1" applyAlignment="1">
      <alignment horizontal="left" vertical="center"/>
    </xf>
    <xf numFmtId="0" fontId="89" fillId="0" borderId="30" xfId="259" applyFont="1" applyBorder="1" applyAlignment="1">
      <alignment horizontal="left" vertical="center"/>
    </xf>
    <xf numFmtId="4" fontId="89" fillId="0" borderId="12" xfId="74" applyNumberFormat="1" applyFont="1" applyFill="1" applyBorder="1" applyAlignment="1">
      <alignment horizontal="center" vertical="center"/>
    </xf>
    <xf numFmtId="4" fontId="89" fillId="0" borderId="12" xfId="259" applyNumberFormat="1" applyFont="1" applyBorder="1" applyAlignment="1">
      <alignment horizontal="center" vertical="center"/>
    </xf>
    <xf numFmtId="4" fontId="89" fillId="0" borderId="12" xfId="74" applyNumberFormat="1" applyFont="1" applyFill="1" applyBorder="1" applyAlignment="1">
      <alignment vertical="center"/>
    </xf>
    <xf numFmtId="4" fontId="89" fillId="0" borderId="12" xfId="74" applyNumberFormat="1" applyFont="1" applyFill="1" applyBorder="1" applyAlignment="1">
      <alignment horizontal="right" vertical="center"/>
    </xf>
    <xf numFmtId="0" fontId="88" fillId="0" borderId="12" xfId="259" quotePrefix="1" applyFont="1" applyBorder="1" applyAlignment="1">
      <alignment horizontal="center" vertical="center"/>
    </xf>
    <xf numFmtId="0" fontId="88" fillId="0" borderId="19" xfId="259" applyFont="1" applyBorder="1" applyAlignment="1">
      <alignment horizontal="left" vertical="center"/>
    </xf>
    <xf numFmtId="0" fontId="88" fillId="0" borderId="30" xfId="259" applyFont="1" applyBorder="1" applyAlignment="1">
      <alignment horizontal="left" vertical="center"/>
    </xf>
    <xf numFmtId="4" fontId="88" fillId="0" borderId="22" xfId="259" applyNumberFormat="1" applyFont="1" applyBorder="1" applyAlignment="1">
      <alignment horizontal="center" vertical="center"/>
    </xf>
    <xf numFmtId="167" fontId="88" fillId="0" borderId="22" xfId="74" applyNumberFormat="1" applyFont="1" applyFill="1" applyBorder="1" applyAlignment="1">
      <alignment horizontal="center" vertical="center"/>
    </xf>
    <xf numFmtId="164" fontId="88" fillId="0" borderId="22" xfId="74" applyFont="1" applyFill="1" applyBorder="1" applyAlignment="1">
      <alignment horizontal="right" vertical="center"/>
    </xf>
    <xf numFmtId="164" fontId="88" fillId="0" borderId="22" xfId="74" applyFont="1" applyFill="1" applyBorder="1" applyAlignment="1">
      <alignment horizontal="center" vertical="center"/>
    </xf>
    <xf numFmtId="164" fontId="88" fillId="0" borderId="22" xfId="74" applyFont="1" applyFill="1" applyBorder="1" applyAlignment="1">
      <alignment vertical="center"/>
    </xf>
    <xf numFmtId="164" fontId="88" fillId="0" borderId="20" xfId="74" applyFont="1" applyFill="1" applyBorder="1" applyAlignment="1">
      <alignment vertical="center"/>
    </xf>
    <xf numFmtId="0" fontId="88" fillId="0" borderId="22" xfId="259" quotePrefix="1" applyFont="1" applyBorder="1" applyAlignment="1">
      <alignment horizontal="center" vertical="center"/>
    </xf>
    <xf numFmtId="4" fontId="88" fillId="0" borderId="19" xfId="259" applyNumberFormat="1" applyFont="1" applyBorder="1" applyAlignment="1">
      <alignment horizontal="left" vertical="center"/>
    </xf>
    <xf numFmtId="4" fontId="88" fillId="0" borderId="30" xfId="259" applyNumberFormat="1" applyFont="1" applyBorder="1" applyAlignment="1">
      <alignment horizontal="left" vertical="center"/>
    </xf>
    <xf numFmtId="164" fontId="88" fillId="0" borderId="19" xfId="74" applyFont="1" applyFill="1" applyBorder="1" applyAlignment="1">
      <alignment horizontal="center" vertical="center"/>
    </xf>
    <xf numFmtId="4" fontId="89" fillId="0" borderId="30" xfId="259" applyNumberFormat="1" applyFont="1" applyBorder="1" applyAlignment="1">
      <alignment vertical="center"/>
    </xf>
    <xf numFmtId="4" fontId="89" fillId="0" borderId="22" xfId="259" applyNumberFormat="1" applyFont="1" applyBorder="1" applyAlignment="1">
      <alignment vertical="center"/>
    </xf>
    <xf numFmtId="0" fontId="88" fillId="0" borderId="19" xfId="259" applyFont="1" applyBorder="1" applyAlignment="1">
      <alignment horizontal="center" vertical="center"/>
    </xf>
    <xf numFmtId="0" fontId="88" fillId="0" borderId="30" xfId="259" applyFont="1" applyBorder="1" applyAlignment="1">
      <alignment horizontal="center" vertical="center"/>
    </xf>
    <xf numFmtId="0" fontId="88" fillId="0" borderId="19" xfId="259" applyFont="1" applyBorder="1" applyAlignment="1">
      <alignment horizontal="center" vertical="center" wrapText="1"/>
    </xf>
    <xf numFmtId="0" fontId="88" fillId="0" borderId="30" xfId="259" applyFont="1" applyBorder="1" applyAlignment="1">
      <alignment horizontal="center" vertical="center" wrapText="1"/>
    </xf>
    <xf numFmtId="4" fontId="88" fillId="0" borderId="23" xfId="259" applyNumberFormat="1" applyFont="1" applyBorder="1" applyAlignment="1">
      <alignment horizontal="center" vertical="center"/>
    </xf>
    <xf numFmtId="164" fontId="88" fillId="0" borderId="23" xfId="74" applyFont="1" applyFill="1" applyBorder="1" applyAlignment="1">
      <alignment vertical="center"/>
    </xf>
    <xf numFmtId="0" fontId="88" fillId="0" borderId="34" xfId="259" applyFont="1" applyBorder="1" applyAlignment="1">
      <alignment horizontal="center" vertical="center"/>
    </xf>
    <xf numFmtId="0" fontId="88" fillId="0" borderId="36" xfId="259" applyFont="1" applyBorder="1" applyAlignment="1">
      <alignment horizontal="center" vertical="center"/>
    </xf>
    <xf numFmtId="4" fontId="89" fillId="0" borderId="38" xfId="259" applyNumberFormat="1" applyFont="1" applyBorder="1" applyAlignment="1">
      <alignment horizontal="center" vertical="center"/>
    </xf>
    <xf numFmtId="4" fontId="89" fillId="0" borderId="4" xfId="259" applyNumberFormat="1" applyFont="1" applyBorder="1" applyAlignment="1">
      <alignment horizontal="center" vertical="center"/>
    </xf>
    <xf numFmtId="4" fontId="89" fillId="0" borderId="16" xfId="259" applyNumberFormat="1" applyFont="1" applyBorder="1" applyAlignment="1">
      <alignment horizontal="center" vertical="center"/>
    </xf>
    <xf numFmtId="164" fontId="89" fillId="0" borderId="8" xfId="74" applyFont="1" applyFill="1" applyBorder="1" applyAlignment="1">
      <alignment vertical="center"/>
    </xf>
    <xf numFmtId="4" fontId="88" fillId="0" borderId="8" xfId="259" applyNumberFormat="1" applyFont="1" applyBorder="1" applyAlignment="1">
      <alignment vertical="center"/>
    </xf>
    <xf numFmtId="3" fontId="89" fillId="0" borderId="18" xfId="259" applyNumberFormat="1" applyFont="1" applyBorder="1" applyAlignment="1">
      <alignment horizontal="center" vertical="center"/>
    </xf>
    <xf numFmtId="4" fontId="89" fillId="0" borderId="26" xfId="259" applyNumberFormat="1" applyFont="1" applyBorder="1" applyAlignment="1">
      <alignment horizontal="left" vertical="center"/>
    </xf>
    <xf numFmtId="4" fontId="89" fillId="0" borderId="28" xfId="259" applyNumberFormat="1" applyFont="1" applyBorder="1" applyAlignment="1">
      <alignment horizontal="left" vertical="center"/>
    </xf>
    <xf numFmtId="4" fontId="89" fillId="0" borderId="18" xfId="259" applyNumberFormat="1" applyFont="1" applyBorder="1" applyAlignment="1">
      <alignment horizontal="center" vertical="center"/>
    </xf>
    <xf numFmtId="4" fontId="89" fillId="0" borderId="28" xfId="259" applyNumberFormat="1" applyFont="1" applyBorder="1" applyAlignment="1">
      <alignment horizontal="center" vertical="center"/>
    </xf>
    <xf numFmtId="164" fontId="89" fillId="0" borderId="18" xfId="74" applyFont="1" applyFill="1" applyBorder="1" applyAlignment="1">
      <alignment vertical="center"/>
    </xf>
    <xf numFmtId="4" fontId="88" fillId="0" borderId="18" xfId="259" applyNumberFormat="1" applyFont="1" applyBorder="1" applyAlignment="1">
      <alignment vertical="center"/>
    </xf>
    <xf numFmtId="173" fontId="88" fillId="0" borderId="22" xfId="259" applyNumberFormat="1" applyFont="1" applyBorder="1" applyAlignment="1">
      <alignment horizontal="center" vertical="center"/>
    </xf>
    <xf numFmtId="4" fontId="88" fillId="0" borderId="19" xfId="259" quotePrefix="1" applyNumberFormat="1" applyFont="1" applyBorder="1" applyAlignment="1">
      <alignment horizontal="left" vertical="center"/>
    </xf>
    <xf numFmtId="4" fontId="88" fillId="0" borderId="30" xfId="259" quotePrefix="1" applyNumberFormat="1" applyFont="1" applyBorder="1" applyAlignment="1">
      <alignment horizontal="left" vertical="center"/>
    </xf>
    <xf numFmtId="4" fontId="88" fillId="0" borderId="30" xfId="259" applyNumberFormat="1" applyFont="1" applyBorder="1" applyAlignment="1">
      <alignment horizontal="center" vertical="center"/>
    </xf>
    <xf numFmtId="182" fontId="88" fillId="0" borderId="22" xfId="259" applyNumberFormat="1" applyFont="1" applyBorder="1" applyAlignment="1">
      <alignment horizontal="right" vertical="center"/>
    </xf>
    <xf numFmtId="4" fontId="88" fillId="0" borderId="22" xfId="259" quotePrefix="1" applyNumberFormat="1" applyFont="1" applyBorder="1" applyAlignment="1">
      <alignment horizontal="center" vertical="center"/>
    </xf>
    <xf numFmtId="4" fontId="88" fillId="0" borderId="22" xfId="259" applyNumberFormat="1" applyFont="1" applyBorder="1" applyAlignment="1">
      <alignment horizontal="right" vertical="center"/>
    </xf>
    <xf numFmtId="173" fontId="89" fillId="0" borderId="38" xfId="259" applyNumberFormat="1" applyFont="1" applyBorder="1" applyAlignment="1">
      <alignment vertical="center"/>
    </xf>
    <xf numFmtId="173" fontId="89" fillId="0" borderId="38" xfId="259" applyNumberFormat="1" applyFont="1" applyBorder="1" applyAlignment="1">
      <alignment horizontal="center" vertical="center"/>
    </xf>
    <xf numFmtId="173" fontId="89" fillId="0" borderId="4" xfId="259" applyNumberFormat="1" applyFont="1" applyBorder="1" applyAlignment="1">
      <alignment horizontal="center" vertical="center"/>
    </xf>
    <xf numFmtId="173" fontId="89" fillId="0" borderId="16" xfId="259" applyNumberFormat="1" applyFont="1" applyBorder="1" applyAlignment="1">
      <alignment horizontal="center" vertical="center"/>
    </xf>
    <xf numFmtId="4" fontId="89" fillId="0" borderId="8" xfId="259" applyNumberFormat="1" applyFont="1" applyBorder="1" applyAlignment="1">
      <alignment horizontal="center" vertical="center"/>
    </xf>
    <xf numFmtId="4" fontId="88" fillId="0" borderId="8" xfId="259" applyNumberFormat="1" applyFont="1" applyBorder="1" applyAlignment="1">
      <alignment horizontal="center" vertical="center"/>
    </xf>
    <xf numFmtId="4" fontId="88" fillId="0" borderId="19" xfId="259" applyNumberFormat="1" applyFont="1" applyBorder="1" applyAlignment="1">
      <alignment horizontal="center" vertical="center"/>
    </xf>
    <xf numFmtId="173" fontId="89" fillId="0" borderId="8" xfId="259" applyNumberFormat="1" applyFont="1" applyBorder="1" applyAlignment="1">
      <alignment vertical="center"/>
    </xf>
    <xf numFmtId="164" fontId="88" fillId="0" borderId="0" xfId="259" applyNumberFormat="1" applyFont="1" applyAlignment="1">
      <alignment vertical="center"/>
    </xf>
    <xf numFmtId="0" fontId="87" fillId="0" borderId="0" xfId="260" applyFont="1" applyAlignment="1">
      <alignment horizontal="center" vertical="top"/>
    </xf>
    <xf numFmtId="0" fontId="88" fillId="0" borderId="0" xfId="260" applyFont="1" applyAlignment="1">
      <alignment vertical="center"/>
    </xf>
    <xf numFmtId="0" fontId="87" fillId="0" borderId="0" xfId="260" applyFont="1" applyAlignment="1">
      <alignment vertical="center"/>
    </xf>
    <xf numFmtId="0" fontId="89" fillId="0" borderId="0" xfId="260" applyFont="1" applyAlignment="1">
      <alignment horizontal="left" vertical="center"/>
    </xf>
    <xf numFmtId="0" fontId="88" fillId="0" borderId="0" xfId="260" applyFont="1" applyAlignment="1">
      <alignment horizontal="left" vertical="center"/>
    </xf>
    <xf numFmtId="0" fontId="89" fillId="0" borderId="0" xfId="260" applyFont="1" applyAlignment="1">
      <alignment vertical="center"/>
    </xf>
    <xf numFmtId="0" fontId="88" fillId="0" borderId="0" xfId="260" applyFont="1" applyAlignment="1">
      <alignment horizontal="center" vertical="center"/>
    </xf>
    <xf numFmtId="0" fontId="89" fillId="0" borderId="0" xfId="260" applyFont="1" applyAlignment="1">
      <alignment horizontal="center" vertical="center"/>
    </xf>
    <xf numFmtId="0" fontId="88" fillId="0" borderId="0" xfId="260" applyFont="1" applyAlignment="1">
      <alignment horizontal="left" vertical="center"/>
    </xf>
    <xf numFmtId="0" fontId="89" fillId="0" borderId="0" xfId="260" applyFont="1" applyAlignment="1">
      <alignment horizontal="left" vertical="center"/>
    </xf>
    <xf numFmtId="0" fontId="88" fillId="0" borderId="54" xfId="260" applyFont="1" applyBorder="1" applyAlignment="1">
      <alignment horizontal="left" vertical="center"/>
    </xf>
    <xf numFmtId="0" fontId="88" fillId="0" borderId="54" xfId="260" applyFont="1" applyBorder="1" applyAlignment="1">
      <alignment vertical="center"/>
    </xf>
    <xf numFmtId="0" fontId="90" fillId="0" borderId="54" xfId="260" applyFont="1" applyBorder="1" applyAlignment="1">
      <alignment horizontal="center" vertical="center"/>
    </xf>
    <xf numFmtId="0" fontId="89" fillId="0" borderId="47" xfId="260" applyFont="1" applyBorder="1" applyAlignment="1">
      <alignment horizontal="center" vertical="center" wrapText="1" shrinkToFit="1"/>
    </xf>
    <xf numFmtId="0" fontId="89" fillId="0" borderId="56" xfId="260" applyFont="1" applyBorder="1" applyAlignment="1">
      <alignment horizontal="center" vertical="center" shrinkToFit="1"/>
    </xf>
    <xf numFmtId="0" fontId="89" fillId="0" borderId="57" xfId="260" applyFont="1" applyBorder="1" applyAlignment="1">
      <alignment horizontal="center" vertical="center" shrinkToFit="1"/>
    </xf>
    <xf numFmtId="0" fontId="89" fillId="0" borderId="48" xfId="260" applyFont="1" applyBorder="1" applyAlignment="1">
      <alignment horizontal="center" vertical="center" shrinkToFit="1"/>
    </xf>
    <xf numFmtId="0" fontId="89" fillId="0" borderId="56" xfId="260" applyFont="1" applyBorder="1" applyAlignment="1">
      <alignment horizontal="center" vertical="center"/>
    </xf>
    <xf numFmtId="0" fontId="89" fillId="0" borderId="47" xfId="260" applyFont="1" applyBorder="1" applyAlignment="1">
      <alignment horizontal="center" vertical="center" shrinkToFit="1"/>
    </xf>
    <xf numFmtId="0" fontId="89" fillId="0" borderId="49" xfId="260" applyFont="1" applyBorder="1" applyAlignment="1">
      <alignment horizontal="center" vertical="center" wrapText="1" shrinkToFit="1"/>
    </xf>
    <xf numFmtId="0" fontId="89" fillId="0" borderId="45" xfId="260" applyFont="1" applyBorder="1" applyAlignment="1">
      <alignment horizontal="center" vertical="center" shrinkToFit="1"/>
    </xf>
    <xf numFmtId="0" fontId="89" fillId="0" borderId="54" xfId="260" applyFont="1" applyBorder="1" applyAlignment="1">
      <alignment horizontal="center" vertical="center" shrinkToFit="1"/>
    </xf>
    <xf numFmtId="0" fontId="89" fillId="0" borderId="46" xfId="260" applyFont="1" applyBorder="1" applyAlignment="1">
      <alignment horizontal="center" vertical="center" shrinkToFit="1"/>
    </xf>
    <xf numFmtId="0" fontId="89" fillId="0" borderId="45" xfId="260" applyFont="1" applyBorder="1" applyAlignment="1">
      <alignment horizontal="center" vertical="center"/>
    </xf>
    <xf numFmtId="0" fontId="89" fillId="0" borderId="49" xfId="260" applyFont="1" applyBorder="1" applyAlignment="1">
      <alignment horizontal="center" vertical="center" shrinkToFit="1"/>
    </xf>
    <xf numFmtId="0" fontId="89" fillId="0" borderId="61" xfId="260" applyFont="1" applyBorder="1" applyAlignment="1">
      <alignment horizontal="center" vertical="center"/>
    </xf>
    <xf numFmtId="0" fontId="88" fillId="0" borderId="62" xfId="260" applyFont="1" applyBorder="1" applyAlignment="1">
      <alignment horizontal="left" vertical="center"/>
    </xf>
    <xf numFmtId="0" fontId="88" fillId="0" borderId="63" xfId="260" applyFont="1" applyBorder="1" applyAlignment="1">
      <alignment horizontal="left" vertical="center"/>
    </xf>
    <xf numFmtId="0" fontId="88" fillId="0" borderId="64" xfId="260" applyFont="1" applyBorder="1" applyAlignment="1">
      <alignment horizontal="left" vertical="center"/>
    </xf>
    <xf numFmtId="164" fontId="88" fillId="0" borderId="62" xfId="260" applyNumberFormat="1" applyFont="1" applyBorder="1" applyAlignment="1">
      <alignment horizontal="center" vertical="center"/>
    </xf>
    <xf numFmtId="0" fontId="88" fillId="0" borderId="61" xfId="260" applyFont="1" applyBorder="1" applyAlignment="1">
      <alignment vertical="center"/>
    </xf>
    <xf numFmtId="0" fontId="89" fillId="0" borderId="22" xfId="260" applyFont="1" applyBorder="1" applyAlignment="1">
      <alignment horizontal="center" vertical="center"/>
    </xf>
    <xf numFmtId="0" fontId="88" fillId="0" borderId="19" xfId="260" applyFont="1" applyBorder="1" applyAlignment="1">
      <alignment horizontal="left" vertical="center"/>
    </xf>
    <xf numFmtId="0" fontId="88" fillId="0" borderId="29" xfId="260" applyFont="1" applyBorder="1" applyAlignment="1">
      <alignment horizontal="left" vertical="center"/>
    </xf>
    <xf numFmtId="0" fontId="88" fillId="0" borderId="30" xfId="260" applyFont="1" applyBorder="1" applyAlignment="1">
      <alignment horizontal="left" vertical="center"/>
    </xf>
    <xf numFmtId="164" fontId="88" fillId="0" borderId="19" xfId="260" applyNumberFormat="1" applyFont="1" applyBorder="1" applyAlignment="1">
      <alignment horizontal="center" vertical="center"/>
    </xf>
    <xf numFmtId="0" fontId="88" fillId="0" borderId="22" xfId="260" applyFont="1" applyBorder="1" applyAlignment="1">
      <alignment vertical="center"/>
    </xf>
    <xf numFmtId="0" fontId="88" fillId="0" borderId="20" xfId="260" applyFont="1" applyBorder="1" applyAlignment="1">
      <alignment vertical="center"/>
    </xf>
    <xf numFmtId="43" fontId="88" fillId="0" borderId="41" xfId="260" applyNumberFormat="1" applyFont="1" applyBorder="1" applyAlignment="1">
      <alignment horizontal="center" vertical="center"/>
    </xf>
    <xf numFmtId="0" fontId="88" fillId="0" borderId="12" xfId="260" applyFont="1" applyBorder="1" applyAlignment="1">
      <alignment vertical="center"/>
    </xf>
    <xf numFmtId="0" fontId="88" fillId="0" borderId="19" xfId="260" applyFont="1" applyBorder="1" applyAlignment="1">
      <alignment horizontal="center" vertical="center"/>
    </xf>
    <xf numFmtId="9" fontId="88" fillId="0" borderId="0" xfId="260" applyNumberFormat="1" applyFont="1" applyAlignment="1">
      <alignment horizontal="center" vertical="center"/>
    </xf>
    <xf numFmtId="0" fontId="88" fillId="0" borderId="29" xfId="260" applyFont="1" applyBorder="1" applyAlignment="1">
      <alignment vertical="center"/>
    </xf>
    <xf numFmtId="9" fontId="88" fillId="0" borderId="29" xfId="260" applyNumberFormat="1" applyFont="1" applyBorder="1" applyAlignment="1">
      <alignment horizontal="center" vertical="center"/>
    </xf>
    <xf numFmtId="0" fontId="88" fillId="0" borderId="42" xfId="260" applyFont="1" applyBorder="1" applyAlignment="1">
      <alignment horizontal="center" vertical="center"/>
    </xf>
    <xf numFmtId="0" fontId="88" fillId="0" borderId="52" xfId="260" applyFont="1" applyBorder="1" applyAlignment="1">
      <alignment horizontal="left" vertical="center"/>
    </xf>
    <xf numFmtId="0" fontId="88" fillId="0" borderId="72" xfId="260" applyFont="1" applyBorder="1" applyAlignment="1">
      <alignment horizontal="left" vertical="center"/>
    </xf>
    <xf numFmtId="0" fontId="88" fillId="0" borderId="53" xfId="260" applyFont="1" applyBorder="1" applyAlignment="1">
      <alignment horizontal="left" vertical="center"/>
    </xf>
    <xf numFmtId="0" fontId="89" fillId="0" borderId="57" xfId="260" applyFont="1" applyBorder="1" applyAlignment="1">
      <alignment vertical="center"/>
    </xf>
    <xf numFmtId="0" fontId="89" fillId="0" borderId="48" xfId="260" applyFont="1" applyBorder="1" applyAlignment="1">
      <alignment vertical="center"/>
    </xf>
    <xf numFmtId="164" fontId="89" fillId="0" borderId="71" xfId="260" applyNumberFormat="1" applyFont="1" applyBorder="1" applyAlignment="1">
      <alignment horizontal="right" vertical="center"/>
    </xf>
    <xf numFmtId="0" fontId="88" fillId="0" borderId="55" xfId="260" applyFont="1" applyBorder="1" applyAlignment="1">
      <alignment vertical="center"/>
    </xf>
    <xf numFmtId="164" fontId="89" fillId="0" borderId="0" xfId="260" applyNumberFormat="1" applyFont="1" applyAlignment="1">
      <alignment horizontal="center" vertical="center"/>
    </xf>
    <xf numFmtId="0" fontId="89" fillId="0" borderId="57" xfId="260" applyFont="1" applyBorder="1" applyAlignment="1">
      <alignment horizontal="center" vertical="center"/>
    </xf>
    <xf numFmtId="170" fontId="62" fillId="32" borderId="8" xfId="257" applyNumberFormat="1" applyFont="1" applyFill="1" applyBorder="1" applyAlignment="1">
      <alignment horizontal="center" vertical="center"/>
    </xf>
    <xf numFmtId="170" fontId="62" fillId="0" borderId="16" xfId="257" applyNumberFormat="1" applyFont="1" applyFill="1" applyBorder="1" applyAlignment="1">
      <alignment horizontal="center" vertical="center"/>
    </xf>
  </cellXfs>
  <cellStyles count="262">
    <cellStyle name=",;F'KOIT[[WAAHK" xfId="1"/>
    <cellStyle name="?? [0]_PERSONAL" xfId="2"/>
    <cellStyle name="???? [0.00]_????" xfId="3"/>
    <cellStyle name="??????[0]_PERSONAL" xfId="4"/>
    <cellStyle name="??????PERSONAL" xfId="5"/>
    <cellStyle name="?????[0]_PERSONAL" xfId="6"/>
    <cellStyle name="?????PERSONAL" xfId="7"/>
    <cellStyle name="????_????" xfId="8"/>
    <cellStyle name="???[0]_PERSONAL" xfId="9"/>
    <cellStyle name="???_PERSONAL" xfId="10"/>
    <cellStyle name="??_??" xfId="11"/>
    <cellStyle name="?@??laroux" xfId="12"/>
    <cellStyle name="_5128-A-ET5201" xfId="13"/>
    <cellStyle name="_5128-A-ET5201-ตัดลด" xfId="14"/>
    <cellStyle name="_5128-A-ET5201-ส่งงาน" xfId="15"/>
    <cellStyle name="=C:\WINDOWS\SYSTEM32\COMMAND.COM" xfId="16"/>
    <cellStyle name="=C:\WINDOWS\SYSTEM32\COMMAND.COM 2" xfId="17"/>
    <cellStyle name="=C:\WINDOWS\SYSTEM32\COMMAND.COM 3" xfId="18"/>
    <cellStyle name="20% - Accent1" xfId="19"/>
    <cellStyle name="20% - Accent2" xfId="20"/>
    <cellStyle name="20% - Accent3" xfId="21"/>
    <cellStyle name="20% - Accent4" xfId="22"/>
    <cellStyle name="20% - Accent5" xfId="23"/>
    <cellStyle name="20% - Accent6" xfId="24"/>
    <cellStyle name="20% - ส่วนที่ถูกเน้น1 2" xfId="25"/>
    <cellStyle name="20% - ส่วนที่ถูกเน้น2 2" xfId="26"/>
    <cellStyle name="20% - ส่วนที่ถูกเน้น3 2" xfId="27"/>
    <cellStyle name="20% - ส่วนที่ถูกเน้น4 2" xfId="28"/>
    <cellStyle name="20% - ส่วนที่ถูกเน้น5 2" xfId="29"/>
    <cellStyle name="20% - ส่วนที่ถูกเน้น6 2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ส่วนที่ถูกเน้น1 2" xfId="37"/>
    <cellStyle name="40% - ส่วนที่ถูกเน้น2 2" xfId="38"/>
    <cellStyle name="40% - ส่วนที่ถูกเน้น3 2" xfId="39"/>
    <cellStyle name="40% - ส่วนที่ถูกเน้น4 2" xfId="40"/>
    <cellStyle name="40% - ส่วนที่ถูกเน้น5 2" xfId="41"/>
    <cellStyle name="40% - ส่วนที่ถูกเน้น6 2" xfId="42"/>
    <cellStyle name="60% - Accent1" xfId="43"/>
    <cellStyle name="60% - Accent2" xfId="44"/>
    <cellStyle name="60% - Accent3" xfId="45"/>
    <cellStyle name="60% - Accent4" xfId="46"/>
    <cellStyle name="60% - Accent5" xfId="47"/>
    <cellStyle name="60% - Accent6" xfId="48"/>
    <cellStyle name="60% - ส่วนที่ถูกเน้น1 2" xfId="49"/>
    <cellStyle name="60% - ส่วนที่ถูกเน้น2 2" xfId="50"/>
    <cellStyle name="60% - ส่วนที่ถูกเน้น3 2" xfId="51"/>
    <cellStyle name="60% - ส่วนที่ถูกเน้น4 2" xfId="52"/>
    <cellStyle name="60% - ส่วนที่ถูกเน้น5 2" xfId="53"/>
    <cellStyle name="60% - ส่วนที่ถูกเน้น6 2" xfId="54"/>
    <cellStyle name="Accent1" xfId="55"/>
    <cellStyle name="Accent2" xfId="56"/>
    <cellStyle name="Accent3" xfId="57"/>
    <cellStyle name="Accent4" xfId="58"/>
    <cellStyle name="Accent5" xfId="59"/>
    <cellStyle name="Accent6" xfId="60"/>
    <cellStyle name="Bad" xfId="61"/>
    <cellStyle name="Calc Currency (0)" xfId="62"/>
    <cellStyle name="Calc Currency (0) 2" xfId="63"/>
    <cellStyle name="Calc Currency (0) 3" xfId="64"/>
    <cellStyle name="Calc Currency (2)" xfId="65"/>
    <cellStyle name="Calc Percent (0)" xfId="66"/>
    <cellStyle name="Calc Percent (1)" xfId="67"/>
    <cellStyle name="Calc Percent (2)" xfId="68"/>
    <cellStyle name="Calc Units (0)" xfId="69"/>
    <cellStyle name="Calc Units (1)" xfId="70"/>
    <cellStyle name="Calc Units (2)" xfId="71"/>
    <cellStyle name="Calculation" xfId="72"/>
    <cellStyle name="Check Cell" xfId="73"/>
    <cellStyle name="Comma" xfId="74" builtinId="3"/>
    <cellStyle name="Comma [00]" xfId="75"/>
    <cellStyle name="Comma 14" xfId="76"/>
    <cellStyle name="Comma 2" xfId="77"/>
    <cellStyle name="Comma 2 2" xfId="78"/>
    <cellStyle name="Comma 2 2 2" xfId="79"/>
    <cellStyle name="Comma 2 2 3" xfId="80"/>
    <cellStyle name="Comma 2 3" xfId="81"/>
    <cellStyle name="Comma 2 3 2" xfId="82"/>
    <cellStyle name="Comma 2 4" xfId="83"/>
    <cellStyle name="Comma 2 4 2" xfId="84"/>
    <cellStyle name="Comma 2 5" xfId="85"/>
    <cellStyle name="Comma 2 5 2" xfId="86"/>
    <cellStyle name="Comma 2 5 3" xfId="87"/>
    <cellStyle name="Comma 2 6" xfId="88"/>
    <cellStyle name="Comma 3" xfId="89"/>
    <cellStyle name="Comma 3 2" xfId="90"/>
    <cellStyle name="Comma 3 2 2" xfId="91"/>
    <cellStyle name="Comma 3 2 3" xfId="92"/>
    <cellStyle name="Comma 3 3" xfId="93"/>
    <cellStyle name="Comma 3 4" xfId="94"/>
    <cellStyle name="Comma 3 5" xfId="95"/>
    <cellStyle name="Comma 4" xfId="96"/>
    <cellStyle name="Comma 4 2" xfId="97"/>
    <cellStyle name="Comma 4 3" xfId="98"/>
    <cellStyle name="Comma 4 3 2" xfId="99"/>
    <cellStyle name="Comma 4 3 3" xfId="100"/>
    <cellStyle name="Comma 4 4" xfId="101"/>
    <cellStyle name="Comma 5" xfId="102"/>
    <cellStyle name="Comma 6" xfId="103"/>
    <cellStyle name="Comma 7" xfId="104"/>
    <cellStyle name="comma zerodec" xfId="105"/>
    <cellStyle name="Currency [00]" xfId="106"/>
    <cellStyle name="Currency1" xfId="107"/>
    <cellStyle name="Date" xfId="108"/>
    <cellStyle name="Date Short" xfId="109"/>
    <cellStyle name="Dollar (zero dec)" xfId="110"/>
    <cellStyle name="Enter Currency (0)" xfId="111"/>
    <cellStyle name="Enter Currency (2)" xfId="112"/>
    <cellStyle name="Enter Units (0)" xfId="113"/>
    <cellStyle name="Enter Units (1)" xfId="114"/>
    <cellStyle name="Enter Units (2)" xfId="115"/>
    <cellStyle name="Explanatory Text" xfId="116"/>
    <cellStyle name="Fixed" xfId="117"/>
    <cellStyle name="Good" xfId="258"/>
    <cellStyle name="Grey" xfId="118"/>
    <cellStyle name="Header1" xfId="119"/>
    <cellStyle name="Header1 2" xfId="120"/>
    <cellStyle name="Header1 3" xfId="121"/>
    <cellStyle name="Header2" xfId="122"/>
    <cellStyle name="Header2 2" xfId="123"/>
    <cellStyle name="Header2 3" xfId="124"/>
    <cellStyle name="Heading 1" xfId="125"/>
    <cellStyle name="Heading 2" xfId="126"/>
    <cellStyle name="Heading 3" xfId="127"/>
    <cellStyle name="Heading 4" xfId="128"/>
    <cellStyle name="HEADING1" xfId="129"/>
    <cellStyle name="HEADING2" xfId="130"/>
    <cellStyle name="Input" xfId="131"/>
    <cellStyle name="Input [yellow]" xfId="132"/>
    <cellStyle name="Input_5213-C-EE--520513" xfId="133"/>
    <cellStyle name="Link Currency (0)" xfId="134"/>
    <cellStyle name="Link Currency (2)" xfId="135"/>
    <cellStyle name="Link Units (0)" xfId="136"/>
    <cellStyle name="Link Units (1)" xfId="137"/>
    <cellStyle name="Link Units (2)" xfId="138"/>
    <cellStyle name="Linked Cell" xfId="139"/>
    <cellStyle name="Neutral" xfId="140"/>
    <cellStyle name="no dec" xfId="141"/>
    <cellStyle name="Normal" xfId="0" builtinId="0"/>
    <cellStyle name="Normal - Style1" xfId="142"/>
    <cellStyle name="Normal 2" xfId="143"/>
    <cellStyle name="Normal 2 2" xfId="144"/>
    <cellStyle name="Normal 2 2 2" xfId="145"/>
    <cellStyle name="Normal 2 3" xfId="146"/>
    <cellStyle name="Normal 2 4" xfId="147"/>
    <cellStyle name="Normal 2 4 2" xfId="148"/>
    <cellStyle name="Normal 2 4 3" xfId="149"/>
    <cellStyle name="Normal 2 5" xfId="150"/>
    <cellStyle name="Normal 2 6" xfId="260"/>
    <cellStyle name="Normal 2_ราคางานอาคารสำนักทะเบียน 08.11.53" xfId="151"/>
    <cellStyle name="Normal 3" xfId="152"/>
    <cellStyle name="Normal 3 2" xfId="153"/>
    <cellStyle name="Normal 3 2 2" xfId="154"/>
    <cellStyle name="Normal 3 2 3" xfId="155"/>
    <cellStyle name="Normal 3 3" xfId="156"/>
    <cellStyle name="Normal 4" xfId="157"/>
    <cellStyle name="Normal 5" xfId="158"/>
    <cellStyle name="Normal 6" xfId="259"/>
    <cellStyle name="Normal_NEW Factor-F 6% อ.กิตติพงศ์" xfId="257"/>
    <cellStyle name="Normal_เทศบาล" xfId="159"/>
    <cellStyle name="Note" xfId="160"/>
    <cellStyle name="Output" xfId="161"/>
    <cellStyle name="ParaBirimi [0]_RESULTS" xfId="162"/>
    <cellStyle name="ParaBirimi_RESULTS" xfId="163"/>
    <cellStyle name="Percent [0]" xfId="164"/>
    <cellStyle name="Percent [00]" xfId="165"/>
    <cellStyle name="Percent [2]" xfId="166"/>
    <cellStyle name="PrePop Currency (0)" xfId="167"/>
    <cellStyle name="PrePop Currency (2)" xfId="168"/>
    <cellStyle name="PrePop Units (0)" xfId="169"/>
    <cellStyle name="PrePop Units (1)" xfId="170"/>
    <cellStyle name="PrePop Units (2)" xfId="171"/>
    <cellStyle name="Quantity" xfId="172"/>
    <cellStyle name="Style 1" xfId="173"/>
    <cellStyle name="Text" xfId="174"/>
    <cellStyle name="Text Indent A" xfId="175"/>
    <cellStyle name="Text Indent B" xfId="176"/>
    <cellStyle name="Text Indent C" xfId="177"/>
    <cellStyle name="Title" xfId="178"/>
    <cellStyle name="Total" xfId="179"/>
    <cellStyle name="Virg? [0]_RESULTS" xfId="180"/>
    <cellStyle name="Virg?_RESULTS" xfId="181"/>
    <cellStyle name="Warning Text" xfId="182"/>
    <cellStyle name="เครื่องหมายจุลภาค 10" xfId="183"/>
    <cellStyle name="เครื่องหมายจุลภาค 11" xfId="184"/>
    <cellStyle name="เครื่องหมายจุลภาค 12" xfId="185"/>
    <cellStyle name="เครื่องหมายจุลภาค 13" xfId="186"/>
    <cellStyle name="เครื่องหมายจุลภาค 14" xfId="187"/>
    <cellStyle name="เครื่องหมายจุลภาค 15" xfId="188"/>
    <cellStyle name="เครื่องหมายจุลภาค 16" xfId="189"/>
    <cellStyle name="เครื่องหมายจุลภาค 17" xfId="190"/>
    <cellStyle name="เครื่องหมายจุลภาค 2" xfId="191"/>
    <cellStyle name="เครื่องหมายจุลภาค 2 2" xfId="192"/>
    <cellStyle name="เครื่องหมายจุลภาค 2 2 2" xfId="193"/>
    <cellStyle name="เครื่องหมายจุลภาค 2 2 2 2" xfId="194"/>
    <cellStyle name="เครื่องหมายจุลภาค 2 2 2 3" xfId="256"/>
    <cellStyle name="เครื่องหมายจุลภาค 2 2 2 3 2" xfId="261"/>
    <cellStyle name="เครื่องหมายจุลภาค 2 2 3" xfId="195"/>
    <cellStyle name="เครื่องหมายจุลภาค 2 3" xfId="196"/>
    <cellStyle name="เครื่องหมายจุลภาค 3" xfId="197"/>
    <cellStyle name="เครื่องหมายจุลภาค 3 2" xfId="198"/>
    <cellStyle name="เครื่องหมายจุลภาค 4" xfId="199"/>
    <cellStyle name="เครื่องหมายจุลภาค 4 2" xfId="200"/>
    <cellStyle name="เครื่องหมายจุลภาค 4 2 2" xfId="201"/>
    <cellStyle name="เครื่องหมายจุลภาค 4 2 2 2" xfId="202"/>
    <cellStyle name="เครื่องหมายจุลภาค 4 2 2 3" xfId="203"/>
    <cellStyle name="เครื่องหมายจุลภาค 4 2 3" xfId="204"/>
    <cellStyle name="เครื่องหมายจุลภาค 4 3" xfId="205"/>
    <cellStyle name="เครื่องหมายจุลภาค 5" xfId="206"/>
    <cellStyle name="เครื่องหมายจุลภาค 5 2" xfId="207"/>
    <cellStyle name="เครื่องหมายจุลภาค 6" xfId="208"/>
    <cellStyle name="เครื่องหมายจุลภาค 7" xfId="209"/>
    <cellStyle name="เครื่องหมายจุลภาค 8" xfId="210"/>
    <cellStyle name="เครื่องหมายจุลภาค 9" xfId="211"/>
    <cellStyle name="เซลล์ตรวจสอบ 2" xfId="212"/>
    <cellStyle name="เซลล์ที่มีการเชื่อมโยง 2" xfId="213"/>
    <cellStyle name="เปอร์เซ็นต์ 2" xfId="214"/>
    <cellStyle name="แย่ 2" xfId="215"/>
    <cellStyle name="แสดงผล 2" xfId="216"/>
    <cellStyle name="การคำนวณ 2" xfId="217"/>
    <cellStyle name="ข้อความเตือน 2" xfId="218"/>
    <cellStyle name="ข้อความอธิบาย 2" xfId="219"/>
    <cellStyle name="ชื่อเรื่อง 2" xfId="220"/>
    <cellStyle name="ดี 2" xfId="221"/>
    <cellStyle name="น้บะภฒ_95" xfId="222"/>
    <cellStyle name="ปกติ 2" xfId="223"/>
    <cellStyle name="ปกติ 2 2" xfId="224"/>
    <cellStyle name="ปกติ 2 2 2" xfId="225"/>
    <cellStyle name="ปกติ 2 2 3" xfId="226"/>
    <cellStyle name="ปกติ 2 2 4" xfId="227"/>
    <cellStyle name="ปกติ 2 3" xfId="228"/>
    <cellStyle name="ปกติ 3" xfId="229"/>
    <cellStyle name="ปกติ 3 2" xfId="230"/>
    <cellStyle name="ปกติ 4" xfId="231"/>
    <cellStyle name="ปกติ 4 2" xfId="255"/>
    <cellStyle name="ปกติ 5" xfId="232"/>
    <cellStyle name="ปกติ 6" xfId="233"/>
    <cellStyle name="ป้อนค่า 2" xfId="234"/>
    <cellStyle name="ปานกลาง 2" xfId="235"/>
    <cellStyle name="ผลรวม 2" xfId="236"/>
    <cellStyle name="ฤธถ [0]_95" xfId="237"/>
    <cellStyle name="ฤธถ_95" xfId="238"/>
    <cellStyle name="ล๋ศญ [0]_95" xfId="239"/>
    <cellStyle name="ล๋ศญ_95" xfId="240"/>
    <cellStyle name="ลักษณะ 1" xfId="241"/>
    <cellStyle name="วฅมุ_4ฟ๙ฝวภ๛" xfId="242"/>
    <cellStyle name="ส่วนที่ถูกเน้น1 2" xfId="243"/>
    <cellStyle name="ส่วนที่ถูกเน้น2 2" xfId="244"/>
    <cellStyle name="ส่วนที่ถูกเน้น3 2" xfId="245"/>
    <cellStyle name="ส่วนที่ถูกเน้น4 2" xfId="246"/>
    <cellStyle name="ส่วนที่ถูกเน้น5 2" xfId="247"/>
    <cellStyle name="ส่วนที่ถูกเน้น6 2" xfId="248"/>
    <cellStyle name="หมายเหตุ 2" xfId="249"/>
    <cellStyle name="หมายเหตุ 3" xfId="250"/>
    <cellStyle name="หัวเรื่อง 1 2" xfId="251"/>
    <cellStyle name="หัวเรื่อง 2 2" xfId="252"/>
    <cellStyle name="หัวเรื่อง 3 2" xfId="253"/>
    <cellStyle name="หัวเรื่อง 4 2" xfId="25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\CD%20&#3626;&#3656;&#3591;&#3617;&#3629;&#3610;&#3591;&#3634;&#3609;&#3585;&#3636;&#3592;&#3585;&#3619;&#3619;&#3617;\Users\Administrator\Desktop\Proj%20Swu%20Active\All%20Med\6.&#3627;&#3657;&#3629;&#3591;&#3629;&#3634;&#3627;&#3634;&#3619;\&#3648;&#3629;&#3585;&#3626;&#3634;&#3619;&#3626;&#3656;&#3591;%20&#3617;&#3624;&#3623;\&#3649;&#3610;&#3610;-&#3648;&#3629;&#3585;&#3626;&#3634;&#3619;%20&#3594;&#3633;&#3657;&#3609;%2010\2015-10-21%20F1%20&#3619;&#3634;&#3588;&#3634;&#3585;&#3621;&#3634;&#3591;&#3594;&#3633;&#3657;&#3609;%2010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\CD%20&#3626;&#3656;&#3591;&#3617;&#3629;&#3610;&#3591;&#3634;&#3609;&#3585;&#3636;&#3592;&#3585;&#3619;&#3619;&#3617;\Users\Administrator\Desktop\&#3617;&#3624;&#3623;%20&#3629;&#3634;&#3588;&#3634;&#3619;&#3585;&#3636;&#3592;&#3585;&#3619;&#3619;&#3617;_19-09-5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วัดใต้"/>
      <sheetName val="산근"/>
      <sheetName val="รวมราคาทั้งสิ้น"/>
      <sheetName val="????"/>
      <sheetName val="ราคาต่อหน่วย2-9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_x0000__x0000__x0000__x0000__x0000_@_x001c__x0014__x0000__x0000__x0000__x0000__x0000__x0002__x0011__x0014__x0000__x0000__x0000__x0000__x0000_ñCe?_x0001__x0000__x0000__x0000_0_x0000_"/>
      <sheetName val=""/>
      <sheetName val="SUM-AIR-Submit"/>
      <sheetName val="?????@_x001c__x0014_?????_x0002__x0011__x0014_?????ñCe?_x0001_???0?"/>
      <sheetName val="Concrete Beam"/>
      <sheetName val="FAB별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(1)"/>
      <sheetName val="boq"/>
      <sheetName val="____"/>
      <sheetName val="_____@_x001c__x0014_______x0002__x0011__x0014______ñCe__x0001____0_"/>
      <sheetName val="PL"/>
      <sheetName val="封面_"/>
      <sheetName val="@ñCe?0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AN REDUCED 1"/>
      <sheetName val="封面_1"/>
      <sheetName val="封面_2"/>
      <sheetName val="封面_3"/>
      <sheetName val="@ñCe_0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?????@??????????ñCe????0?"/>
      <sheetName val="Concrete_Beam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Invoice"/>
      <sheetName val="_x005f_x0000__x005f_x0000__x005f_x0000__x005f_x0000__x0"/>
      <sheetName val="_____@_x005f_x001c__x005f_x0014_______x0002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7IFS-5A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_x0000__x0000__x0000__x0000__x0"/>
      <sheetName val="_____@_x001c__x0014_______x0002"/>
      <sheetName val="Data Sheet"/>
      <sheetName val="Interial"/>
      <sheetName val="EST-FOOTING (G)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Cost per SQM_M&amp;E"/>
      <sheetName val="封面_4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stair"/>
      <sheetName val=" FS"/>
      <sheetName val="Sch_1_EE"/>
      <sheetName val="Sch.2 SN"/>
      <sheetName val="Sch.3 FP"/>
      <sheetName val="Sch.4 AC"/>
      <sheetName val="Sch.6 Prelim"/>
      <sheetName val="ปี 2562"/>
      <sheetName val="จ่ายเงิน"/>
      <sheetName val="index"/>
      <sheetName val="合成単価作成・-BLDG"/>
      <sheetName val="Construction"/>
      <sheetName val="schedule_1"/>
      <sheetName val="A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?????@_x005f_x001c__x005f_x0014_?????_x0002"/>
      <sheetName val="KKC Brkdwn"/>
      <sheetName val="Factor F Data"/>
      <sheetName val="_x005f_x005f_x005f_x0000__x005f_x005f_x005f_x0000__x005"/>
      <sheetName val="_____@_x005f_x005f_x005f_x001c__x005f_x005f_x0014"/>
      <sheetName val="Garph Work-Cost"/>
      <sheetName val="Discounted Cash Flow"/>
      <sheetName val="King 1"/>
      <sheetName val="mat"/>
      <sheetName val="QuantitySegment"/>
      <sheetName val="Fee Rate Summary"/>
      <sheetName val="ปร5"/>
      <sheetName val="ราคาวัสดุ"/>
      <sheetName val="10 ข้อมูลวัสดุ-ค่าดำเนิน"/>
      <sheetName val="REF ONLY2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Sheet5"/>
      <sheetName val="_____@__________ñCe____0_"/>
      <sheetName val="A1.2"/>
      <sheetName val="Cctmst"/>
      <sheetName val="l-fixer"/>
      <sheetName val="Bill No. 2 - Carpark"/>
      <sheetName val="แผนงาน อบต ท่าลาน(ส่งเทศบาล)"/>
      <sheetName val="detail "/>
      <sheetName val="cov-estimate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Q190802"/>
      <sheetName val="Total"/>
      <sheetName val="back up FL.4"/>
      <sheetName val="Car.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_____@_x005f_x001c__x005f_x005f_x0014"/>
      <sheetName val="_x005f_x005f_x005f_x0000__x005f"/>
      <sheetName val="_____@_x005f_x005f_x005f_x001c_"/>
      <sheetName val="Construction cost assumption"/>
      <sheetName val="JLL Assumption"/>
      <sheetName val="Retail Program&amp;Rev Assumption"/>
      <sheetName val="?????@_x005f_x005f_x005f_x001c__x005f_x005f_x0014"/>
      <sheetName val="FitOutConfCentre"/>
      <sheetName val="Sap_Actual"/>
      <sheetName val="一発シート"/>
      <sheetName val="BOX Cryostat Details"/>
      <sheetName val="Driver Linac Layout"/>
      <sheetName val="Inputs"/>
      <sheetName val="Magnet Details"/>
      <sheetName val="_x005f_x005f_x005F"/>
      <sheetName val="Factor F งาน DB."/>
      <sheetName val="Quotation-B1"/>
      <sheetName val="Summary"/>
      <sheetName val="Site OH-Main Construction"/>
      <sheetName val="Site OH-HMA"/>
      <sheetName val="DB-Material"/>
      <sheetName val="DB-Equipment_Man"/>
      <sheetName val="DB-Manpower"/>
      <sheetName val="Para Slurry Seal"/>
      <sheetName val="Agg. for Para Type III"/>
      <sheetName val="Agg. for Para TypeIII Haulage"/>
      <sheetName val="Mobilization-Equip"/>
      <sheetName val="Tack Coat-16+400A,B"/>
      <sheetName val="Earth Excavation"/>
      <sheetName val="B1_Embankment"/>
      <sheetName val="B1_Selected Mat"/>
      <sheetName val="B1_Subbase"/>
      <sheetName val="B1_CTB_In-Place"/>
      <sheetName val="B1_CTB In-Plant"/>
      <sheetName val="B1_CTB-Haulage"/>
      <sheetName val="HMA-Production-16+400A,B"/>
      <sheetName val="HMA-Paving-16+400A,B"/>
      <sheetName val="HMA-Haulage-16+400AB"/>
      <sheetName val="Tack Coat-17+100B"/>
      <sheetName val="HMA-Production-17+100B"/>
      <sheetName val="HMA-Paving-17+100B"/>
      <sheetName val="HMA-Haulage-17+100B"/>
      <sheetName val="Milling 5cm-ทางลงเชียงราก"/>
      <sheetName val="Tack Coat-ทางลงเชียงราก"/>
      <sheetName val="HMA-Production-ทางลงเชียงราก"/>
      <sheetName val="HMA-Paving-ทางลงเชียงราก"/>
      <sheetName val="HMA-Haulage-ทางลงเชียงราก"/>
      <sheetName val="Toll Fee"/>
      <sheetName val="Traffic Management"/>
      <sheetName val="กำพงกันตก"/>
      <sheetName val="รางระบายน้ำ"/>
      <sheetName val="wa"/>
      <sheetName val="5-2"/>
      <sheetName val="ค่าขนส่ง-1"/>
      <sheetName val="______________________Ce______2"/>
      <sheetName val="Mat_Source"/>
      <sheetName val="Unit_Div6"/>
      <sheetName val="ทำนบดิน 4"/>
      <sheetName val="Purchase Order"/>
      <sheetName val="Customize Your Purchase Order"/>
      <sheetName val="ส่งมอบงาน_"/>
      <sheetName val="Grand_Summary_(2)"/>
      <sheetName val="Grand_Summary_"/>
      <sheetName val="_BOQ_WELCOME_"/>
      <sheetName val="Grand_Sum_VO"/>
      <sheetName val="Sum_VIP_VO"/>
      <sheetName val="structure"/>
      <sheetName val="_x005f_x0000__x005f"/>
      <sheetName val="_____@_x005f_x001c_"/>
      <sheetName val="bp bill-mark"/>
      <sheetName val="vo"/>
      <sheetName val="Attach1(สรุปรวม) "/>
      <sheetName val="Attach2(BOQ Detail) "/>
      <sheetName val="Attach3(Measurement)Footing"/>
      <sheetName val="Attach3(Measurement) (Topping)"/>
      <sheetName val="Attach3(Measurement) (FL FINISH"/>
      <sheetName val="Attach3(Check Sheet)"/>
      <sheetName val="Sheet3"/>
      <sheetName val=" (FL Finis)"/>
      <sheetName val="11 ข้อมูลงานCon"/>
      <sheetName val="12 ข้อมูลงานไม้แบบ"/>
      <sheetName val="Concrete_Beam4"/>
      <sheetName val="SUMMERY_(BOQ)4"/>
      <sheetName val="FIRST_FLOOR4"/>
      <sheetName val="SECOND_FLOOR4"/>
      <sheetName val="3RD_FLOOR4"/>
      <sheetName val="4_TH_FLOOR4"/>
      <sheetName val="1ST-4TH_DOOR_WORK4"/>
      <sheetName val="1ST-4TH_MAIL&amp;FEMALE_TOILET4"/>
      <sheetName val="5THFLOOR_LIFT_LOBBY&amp;CORRIDOR4"/>
      <sheetName val="Back_Up4"/>
      <sheetName val="封面_5"/>
      <sheetName val="SAN_REDUCED_1"/>
      <sheetName val="S3_Architectural"/>
      <sheetName val="Ratio_Quantities"/>
      <sheetName val="Column_VE_(Coppper)"/>
      <sheetName val="CORE_WALL_(GL_38-39_I-R)VE"/>
      <sheetName val="CORE_WALL_(GL_14-19_I-R)VE"/>
      <sheetName val="CORE_WALL_(GL_27-28_C-F)VE"/>
      <sheetName val="CORE_WALL_(GL_53-54_J)VE"/>
      <sheetName val="CORE_WALL_(GL_56-57_J-P)VE"/>
      <sheetName val="CORE_WALL_(GL_33_C-L)VE"/>
      <sheetName val="RC_Wall"/>
      <sheetName val="Struc__Steel"/>
      <sheetName val="Std_RC_Wall"/>
      <sheetName val="Std__Column_"/>
      <sheetName val="Struc_Check_Table_อาคาร_1"/>
      <sheetName val="ข้อมูลประตู_T1"/>
      <sheetName val="ข้อมูลหน้าต่าง_T1"/>
      <sheetName val="ข้อมูลหน้าต่าง_T3"/>
      <sheetName val="ข้อมูลประตู_T2"/>
      <sheetName val="Data_Sheet"/>
      <sheetName val="EST-FOOTING_(G)"/>
      <sheetName val="Cost_per_SQM_M&amp;E"/>
      <sheetName val="KKC_Brkdwn"/>
      <sheetName val="Factor_F_Data"/>
      <sheetName val="TOTAL_-BUILDING_E1"/>
      <sheetName val="SUM_-_MEP(E1)_"/>
      <sheetName val="Air(E1_)"/>
      <sheetName val="Fp(E1)___"/>
      <sheetName val="SUMMARY_MEP"/>
      <sheetName val="SUM_-_MEP_BUILDING"/>
      <sheetName val="Electrical_System_"/>
      <sheetName val="Commuication_System"/>
      <sheetName val="Air_Conditioning__System__"/>
      <sheetName val="Sanitary_System_"/>
      <sheetName val="Fire_Protection_System_"/>
      <sheetName val="_FS"/>
      <sheetName val="Sch_2_SN"/>
      <sheetName val="Sch_3_FP"/>
      <sheetName val="Sch_4_AC"/>
      <sheetName val="Sch_6_Prelim"/>
      <sheetName val="ปี_2562"/>
      <sheetName val="รายการ_VE"/>
      <sheetName val="Type_A-1"/>
      <sheetName val="Type_A-1M"/>
      <sheetName val="Type_B-1"/>
      <sheetName val="Type_C1"/>
      <sheetName val="Type_C-2"/>
      <sheetName val="Type_C-3"/>
      <sheetName val="Type_C-5"/>
      <sheetName val="Type_DP-5"/>
      <sheetName val="Type_LOFT-1"/>
      <sheetName val="Type_LOFT-2_"/>
      <sheetName val="Type_LOFT-2M"/>
      <sheetName val="Type_LOFT_3"/>
      <sheetName val="Type_LOFT-4"/>
      <sheetName val="Type_LOFT-5"/>
      <sheetName val="Type_LOFT-6"/>
      <sheetName val="Type_LOFT-7"/>
      <sheetName val="Type_PH-A"/>
      <sheetName val="Type_PH-B"/>
      <sheetName val="Type_PH-C"/>
      <sheetName val="Type_PH-D"/>
      <sheetName val="Type_PH-E"/>
      <sheetName val="Sum_LAND"/>
      <sheetName val="SUM_M&amp;E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แยกงาน_(2)"/>
      <sheetName val="_x0"/>
      <sheetName val="_____@______x0002"/>
      <sheetName val="Fee_Rate_Summary"/>
      <sheetName val="Discounted_Cash_Flow"/>
      <sheetName val="Garph_Work-Cost"/>
      <sheetName val="10_ข้อมูลวัสดุ-ค่าดำเนิน"/>
      <sheetName val="REF_ONLY2"/>
      <sheetName val="OR21_Final_Forecast_Rev_2"/>
      <sheetName val="Summary_Forecast_Budget_1&amp;2"/>
      <sheetName val="Summary_Forecast_Budget_Rev_2"/>
      <sheetName val="Backup_OR21_"/>
      <sheetName val="BOQ__VI_03_09_19_"/>
      <sheetName val="Backup_BR_BMA"/>
      <sheetName val="Budget_for_ENT"/>
      <sheetName val="ADJ__D-Wall&amp;BR_Ent__Rev_2_1"/>
      <sheetName val="Rebar+Conพื้น_Waste10%"/>
      <sheetName val="Backup_D-Wall_Ent__13_07_19"/>
      <sheetName val="Backup_BR_ENT__13_07_19"/>
      <sheetName val="IMP_OR21_2019_07_11"/>
      <sheetName val="A1_2"/>
      <sheetName val="Bill_No__2_-_Carpark"/>
      <sheetName val="Car_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BOX_Cryostat_Details"/>
      <sheetName val="Driver_Linac_Layout"/>
      <sheetName val="Magnet_Details"/>
      <sheetName val="แผนงาน_อบต_ท่าลาน(ส่งเทศบาล)"/>
      <sheetName val="King_1"/>
      <sheetName val="Construction_cost_assumption"/>
      <sheetName val="JLL_Assumption"/>
      <sheetName val="Retail_Program&amp;Rev_Assumption"/>
      <sheetName val="封面_6"/>
      <sheetName val="SUMMERY_(BOQ)5"/>
      <sheetName val="FIRST_FLOOR5"/>
      <sheetName val="SECOND_FLOOR5"/>
      <sheetName val="3RD_FLOOR5"/>
      <sheetName val="4_TH_FLOOR5"/>
      <sheetName val="1ST-4TH_DOOR_WORK5"/>
      <sheetName val="1ST-4TH_MAIL&amp;FEMALE_TOILET5"/>
      <sheetName val="5THFLOOR_LIFT_LOBBY&amp;CORRIDOR5"/>
      <sheetName val="Back_Up5"/>
      <sheetName val="Concrete_Beam5"/>
      <sheetName val="S3_Architectural1"/>
      <sheetName val="ส่งมอบงาน_1"/>
      <sheetName val="Grand_Summary_(2)1"/>
      <sheetName val="Grand_Summary_1"/>
      <sheetName val="_BOQ_WELCOME_1"/>
      <sheetName val="Grand_Sum_VO1"/>
      <sheetName val="Sum_VIP_VO1"/>
      <sheetName val="Ratio_Quantities1"/>
      <sheetName val="Column_VE_(Coppper)1"/>
      <sheetName val="CORE_WALL_(GL_38-39_I-R)VE1"/>
      <sheetName val="CORE_WALL_(GL_14-19_I-R)VE1"/>
      <sheetName val="CORE_WALL_(GL_27-28_C-F)VE1"/>
      <sheetName val="CORE_WALL_(GL_53-54_J)VE1"/>
      <sheetName val="CORE_WALL_(GL_56-57_J-P)VE1"/>
      <sheetName val="CORE_WALL_(GL_33_C-L)VE1"/>
      <sheetName val="RC_Wall1"/>
      <sheetName val="Struc__Steel1"/>
      <sheetName val="Std_RC_Wall1"/>
      <sheetName val="Std__Column_1"/>
      <sheetName val="Struc_Check_Table_อาคาร_11"/>
      <sheetName val="SAN_REDUCED_11"/>
      <sheetName val="ข้อมูลประตู_T11"/>
      <sheetName val="ข้อมูลหน้าต่าง_T11"/>
      <sheetName val="ข้อมูลหน้าต่าง_T31"/>
      <sheetName val="ข้อมูลประตู_T21"/>
      <sheetName val="_FS1"/>
      <sheetName val="Sch_2_SN1"/>
      <sheetName val="Sch_3_FP1"/>
      <sheetName val="Sch_4_AC1"/>
      <sheetName val="Sch_6_Prelim1"/>
      <sheetName val="ปี_25621"/>
      <sheetName val="TOTAL_-BUILDING_E11"/>
      <sheetName val="SUM_-_MEP(E1)_1"/>
      <sheetName val="Air(E1_)1"/>
      <sheetName val="Fp(E1)___1"/>
      <sheetName val="Data_Sheet1"/>
      <sheetName val="SUMMARY_MEP1"/>
      <sheetName val="SUM_-_MEP_BUILDING1"/>
      <sheetName val="Electrical_System_1"/>
      <sheetName val="Commuication_System1"/>
      <sheetName val="Air_Conditioning__System__1"/>
      <sheetName val="Sanitary_System_1"/>
      <sheetName val="Fire_Protection_System_1"/>
      <sheetName val="EST-FOOTING_(G)1"/>
      <sheetName val="Cost_per_SQM_M&amp;E1"/>
      <sheetName val="รายการ_VE1"/>
      <sheetName val="Type_A-11"/>
      <sheetName val="Type_A-1M1"/>
      <sheetName val="Type_B-11"/>
      <sheetName val="Type_C11"/>
      <sheetName val="Type_C-21"/>
      <sheetName val="Type_C-31"/>
      <sheetName val="Type_C-51"/>
      <sheetName val="Type_DP-51"/>
      <sheetName val="Type_LOFT-11"/>
      <sheetName val="Type_LOFT-2_1"/>
      <sheetName val="Type_LOFT-2M1"/>
      <sheetName val="Type_LOFT_31"/>
      <sheetName val="Type_LOFT-41"/>
      <sheetName val="Type_LOFT-51"/>
      <sheetName val="Type_LOFT-61"/>
      <sheetName val="Type_LOFT-71"/>
      <sheetName val="Type_PH-A1"/>
      <sheetName val="Type_PH-B1"/>
      <sheetName val="Type_PH-C1"/>
      <sheetName val="Type_PH-D1"/>
      <sheetName val="Type_PH-E1"/>
      <sheetName val="Sum_LAND1"/>
      <sheetName val="SUM_M&amp;E1"/>
      <sheetName val="Grand_Summary_(_Variation)1"/>
      <sheetName val="ST_work_con_M1"/>
      <sheetName val="ST_work_con_carpark1"/>
      <sheetName val="ST_work_M1"/>
      <sheetName val="ST_work_Facad(M)_1"/>
      <sheetName val="ST_work_carpark1"/>
      <sheetName val="back_up_arc_Car_Park1"/>
      <sheetName val="backup_str_carpark1"/>
      <sheetName val="back_up_arc__M1"/>
      <sheetName val="แยกงาน_ผนัง_พื้น_ฝ้า_สี1"/>
      <sheetName val="Grand_SUMMARY_MEP_1"/>
      <sheetName val="แยกงาน_(2)1"/>
      <sheetName val="KKC_Brkdwn1"/>
      <sheetName val="Factor_F_Data1"/>
      <sheetName val="Garph_Work-Cost1"/>
      <sheetName val="Discounted_Cash_Flow1"/>
      <sheetName val="Bill_No__2_-_Carpark1"/>
      <sheetName val="King_11"/>
      <sheetName val="Fee_Rate_Summary1"/>
      <sheetName val="10_ข้อมูลวัสดุ-ค่าดำเนิน1"/>
      <sheetName val="REF_ONLY21"/>
      <sheetName val="A1_21"/>
      <sheetName val="OR21_Final_Forecast_Rev_21"/>
      <sheetName val="Summary_Forecast_Budget_1&amp;21"/>
      <sheetName val="Summary_Forecast_Budget_Rev_21"/>
      <sheetName val="Backup_OR21_1"/>
      <sheetName val="BOQ__VI_03_09_19_1"/>
      <sheetName val="Backup_BR_BMA1"/>
      <sheetName val="Budget_for_ENT1"/>
      <sheetName val="ADJ__D-Wall&amp;BR_Ent__Rev_2_11"/>
      <sheetName val="Rebar+Conพื้น_Waste10%1"/>
      <sheetName val="Backup_D-Wall_Ent__13_07_191"/>
      <sheetName val="Backup_BR_ENT__13_07_191"/>
      <sheetName val="IMP_OR21_2019_07_111"/>
      <sheetName val="detail_"/>
      <sheetName val="Car_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แผนงาน_อบต_ท่าลาน(ส่งเทศบาล)1"/>
      <sheetName val="Construction_cost_assumption1"/>
      <sheetName val="JLL_Assumption1"/>
      <sheetName val="Retail_Program&amp;Rev_Assumption1"/>
      <sheetName val="ตกแต่ง-อาคาร A"/>
      <sheetName val="ตกแต่ง-อาคาร B"/>
      <sheetName val="ตกแต่ง-อาคาร C"/>
      <sheetName val="ตกแต่ง-อาคาร E"/>
      <sheetName val="basic rate"/>
      <sheetName val="Sch 2"/>
      <sheetName val="????_x0"/>
      <sheetName val="bk unit rate"/>
      <sheetName val="Equipment"/>
      <sheetName val="?????@_x005f_x001c__x005f_x005f_x0014"/>
      <sheetName val="STMspry"/>
      <sheetName val="PsychroData"/>
      <sheetName val="footing"/>
      <sheetName val="Material"/>
      <sheetName val="3-145 input plan"/>
      <sheetName val="field"/>
      <sheetName val="MS Box"/>
      <sheetName val="MOLP C"/>
      <sheetName val="36.rc. pipe(2หน้า)"/>
      <sheetName val="PRICE LIST"/>
      <sheetName val="splinkler"/>
      <sheetName val="_____x0"/>
      <sheetName val="@_x001c__x0014__x0002__x0011__x0014_ñCe?_x0001_0"/>
      <sheetName val="封面_7"/>
      <sheetName val="SUMMERY_(BOQ)6"/>
      <sheetName val="FIRST_FLOOR6"/>
      <sheetName val="SECOND_FLOOR6"/>
      <sheetName val="3RD_FLOOR6"/>
      <sheetName val="4_TH_FLOOR6"/>
      <sheetName val="1ST-4TH_DOOR_WORK6"/>
      <sheetName val="1ST-4TH_MAIL&amp;FEMALE_TOILET6"/>
      <sheetName val="5THFLOOR_LIFT_LOBBY&amp;CORRIDOR6"/>
      <sheetName val="Back_Up6"/>
      <sheetName val="Concrete_Beam6"/>
      <sheetName val="ส่งมอบงาน_2"/>
      <sheetName val="Grand_Summary_(2)2"/>
      <sheetName val="Grand_Summary_2"/>
      <sheetName val="_BOQ_WELCOME_2"/>
      <sheetName val="Grand_Sum_VO2"/>
      <sheetName val="Sum_VIP_VO2"/>
      <sheetName val="Ratio_Quantities2"/>
      <sheetName val="Column_VE_(Coppper)2"/>
      <sheetName val="CORE_WALL_(GL_38-39_I-R)VE2"/>
      <sheetName val="CORE_WALL_(GL_14-19_I-R)VE2"/>
      <sheetName val="CORE_WALL_(GL_27-28_C-F)VE2"/>
      <sheetName val="CORE_WALL_(GL_53-54_J)VE2"/>
      <sheetName val="CORE_WALL_(GL_56-57_J-P)VE2"/>
      <sheetName val="CORE_WALL_(GL_33_C-L)VE2"/>
      <sheetName val="RC_Wall2"/>
      <sheetName val="Struc__Steel2"/>
      <sheetName val="Std_RC_Wall2"/>
      <sheetName val="Std__Column_2"/>
      <sheetName val="Struc_Check_Table_อาคาร_12"/>
      <sheetName val="SAN_REDUCED_12"/>
      <sheetName val="S3_Architectural2"/>
      <sheetName val="TOTAL_-BUILDING_E12"/>
      <sheetName val="SUM_-_MEP(E1)_2"/>
      <sheetName val="Air(E1_)2"/>
      <sheetName val="Fp(E1)___2"/>
      <sheetName val="SUMMARY_MEP2"/>
      <sheetName val="SUM_-_MEP_BUILDING2"/>
      <sheetName val="Electrical_System_2"/>
      <sheetName val="Commuication_System2"/>
      <sheetName val="Air_Conditioning__System__2"/>
      <sheetName val="Sanitary_System_2"/>
      <sheetName val="Fire_Protection_System_2"/>
      <sheetName val="ข้อมูลประตู_T12"/>
      <sheetName val="ข้อมูลหน้าต่าง_T12"/>
      <sheetName val="_FS2"/>
      <sheetName val="Sch_2_SN2"/>
      <sheetName val="Sch_3_FP2"/>
      <sheetName val="Sch_4_AC2"/>
      <sheetName val="Sch_6_Prelim2"/>
      <sheetName val="EST-FOOTING_(G)2"/>
      <sheetName val="Data_Sheet2"/>
      <sheetName val="ข้อมูลหน้าต่าง_T32"/>
      <sheetName val="ข้อมูลประตู_T22"/>
      <sheetName val="Cost_per_SQM_M&amp;E2"/>
      <sheetName val="ปี_25622"/>
      <sheetName val="Garph_Work-Cost2"/>
      <sheetName val="封面_8"/>
      <sheetName val="SUMMERY_(BOQ)7"/>
      <sheetName val="FIRST_FLOOR7"/>
      <sheetName val="SECOND_FLOOR7"/>
      <sheetName val="3RD_FLOOR7"/>
      <sheetName val="4_TH_FLOOR7"/>
      <sheetName val="1ST-4TH_DOOR_WORK7"/>
      <sheetName val="1ST-4TH_MAIL&amp;FEMALE_TOILET7"/>
      <sheetName val="5THFLOOR_LIFT_LOBBY&amp;CORRIDOR7"/>
      <sheetName val="Back_Up7"/>
      <sheetName val="Concrete_Beam7"/>
      <sheetName val="ส่งมอบงาน_3"/>
      <sheetName val="Grand_Summary_(2)3"/>
      <sheetName val="Grand_Summary_3"/>
      <sheetName val="_BOQ_WELCOME_3"/>
      <sheetName val="Grand_Sum_VO3"/>
      <sheetName val="Sum_VIP_VO3"/>
      <sheetName val="Ratio_Quantities3"/>
      <sheetName val="Column_VE_(Coppper)3"/>
      <sheetName val="CORE_WALL_(GL_38-39_I-R)VE3"/>
      <sheetName val="CORE_WALL_(GL_14-19_I-R)VE3"/>
      <sheetName val="CORE_WALL_(GL_27-28_C-F)VE3"/>
      <sheetName val="CORE_WALL_(GL_53-54_J)VE3"/>
      <sheetName val="CORE_WALL_(GL_56-57_J-P)VE3"/>
      <sheetName val="CORE_WALL_(GL_33_C-L)VE3"/>
      <sheetName val="RC_Wall3"/>
      <sheetName val="Struc__Steel3"/>
      <sheetName val="Std_RC_Wall3"/>
      <sheetName val="Std__Column_3"/>
      <sheetName val="Struc_Check_Table_อาคาร_13"/>
      <sheetName val="SAN_REDUCED_13"/>
      <sheetName val="S3_Architectural3"/>
      <sheetName val="TOTAL_-BUILDING_E13"/>
      <sheetName val="SUM_-_MEP(E1)_3"/>
      <sheetName val="Air(E1_)3"/>
      <sheetName val="Fp(E1)___3"/>
      <sheetName val="SUMMARY_MEP3"/>
      <sheetName val="SUM_-_MEP_BUILDING3"/>
      <sheetName val="Electrical_System_3"/>
      <sheetName val="Commuication_System3"/>
      <sheetName val="Air_Conditioning__System__3"/>
      <sheetName val="Sanitary_System_3"/>
      <sheetName val="Fire_Protection_System_3"/>
      <sheetName val="ข้อมูลประตู_T13"/>
      <sheetName val="ข้อมูลหน้าต่าง_T13"/>
      <sheetName val="_FS3"/>
      <sheetName val="Sch_2_SN3"/>
      <sheetName val="Sch_3_FP3"/>
      <sheetName val="Sch_4_AC3"/>
      <sheetName val="Sch_6_Prelim3"/>
      <sheetName val="EST-FOOTING_(G)3"/>
      <sheetName val="Data_Sheet3"/>
      <sheetName val="ข้อมูลหน้าต่าง_T33"/>
      <sheetName val="ข้อมูลประตู_T23"/>
      <sheetName val="Fee_Rate_Summary2"/>
      <sheetName val="Cost_per_SQM_M&amp;E3"/>
      <sheetName val="ปี_25623"/>
      <sheetName val="Garph_Work-Cost3"/>
      <sheetName val="@ñCe?0`"/>
      <sheetName val="code"/>
      <sheetName val="A.O.R."/>
      <sheetName val="SH-G"/>
      <sheetName val="封面_9"/>
      <sheetName val="SUMMERY_(BOQ)8"/>
      <sheetName val="FIRST_FLOOR8"/>
      <sheetName val="SECOND_FLOOR8"/>
      <sheetName val="3RD_FLOOR8"/>
      <sheetName val="4_TH_FLOOR8"/>
      <sheetName val="1ST-4TH_DOOR_WORK8"/>
      <sheetName val="1ST-4TH_MAIL&amp;FEMALE_TOILET8"/>
      <sheetName val="5THFLOOR_LIFT_LOBBY&amp;CORRIDOR8"/>
      <sheetName val="Back_Up8"/>
      <sheetName val="Concrete_Beam8"/>
      <sheetName val="S3_Architectural4"/>
      <sheetName val="ส่งมอบงาน_4"/>
      <sheetName val="Grand_Summary_(2)4"/>
      <sheetName val="Grand_Summary_4"/>
      <sheetName val="_BOQ_WELCOME_4"/>
      <sheetName val="Grand_Sum_VO4"/>
      <sheetName val="Sum_VIP_VO4"/>
      <sheetName val="SAN_REDUCED_14"/>
      <sheetName val="Ratio_Quantities4"/>
      <sheetName val="Column_VE_(Coppper)4"/>
      <sheetName val="CORE_WALL_(GL_38-39_I-R)VE4"/>
      <sheetName val="CORE_WALL_(GL_14-19_I-R)VE4"/>
      <sheetName val="CORE_WALL_(GL_27-28_C-F)VE4"/>
      <sheetName val="CORE_WALL_(GL_53-54_J)VE4"/>
      <sheetName val="CORE_WALL_(GL_56-57_J-P)VE4"/>
      <sheetName val="CORE_WALL_(GL_33_C-L)VE4"/>
      <sheetName val="RC_Wall4"/>
      <sheetName val="Struc__Steel4"/>
      <sheetName val="Std_RC_Wall4"/>
      <sheetName val="Std__Column_4"/>
      <sheetName val="Struc_Check_Table_อาคาร_14"/>
      <sheetName val="_FS4"/>
      <sheetName val="Sch_2_SN4"/>
      <sheetName val="Sch_3_FP4"/>
      <sheetName val="Sch_4_AC4"/>
      <sheetName val="Sch_6_Prelim4"/>
      <sheetName val="ข้อมูลประตู_T14"/>
      <sheetName val="ข้อมูลหน้าต่าง_T14"/>
      <sheetName val="ข้อมูลหน้าต่าง_T34"/>
      <sheetName val="ข้อมูลประตู_T24"/>
      <sheetName val="Data_Sheet4"/>
      <sheetName val="EST-FOOTING_(G)4"/>
      <sheetName val="封面_10"/>
      <sheetName val="SUMMERY_(BOQ)9"/>
      <sheetName val="FIRST_FLOOR9"/>
      <sheetName val="SECOND_FLOOR9"/>
      <sheetName val="3RD_FLOOR9"/>
      <sheetName val="4_TH_FLOOR9"/>
      <sheetName val="1ST-4TH_DOOR_WORK9"/>
      <sheetName val="1ST-4TH_MAIL&amp;FEMALE_TOILET9"/>
      <sheetName val="5THFLOOR_LIFT_LOBBY&amp;CORRIDOR9"/>
      <sheetName val="Back_Up9"/>
      <sheetName val="Concrete_Beam9"/>
      <sheetName val="S3_Architectural5"/>
      <sheetName val="ส่งมอบงาน_5"/>
      <sheetName val="Grand_Summary_(2)5"/>
      <sheetName val="Grand_Summary_5"/>
      <sheetName val="_BOQ_WELCOME_5"/>
      <sheetName val="Grand_Sum_VO5"/>
      <sheetName val="Sum_VIP_VO5"/>
      <sheetName val="SAN_REDUCED_15"/>
      <sheetName val="Ratio_Quantities5"/>
      <sheetName val="Column_VE_(Coppper)5"/>
      <sheetName val="CORE_WALL_(GL_38-39_I-R)VE5"/>
      <sheetName val="CORE_WALL_(GL_14-19_I-R)VE5"/>
      <sheetName val="CORE_WALL_(GL_27-28_C-F)VE5"/>
      <sheetName val="CORE_WALL_(GL_53-54_J)VE5"/>
      <sheetName val="CORE_WALL_(GL_56-57_J-P)VE5"/>
      <sheetName val="CORE_WALL_(GL_33_C-L)VE5"/>
      <sheetName val="RC_Wall5"/>
      <sheetName val="Struc__Steel5"/>
      <sheetName val="Std_RC_Wall5"/>
      <sheetName val="Std__Column_5"/>
      <sheetName val="Struc_Check_Table_อาคาร_15"/>
      <sheetName val="_FS5"/>
      <sheetName val="Sch_2_SN5"/>
      <sheetName val="Sch_3_FP5"/>
      <sheetName val="Sch_4_AC5"/>
      <sheetName val="Sch_6_Prelim5"/>
      <sheetName val="ข้อมูลประตู_T15"/>
      <sheetName val="ข้อมูลหน้าต่าง_T15"/>
      <sheetName val="ข้อมูลหน้าต่าง_T35"/>
      <sheetName val="ข้อมูลประตู_T25"/>
      <sheetName val="Data_Sheet5"/>
      <sheetName val="EST-FOOTING_(G)5"/>
      <sheetName val="หน้าปกล่าสุด"/>
      <sheetName val="ราคารวม"/>
      <sheetName val="รื้อถอน"/>
      <sheetName val="หน้าปกล่าสุด (2)"/>
      <sheetName val="Cover (2)"/>
      <sheetName val="งานตกแต่งภายใน (ตัดSCOPE)"/>
      <sheetName val="หมวดงานสถาปัตยกรรม (พาส)ต้นฉบับ"/>
      <sheetName val="หมวดงานตกแต่งภายใน(พาส)ต้นฉบับ"/>
      <sheetName val="หมวดงานสถาปัตยกรรม(ต้นฉบับ)"/>
      <sheetName val="หมวดงานตกแต่งภายใน(ต้นฉบับ)"/>
      <sheetName val="EE "/>
      <sheetName val="AC (2)"/>
      <sheetName val="FS"/>
      <sheetName val="สรุปราคา (EMC)"/>
      <sheetName val="Form"/>
      <sheetName val="master01"/>
      <sheetName val="Status Budget"/>
      <sheetName val="SCHEDULE_6"/>
      <sheetName val="SCHEDULE_4"/>
      <sheetName val="Spread"/>
      <sheetName val="back_up_FL_4"/>
      <sheetName val="ทำนบดิน_4"/>
      <sheetName val="Purchase_Order"/>
      <sheetName val="Customize_Your_Purchase_Order"/>
      <sheetName val="detail_1"/>
      <sheetName val="back_up_FL_41"/>
      <sheetName val="BOX_Cryostat_Details1"/>
      <sheetName val="Driver_Linac_Layout1"/>
      <sheetName val="Magnet_Details1"/>
      <sheetName val="ทำนบดิน_41"/>
      <sheetName val="Purchase_Order1"/>
      <sheetName val="Customize_Your_Purchase_Order1"/>
      <sheetName val="รายการ_VE2"/>
      <sheetName val="Type_A-12"/>
      <sheetName val="Type_A-1M2"/>
      <sheetName val="Type_B-12"/>
      <sheetName val="Type_C12"/>
      <sheetName val="Type_C-22"/>
      <sheetName val="Type_C-32"/>
      <sheetName val="Type_C-52"/>
      <sheetName val="Type_DP-52"/>
      <sheetName val="Type_LOFT-12"/>
      <sheetName val="Type_LOFT-2_2"/>
      <sheetName val="Type_LOFT-2M2"/>
      <sheetName val="Type_LOFT_32"/>
      <sheetName val="Type_LOFT-42"/>
      <sheetName val="Type_LOFT-52"/>
      <sheetName val="Type_LOFT-62"/>
      <sheetName val="Type_LOFT-72"/>
      <sheetName val="Type_PH-A2"/>
      <sheetName val="Type_PH-B2"/>
      <sheetName val="Type_PH-C2"/>
      <sheetName val="Type_PH-D2"/>
      <sheetName val="Type_PH-E2"/>
      <sheetName val="Sum_LAND2"/>
      <sheetName val="SUM_M&amp;E2"/>
      <sheetName val="KKC_Brkdwn2"/>
      <sheetName val="Factor_F_Data2"/>
      <sheetName val="Grand_Summary_(_Variation)2"/>
      <sheetName val="ST_work_con_M2"/>
      <sheetName val="ST_work_con_carpark2"/>
      <sheetName val="ST_work_M2"/>
      <sheetName val="ST_work_Facad(M)_2"/>
      <sheetName val="ST_work_carpark2"/>
      <sheetName val="back_up_arc_Car_Park2"/>
      <sheetName val="backup_str_carpark2"/>
      <sheetName val="back_up_arc__M2"/>
      <sheetName val="แยกงาน_ผนัง_พื้น_ฝ้า_สี2"/>
      <sheetName val="Grand_SUMMARY_MEP_2"/>
      <sheetName val="แยกงาน_(2)2"/>
      <sheetName val="King_12"/>
      <sheetName val="Discounted_Cash_Flow2"/>
      <sheetName val="10_ข้อมูลวัสดุ-ค่าดำเนิน2"/>
      <sheetName val="REF_ONLY22"/>
      <sheetName val="A1_22"/>
      <sheetName val="Bill_No__2_-_Carpark2"/>
      <sheetName val="แผนงาน_อบต_ท่าลาน(ส่งเทศบาล)2"/>
      <sheetName val="OR21_Final_Forecast_Rev_22"/>
      <sheetName val="Summary_Forecast_Budget_1&amp;22"/>
      <sheetName val="Summary_Forecast_Budget_Rev_22"/>
      <sheetName val="Backup_OR21_2"/>
      <sheetName val="BOQ__VI_03_09_19_2"/>
      <sheetName val="Backup_BR_BMA2"/>
      <sheetName val="Budget_for_ENT2"/>
      <sheetName val="ADJ__D-Wall&amp;BR_Ent__Rev_2_12"/>
      <sheetName val="Rebar+Conพื้น_Waste10%2"/>
      <sheetName val="Backup_D-Wall_Ent__13_07_192"/>
      <sheetName val="Backup_BR_ENT__13_07_192"/>
      <sheetName val="IMP_OR21_2019_07_112"/>
      <sheetName val="detail_2"/>
      <sheetName val="Construction_cost_assumption2"/>
      <sheetName val="JLL_Assumption2"/>
      <sheetName val="Retail_Program&amp;Rev_Assumption2"/>
      <sheetName val="Car_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back_up_FL_42"/>
      <sheetName val="BOX_Cryostat_Details2"/>
      <sheetName val="Driver_Linac_Layout2"/>
      <sheetName val="Magnet_Details2"/>
      <sheetName val="ทำนบดิน_42"/>
      <sheetName val="Purchase_Order2"/>
      <sheetName val="Customize_Your_Purchase_Order2"/>
      <sheetName val="Land Dev't. Ph-1"/>
      <sheetName val="8-31-98"/>
      <sheetName val="worksheet inchican"/>
      <sheetName val="combined 9-30"/>
      <sheetName val="UC"/>
      <sheetName val="COMPARATIVE SUMMARY"/>
      <sheetName val="BOQ (typ-accent)"/>
      <sheetName val="SH-B"/>
      <sheetName val="SH-E"/>
      <sheetName val="SH-F"/>
      <sheetName val="SH-C"/>
      <sheetName val="summary sn fp"/>
      <sheetName val="Fill-up"/>
      <sheetName val="bill 2"/>
      <sheetName val="입찰내역 발주처 양식"/>
      <sheetName val="D"/>
      <sheetName val="price per model"/>
      <sheetName val="SH-A"/>
      <sheetName val="SH-D"/>
      <sheetName val="exf"/>
      <sheetName val="List"/>
      <sheetName val="book 1 summary"/>
      <sheetName val="construction cost summary"/>
      <sheetName val="sum 1-4"/>
      <sheetName val="A_DW"/>
      <sheetName val="rate"/>
      <sheetName val="cover"/>
      <sheetName val="Factor_F_งาน_DB_"/>
      <sheetName val="Site_OH-Main_Construction"/>
      <sheetName val="Site_OH-HMA"/>
      <sheetName val="Para_Slurry_Seal"/>
      <sheetName val="Agg__for_Para_Type_III"/>
      <sheetName val="Agg__for_Para_TypeIII_Haulage"/>
      <sheetName val="Tack_Coat-16+400A,B"/>
      <sheetName val="Earth_Excavation"/>
      <sheetName val="B1_Selected_Mat"/>
      <sheetName val="B1_CTB_In-Plant"/>
      <sheetName val="Tack_Coat-17+100B"/>
      <sheetName val="Milling_5cm-ทางลงเชียงราก"/>
      <sheetName val="Tack_Coat-ทางลงเชียงราก"/>
      <sheetName val="Toll_Fee"/>
      <sheetName val="Traffic_Management"/>
      <sheetName val="ตกแต่ง-อาคาร_A"/>
      <sheetName val="ตกแต่ง-อาคาร_B"/>
      <sheetName val="ตกแต่ง-อาคาร_C"/>
      <sheetName val="ตกแต่ง-อาคาร_E"/>
      <sheetName val="Discount"/>
      <sheetName val="ทดห้องพัก"/>
      <sheetName val="bk_unit_rate"/>
      <sheetName val="สรุปราคา_(EMC)"/>
      <sheetName val="Status_Budget"/>
      <sheetName val="11_ข้อมูลงานCon"/>
      <sheetName val="12_ข้อมูลงานไม้แบบ"/>
      <sheetName val="MS_Box"/>
      <sheetName val="MOLP_C"/>
      <sheetName val="Sch_2"/>
      <sheetName val="Attach1(สรุปรวม)_"/>
      <sheetName val="Attach2(BOQ_Detail)_"/>
      <sheetName val="Attach3(Measurement)_(Topping)"/>
      <sheetName val="Attach3(Measurement)_(FL_FINISH"/>
      <sheetName val="Attach3(Check_Sheet)"/>
      <sheetName val="_(FL_Finis)"/>
      <sheetName val="basic_rate"/>
      <sheetName val="bp_bill-mark"/>
      <sheetName val="Cost Data"/>
      <sheetName val="?????@_x001c__x0014_?????_x0002"/>
      <sheetName val="analysis"/>
      <sheetName val="2_Building"/>
      <sheetName val="2_Ar"/>
      <sheetName val="Executive Summary_Buil"/>
      <sheetName val="CA"/>
      <sheetName val="Actual-Main"/>
      <sheetName val="Category List"/>
      <sheetName val="5a. Code_E"/>
      <sheetName val="Backup Rev"/>
      <sheetName val="封面_11"/>
      <sheetName val="SUMMERY_(BOQ)10"/>
      <sheetName val="CashFlow"/>
      <sheetName val="Assumptions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Jan"/>
      <sheetName val="Feb"/>
      <sheetName val="Mar"/>
      <sheetName val="Apr"/>
      <sheetName val="May"/>
      <sheetName val="MD_R"/>
      <sheetName val="DMD Office"/>
      <sheetName val="ADMIN OFFICE (2)"/>
      <sheetName val="exec summary"/>
      <sheetName val="sensitivities"/>
      <sheetName val="Ratchada"/>
      <sheetName val="Ratios"/>
      <sheetName val="2a-Consol-RVOs"/>
      <sheetName val="3-CAPARS Log"/>
      <sheetName val="GR55-2395"/>
      <sheetName val="profit_budget"/>
      <sheetName val="JPN-Salary"/>
      <sheetName val="ExcRate"/>
      <sheetName val="GR55-2377"/>
      <sheetName val="liste"/>
      <sheetName val="Totals"/>
      <sheetName val="FInput"/>
      <sheetName val="area converter"/>
      <sheetName val="LpC"/>
      <sheetName val="DETAIL"/>
      <sheetName val="   合同台账  "/>
      <sheetName val="INPUT"/>
      <sheetName val="ประมาณการประตูหน้าต่าง "/>
      <sheetName val="YearlyCalendar"/>
      <sheetName val="summary1-2"/>
      <sheetName val="summary1-3"/>
      <sheetName val="data3"/>
      <sheetName val="Lookups"/>
      <sheetName val="Data"/>
      <sheetName val="Summary cal"/>
      <sheetName val="costs"/>
      <sheetName val="opstat"/>
      <sheetName val="calc_menu_déroulant"/>
      <sheetName val="Follow Dwg."/>
      <sheetName val="F4-F7"/>
      <sheetName val="prod-1"/>
      <sheetName val="SCHEDULE_2"/>
      <sheetName val="SCHEDULE_3"/>
      <sheetName val="Unit rate Architecture"/>
      <sheetName val="Option1"/>
      <sheetName val="Lookup data"/>
      <sheetName val="nHDD"/>
      <sheetName val="Index10-12"/>
      <sheetName val="Link ห้ามลบ"/>
      <sheetName val="Drop Down"/>
      <sheetName val="d.makan"/>
      <sheetName val="Percent"/>
      <sheetName val="SALA"/>
      <sheetName val="main sum (hotel &amp; residences)"/>
      <sheetName val="_x0000__x0000__x005"/>
      <sheetName val="_____@_x001c__x0014"/>
      <sheetName val="?????@_x005f_x001c__x0014"/>
      <sheetName val="_x005F"/>
      <sheetName val="_x0000__x005f"/>
      <sheetName val="_____@_x001c_"/>
      <sheetName val="?????@_x001c__x0014"/>
      <sheetName val="FlatBottomClarifier (Not used)"/>
      <sheetName val="FF-3"/>
      <sheetName val="MASTER"/>
      <sheetName val="ปี_25625"/>
      <sheetName val="Cost_per_SQM_M&amp;E5"/>
      <sheetName val="TOTAL_-BUILDING_E15"/>
      <sheetName val="SUM_-_MEP(E1)_5"/>
      <sheetName val="Air(E1_)5"/>
      <sheetName val="Fp(E1)___5"/>
      <sheetName val="SUMMARY_MEP5"/>
      <sheetName val="SUM_-_MEP_BUILDING5"/>
      <sheetName val="Electrical_System_5"/>
      <sheetName val="Commuication_System5"/>
      <sheetName val="Air_Conditioning__System__5"/>
      <sheetName val="Sanitary_System_5"/>
      <sheetName val="Fire_Protection_System_5"/>
      <sheetName val="KKC_Brkdwn5"/>
      <sheetName val="Factor_F_Data5"/>
      <sheetName val="Grand_Summary_(_Variation)5"/>
      <sheetName val="ST_work_con_M5"/>
      <sheetName val="ST_work_con_carpark5"/>
      <sheetName val="ST_work_M5"/>
      <sheetName val="ST_work_Facad(M)_5"/>
      <sheetName val="ST_work_carpark5"/>
      <sheetName val="back_up_arc_Car_Park5"/>
      <sheetName val="backup_str_carpark5"/>
      <sheetName val="back_up_arc__M5"/>
      <sheetName val="แยกงาน_ผนัง_พื้น_ฝ้า_สี5"/>
      <sheetName val="Grand_SUMMARY_MEP_5"/>
      <sheetName val="แยกงาน_(2)5"/>
      <sheetName val="รายการ_VE5"/>
      <sheetName val="Type_A-15"/>
      <sheetName val="Type_A-1M5"/>
      <sheetName val="Type_B-15"/>
      <sheetName val="Type_C15"/>
      <sheetName val="Type_C-25"/>
      <sheetName val="Type_C-35"/>
      <sheetName val="Type_C-55"/>
      <sheetName val="Type_DP-55"/>
      <sheetName val="Type_LOFT-15"/>
      <sheetName val="Type_LOFT-2_5"/>
      <sheetName val="Type_LOFT-2M5"/>
      <sheetName val="Type_LOFT_35"/>
      <sheetName val="Type_LOFT-45"/>
      <sheetName val="Type_LOFT-55"/>
      <sheetName val="Type_LOFT-65"/>
      <sheetName val="Type_LOFT-75"/>
      <sheetName val="Type_PH-A5"/>
      <sheetName val="Type_PH-B5"/>
      <sheetName val="Type_PH-C5"/>
      <sheetName val="Type_PH-D5"/>
      <sheetName val="Type_PH-E5"/>
      <sheetName val="Sum_LAND5"/>
      <sheetName val="SUM_M&amp;E5"/>
      <sheetName val="Garph_Work-Cost5"/>
      <sheetName val="Discounted_Cash_Flow5"/>
      <sheetName val="King_15"/>
      <sheetName val="Fee_Rate_Summary5"/>
      <sheetName val="10_ข้อมูลวัสดุ-ค่าดำเนิน5"/>
      <sheetName val="REF_ONLY25"/>
      <sheetName val="A1_25"/>
      <sheetName val="Bill_No__2_-_Carpark5"/>
      <sheetName val="แผนงาน_อบต_ท่าลาน(ส่งเทศบาล)5"/>
      <sheetName val="detail_5"/>
      <sheetName val="OR21_Final_Forecast_Rev_25"/>
      <sheetName val="Summary_Forecast_Budget_1&amp;25"/>
      <sheetName val="Summary_Forecast_Budget_Rev_25"/>
      <sheetName val="Backup_OR21_5"/>
      <sheetName val="BOQ__VI_03_09_19_5"/>
      <sheetName val="Backup_BR_BMA5"/>
      <sheetName val="Budget_for_ENT5"/>
      <sheetName val="ADJ__D-Wall&amp;BR_Ent__Rev_2_15"/>
      <sheetName val="Rebar+Conพื้น_Waste10%5"/>
      <sheetName val="Backup_D-Wall_Ent__13_07_195"/>
      <sheetName val="Backup_BR_ENT__13_07_195"/>
      <sheetName val="IMP_OR21_2019_07_115"/>
      <sheetName val="back_up_FL_45"/>
      <sheetName val="Car_5"/>
      <sheetName val="TDC_COA_Sumry5"/>
      <sheetName val="COA_Sumry_by_Area5"/>
      <sheetName val="COA_Sumry_by_Contr5"/>
      <sheetName val="COA_Sumry_by_RG5"/>
      <sheetName val="TDC_COA_Grp_Sumry5"/>
      <sheetName val="TDC_Item_Dets-Full5"/>
      <sheetName val="TDC_Item_Dets-IPM-Full5"/>
      <sheetName val="TDC_Item_Dets5"/>
      <sheetName val="TDC_Item_Sumry5"/>
      <sheetName val="TDC_Key_Qty_Sumry5"/>
      <sheetName val="List_-_Components5"/>
      <sheetName val="List_-_Equipment5"/>
      <sheetName val="Project_Metrics5"/>
      <sheetName val="COA_Sumry_-_Std_Imp5"/>
      <sheetName val="Contr_TDC_-_Std_Imp5"/>
      <sheetName val="Item_Sumry_-_Std_Imp5"/>
      <sheetName val="Proj_TIC_-_Std_Imp5"/>
      <sheetName val="Unit_Costs_-_Std_Imp5"/>
      <sheetName val="Unit_MH_-_Std_Imp5"/>
      <sheetName val="Construction_cost_assumption5"/>
      <sheetName val="JLL_Assumption5"/>
      <sheetName val="Retail_Program&amp;Rev_Assumption5"/>
      <sheetName val="BOX_Cryostat_Details5"/>
      <sheetName val="Driver_Linac_Layout5"/>
      <sheetName val="Magnet_Details5"/>
      <sheetName val="Factor_F_งาน_DB_2"/>
      <sheetName val="Site_OH-Main_Construction2"/>
      <sheetName val="Site_OH-HMA2"/>
      <sheetName val="Para_Slurry_Seal2"/>
      <sheetName val="Agg__for_Para_Type_III2"/>
      <sheetName val="Agg__for_Para_TypeIII_Haulage2"/>
      <sheetName val="Tack_Coat-16+400A,B2"/>
      <sheetName val="Earth_Excavation2"/>
      <sheetName val="B1_Selected_Mat2"/>
      <sheetName val="B1_CTB_In-Plant2"/>
      <sheetName val="Tack_Coat-17+100B2"/>
      <sheetName val="Milling_5cm-ทางลงเชียงราก2"/>
      <sheetName val="Tack_Coat-ทางลงเชียงราก2"/>
      <sheetName val="Toll_Fee2"/>
      <sheetName val="Traffic_Management2"/>
      <sheetName val="ทำนบดิน_45"/>
      <sheetName val="Purchase_Order5"/>
      <sheetName val="Customize_Your_Purchase_Order5"/>
      <sheetName val="Attach1(สรุปรวม)_2"/>
      <sheetName val="Attach2(BOQ_Detail)_2"/>
      <sheetName val="Attach3(Measurement)_(Topping)2"/>
      <sheetName val="Attach3(Measurement)_(FL_FINIS2"/>
      <sheetName val="Attach3(Check_Sheet)2"/>
      <sheetName val="_(FL_Finis)2"/>
      <sheetName val="11_ข้อมูลงานCon2"/>
      <sheetName val="12_ข้อมูลงานไม้แบบ2"/>
      <sheetName val="bp_bill-mark2"/>
      <sheetName val="ตกแต่ง-อาคาร_A2"/>
      <sheetName val="ตกแต่ง-อาคาร_B2"/>
      <sheetName val="ตกแต่ง-อาคาร_C2"/>
      <sheetName val="ตกแต่ง-อาคาร_E2"/>
      <sheetName val="basic_rate2"/>
      <sheetName val="bk_unit_rate2"/>
      <sheetName val="3-145_input_plan2"/>
      <sheetName val="Sch_22"/>
      <sheetName val="PRICE_LIST2"/>
      <sheetName val="MS_Box2"/>
      <sheetName val="MOLP_C2"/>
      <sheetName val="36_rc__pipe(2หน้า)2"/>
      <sheetName val="KKC_Brkdwn3"/>
      <sheetName val="Factor_F_Data3"/>
      <sheetName val="Grand_Summary_(_Variation)3"/>
      <sheetName val="ST_work_con_M3"/>
      <sheetName val="ST_work_con_carpark3"/>
      <sheetName val="ST_work_M3"/>
      <sheetName val="ST_work_Facad(M)_3"/>
      <sheetName val="ST_work_carpark3"/>
      <sheetName val="back_up_arc_Car_Park3"/>
      <sheetName val="backup_str_carpark3"/>
      <sheetName val="back_up_arc__M3"/>
      <sheetName val="แยกงาน_ผนัง_พื้น_ฝ้า_สี3"/>
      <sheetName val="Grand_SUMMARY_MEP_3"/>
      <sheetName val="แยกงาน_(2)3"/>
      <sheetName val="รายการ_VE3"/>
      <sheetName val="Type_A-13"/>
      <sheetName val="Type_A-1M3"/>
      <sheetName val="Type_B-13"/>
      <sheetName val="Type_C13"/>
      <sheetName val="Type_C-23"/>
      <sheetName val="Type_C-33"/>
      <sheetName val="Type_C-53"/>
      <sheetName val="Type_DP-53"/>
      <sheetName val="Type_LOFT-13"/>
      <sheetName val="Type_LOFT-2_3"/>
      <sheetName val="Type_LOFT-2M3"/>
      <sheetName val="Type_LOFT_33"/>
      <sheetName val="Type_LOFT-43"/>
      <sheetName val="Type_LOFT-53"/>
      <sheetName val="Type_LOFT-63"/>
      <sheetName val="Type_LOFT-73"/>
      <sheetName val="Type_PH-A3"/>
      <sheetName val="Type_PH-B3"/>
      <sheetName val="Type_PH-C3"/>
      <sheetName val="Type_PH-D3"/>
      <sheetName val="Type_PH-E3"/>
      <sheetName val="Sum_LAND3"/>
      <sheetName val="SUM_M&amp;E3"/>
      <sheetName val="Discounted_Cash_Flow3"/>
      <sheetName val="King_13"/>
      <sheetName val="Fee_Rate_Summary3"/>
      <sheetName val="10_ข้อมูลวัสดุ-ค่าดำเนิน3"/>
      <sheetName val="REF_ONLY23"/>
      <sheetName val="A1_23"/>
      <sheetName val="Bill_No__2_-_Carpark3"/>
      <sheetName val="แผนงาน_อบต_ท่าลาน(ส่งเทศบาล)3"/>
      <sheetName val="detail_3"/>
      <sheetName val="OR21_Final_Forecast_Rev_23"/>
      <sheetName val="Summary_Forecast_Budget_1&amp;23"/>
      <sheetName val="Summary_Forecast_Budget_Rev_23"/>
      <sheetName val="Backup_OR21_3"/>
      <sheetName val="BOQ__VI_03_09_19_3"/>
      <sheetName val="Backup_BR_BMA3"/>
      <sheetName val="Budget_for_ENT3"/>
      <sheetName val="ADJ__D-Wall&amp;BR_Ent__Rev_2_13"/>
      <sheetName val="Rebar+Conพื้น_Waste10%3"/>
      <sheetName val="Backup_D-Wall_Ent__13_07_193"/>
      <sheetName val="Backup_BR_ENT__13_07_193"/>
      <sheetName val="IMP_OR21_2019_07_113"/>
      <sheetName val="back_up_FL_43"/>
      <sheetName val="Car_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Construction_cost_assumption3"/>
      <sheetName val="JLL_Assumption3"/>
      <sheetName val="Retail_Program&amp;Rev_Assumption3"/>
      <sheetName val="BOX_Cryostat_Details3"/>
      <sheetName val="Driver_Linac_Layout3"/>
      <sheetName val="Magnet_Details3"/>
      <sheetName val="ทำนบดิน_43"/>
      <sheetName val="Purchase_Order3"/>
      <sheetName val="Customize_Your_Purchase_Order3"/>
      <sheetName val="3-145_input_plan"/>
      <sheetName val="PRICE_LIST"/>
      <sheetName val="36_rc__pipe(2หน้า)"/>
      <sheetName val="ปี_25624"/>
      <sheetName val="Cost_per_SQM_M&amp;E4"/>
      <sheetName val="TOTAL_-BUILDING_E14"/>
      <sheetName val="SUM_-_MEP(E1)_4"/>
      <sheetName val="Air(E1_)4"/>
      <sheetName val="Fp(E1)___4"/>
      <sheetName val="SUMMARY_MEP4"/>
      <sheetName val="SUM_-_MEP_BUILDING4"/>
      <sheetName val="Electrical_System_4"/>
      <sheetName val="Commuication_System4"/>
      <sheetName val="Air_Conditioning__System__4"/>
      <sheetName val="Sanitary_System_4"/>
      <sheetName val="Fire_Protection_System_4"/>
      <sheetName val="KKC_Brkdwn4"/>
      <sheetName val="Factor_F_Data4"/>
      <sheetName val="Grand_Summary_(_Variation)4"/>
      <sheetName val="ST_work_con_M4"/>
      <sheetName val="ST_work_con_carpark4"/>
      <sheetName val="ST_work_M4"/>
      <sheetName val="ST_work_Facad(M)_4"/>
      <sheetName val="ST_work_carpark4"/>
      <sheetName val="back_up_arc_Car_Park4"/>
      <sheetName val="backup_str_carpark4"/>
      <sheetName val="back_up_arc__M4"/>
      <sheetName val="แยกงาน_ผนัง_พื้น_ฝ้า_สี4"/>
      <sheetName val="Grand_SUMMARY_MEP_4"/>
      <sheetName val="แยกงาน_(2)4"/>
      <sheetName val="รายการ_VE4"/>
      <sheetName val="Type_A-14"/>
      <sheetName val="Type_A-1M4"/>
      <sheetName val="Type_B-14"/>
      <sheetName val="Type_C14"/>
      <sheetName val="Type_C-24"/>
      <sheetName val="Type_C-34"/>
      <sheetName val="Type_C-54"/>
      <sheetName val="Type_DP-54"/>
      <sheetName val="Type_LOFT-14"/>
      <sheetName val="Type_LOFT-2_4"/>
      <sheetName val="Type_LOFT-2M4"/>
      <sheetName val="Type_LOFT_34"/>
      <sheetName val="Type_LOFT-44"/>
      <sheetName val="Type_LOFT-54"/>
      <sheetName val="Type_LOFT-64"/>
      <sheetName val="Type_LOFT-74"/>
      <sheetName val="Type_PH-A4"/>
      <sheetName val="Type_PH-B4"/>
      <sheetName val="Type_PH-C4"/>
      <sheetName val="Type_PH-D4"/>
      <sheetName val="Type_PH-E4"/>
      <sheetName val="Sum_LAND4"/>
      <sheetName val="SUM_M&amp;E4"/>
      <sheetName val="Garph_Work-Cost4"/>
      <sheetName val="Discounted_Cash_Flow4"/>
      <sheetName val="King_14"/>
      <sheetName val="Fee_Rate_Summary4"/>
      <sheetName val="10_ข้อมูลวัสดุ-ค่าดำเนิน4"/>
      <sheetName val="REF_ONLY24"/>
      <sheetName val="A1_24"/>
      <sheetName val="Bill_No__2_-_Carpark4"/>
      <sheetName val="แผนงาน_อบต_ท่าลาน(ส่งเทศบาล)4"/>
      <sheetName val="detail_4"/>
      <sheetName val="OR21_Final_Forecast_Rev_24"/>
      <sheetName val="Summary_Forecast_Budget_1&amp;24"/>
      <sheetName val="Summary_Forecast_Budget_Rev_24"/>
      <sheetName val="Backup_OR21_4"/>
      <sheetName val="BOQ__VI_03_09_19_4"/>
      <sheetName val="Backup_BR_BMA4"/>
      <sheetName val="Budget_for_ENT4"/>
      <sheetName val="ADJ__D-Wall&amp;BR_Ent__Rev_2_14"/>
      <sheetName val="Rebar+Conพื้น_Waste10%4"/>
      <sheetName val="Backup_D-Wall_Ent__13_07_194"/>
      <sheetName val="Backup_BR_ENT__13_07_194"/>
      <sheetName val="IMP_OR21_2019_07_114"/>
      <sheetName val="back_up_FL_44"/>
      <sheetName val="Car_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Construction_cost_assumption4"/>
      <sheetName val="JLL_Assumption4"/>
      <sheetName val="Retail_Program&amp;Rev_Assumption4"/>
      <sheetName val="BOX_Cryostat_Details4"/>
      <sheetName val="Driver_Linac_Layout4"/>
      <sheetName val="Magnet_Details4"/>
      <sheetName val="Factor_F_งาน_DB_1"/>
      <sheetName val="Site_OH-Main_Construction1"/>
      <sheetName val="Site_OH-HMA1"/>
      <sheetName val="Para_Slurry_Seal1"/>
      <sheetName val="Agg__for_Para_Type_III1"/>
      <sheetName val="Agg__for_Para_TypeIII_Haulage1"/>
      <sheetName val="Tack_Coat-16+400A,B1"/>
      <sheetName val="Earth_Excavation1"/>
      <sheetName val="B1_Selected_Mat1"/>
      <sheetName val="B1_CTB_In-Plant1"/>
      <sheetName val="Tack_Coat-17+100B1"/>
      <sheetName val="Milling_5cm-ทางลงเชียงราก1"/>
      <sheetName val="Tack_Coat-ทางลงเชียงราก1"/>
      <sheetName val="Toll_Fee1"/>
      <sheetName val="Traffic_Management1"/>
      <sheetName val="ทำนบดิน_44"/>
      <sheetName val="Purchase_Order4"/>
      <sheetName val="Customize_Your_Purchase_Order4"/>
      <sheetName val="Attach1(สรุปรวม)_1"/>
      <sheetName val="Attach2(BOQ_Detail)_1"/>
      <sheetName val="Attach3(Measurement)_(Topping)1"/>
      <sheetName val="Attach3(Measurement)_(FL_FINIS1"/>
      <sheetName val="Attach3(Check_Sheet)1"/>
      <sheetName val="_(FL_Finis)1"/>
      <sheetName val="11_ข้อมูลงานCon1"/>
      <sheetName val="12_ข้อมูลงานไม้แบบ1"/>
      <sheetName val="bp_bill-mark1"/>
      <sheetName val="ตกแต่ง-อาคาร_A1"/>
      <sheetName val="ตกแต่ง-อาคาร_B1"/>
      <sheetName val="ตกแต่ง-อาคาร_C1"/>
      <sheetName val="ตกแต่ง-อาคาร_E1"/>
      <sheetName val="basic_rate1"/>
      <sheetName val="bk_unit_rate1"/>
      <sheetName val="3-145_input_plan1"/>
      <sheetName val="Sch_21"/>
      <sheetName val="PRICE_LIST1"/>
      <sheetName val="MS_Box1"/>
      <sheetName val="MOLP_C1"/>
      <sheetName val="36_rc__pipe(2หน้า)1"/>
      <sheetName val="FIRST_FLOOR10"/>
      <sheetName val="SECOND_FLOOR10"/>
      <sheetName val="3RD_FLOOR10"/>
      <sheetName val="4_TH_FLOOR10"/>
      <sheetName val="1ST-4TH_DOOR_WORK10"/>
      <sheetName val="1ST-4TH_MAIL&amp;FEMALE_TOILET10"/>
      <sheetName val="5THFLOOR_LIFT_LOBBY&amp;CORRIDOR10"/>
      <sheetName val="Back_Up10"/>
      <sheetName val="Concrete_Beam10"/>
      <sheetName val="ส่งมอบงาน_6"/>
      <sheetName val="Grand_Summary_(2)6"/>
      <sheetName val="Grand_Summary_6"/>
      <sheetName val="_BOQ_WELCOME_6"/>
      <sheetName val="Grand_Sum_VO6"/>
      <sheetName val="Sum_VIP_VO6"/>
      <sheetName val="SAN_REDUCED_16"/>
      <sheetName val="S3_Architectural6"/>
      <sheetName val="Ratio_Quantities6"/>
      <sheetName val="Column_VE_(Coppper)6"/>
      <sheetName val="CORE_WALL_(GL_38-39_I-R)VE6"/>
      <sheetName val="CORE_WALL_(GL_14-19_I-R)VE6"/>
      <sheetName val="CORE_WALL_(GL_27-28_C-F)VE6"/>
      <sheetName val="CORE_WALL_(GL_53-54_J)VE6"/>
      <sheetName val="CORE_WALL_(GL_56-57_J-P)VE6"/>
      <sheetName val="CORE_WALL_(GL_33_C-L)VE6"/>
      <sheetName val="RC_Wall6"/>
      <sheetName val="Struc__Steel6"/>
      <sheetName val="Std_RC_Wall6"/>
      <sheetName val="Std__Column_6"/>
      <sheetName val="Struc_Check_Table_อาคาร_16"/>
      <sheetName val="ข้อมูลประตู_T16"/>
      <sheetName val="ข้อมูลหน้าต่าง_T16"/>
      <sheetName val="ข้อมูลหน้าต่าง_T36"/>
      <sheetName val="ข้อมูลประตู_T26"/>
      <sheetName val="ปี_25626"/>
      <sheetName val="Data_Sheet6"/>
      <sheetName val="EST-FOOTING_(G)6"/>
      <sheetName val="Cost_per_SQM_M&amp;E6"/>
      <sheetName val="_FS6"/>
      <sheetName val="Sch_2_SN6"/>
      <sheetName val="Sch_3_FP6"/>
      <sheetName val="Sch_4_AC6"/>
      <sheetName val="Sch_6_Prelim6"/>
      <sheetName val="TOTAL_-BUILDING_E16"/>
      <sheetName val="SUM_-_MEP(E1)_6"/>
      <sheetName val="Air(E1_)6"/>
      <sheetName val="Fp(E1)___6"/>
      <sheetName val="SUMMARY_MEP6"/>
      <sheetName val="SUM_-_MEP_BUILDING6"/>
      <sheetName val="Electrical_System_6"/>
      <sheetName val="Commuication_System6"/>
      <sheetName val="Air_Conditioning__System__6"/>
      <sheetName val="Sanitary_System_6"/>
      <sheetName val="Fire_Protection_System_6"/>
      <sheetName val="รายการ_VE6"/>
      <sheetName val="Type_A-16"/>
      <sheetName val="Type_A-1M6"/>
      <sheetName val="Type_B-16"/>
      <sheetName val="Type_C16"/>
      <sheetName val="Type_C-26"/>
      <sheetName val="Type_C-36"/>
      <sheetName val="Type_C-56"/>
      <sheetName val="Type_DP-56"/>
      <sheetName val="Type_LOFT-16"/>
      <sheetName val="Type_LOFT-2_6"/>
      <sheetName val="Type_LOFT-2M6"/>
      <sheetName val="Type_LOFT_36"/>
      <sheetName val="Type_LOFT-46"/>
      <sheetName val="Type_LOFT-56"/>
      <sheetName val="Type_LOFT-66"/>
      <sheetName val="Type_LOFT-76"/>
      <sheetName val="Type_PH-A6"/>
      <sheetName val="Type_PH-B6"/>
      <sheetName val="Type_PH-C6"/>
      <sheetName val="Type_PH-D6"/>
      <sheetName val="Type_PH-E6"/>
      <sheetName val="Sum_LAND6"/>
      <sheetName val="SUM_M&amp;E6"/>
      <sheetName val="KKC_Brkdwn6"/>
      <sheetName val="Factor_F_Data6"/>
      <sheetName val="Grand_Summary_(_Variation)6"/>
      <sheetName val="ST_work_con_M6"/>
      <sheetName val="ST_work_con_carpark6"/>
      <sheetName val="ST_work_M6"/>
      <sheetName val="ST_work_Facad(M)_6"/>
      <sheetName val="ST_work_carpark6"/>
      <sheetName val="back_up_arc_Car_Park6"/>
      <sheetName val="backup_str_carpark6"/>
      <sheetName val="back_up_arc__M6"/>
      <sheetName val="แยกงาน_ผนัง_พื้น_ฝ้า_สี6"/>
      <sheetName val="Grand_SUMMARY_MEP_6"/>
      <sheetName val="แยกงาน_(2)6"/>
      <sheetName val="Discounted_Cash_Flow6"/>
      <sheetName val="แผนงาน_อบต_ท่าลาน(ส่งเทศบาล)6"/>
      <sheetName val="Bill_No__2_-_Carpark6"/>
      <sheetName val="Garph_Work-Cost6"/>
      <sheetName val="Fee_Rate_Summary6"/>
      <sheetName val="OR21_Final_Forecast_Rev_26"/>
      <sheetName val="Summary_Forecast_Budget_1&amp;26"/>
      <sheetName val="Summary_Forecast_Budget_Rev_26"/>
      <sheetName val="Backup_OR21_6"/>
      <sheetName val="BOQ__VI_03_09_19_6"/>
      <sheetName val="Backup_BR_BMA6"/>
      <sheetName val="Budget_for_ENT6"/>
      <sheetName val="ADJ__D-Wall&amp;BR_Ent__Rev_2_16"/>
      <sheetName val="Rebar+Conพื้น_Waste10%6"/>
      <sheetName val="Backup_D-Wall_Ent__13_07_196"/>
      <sheetName val="Backup_BR_ENT__13_07_196"/>
      <sheetName val="IMP_OR21_2019_07_116"/>
      <sheetName val="10_ข้อมูลวัสดุ-ค่าดำเนิน6"/>
      <sheetName val="REF_ONLY26"/>
      <sheetName val="King_16"/>
      <sheetName val="A1_26"/>
      <sheetName val="detail_6"/>
      <sheetName val="Car_6"/>
      <sheetName val="TDC_COA_Sumry6"/>
      <sheetName val="COA_Sumry_by_Area6"/>
      <sheetName val="COA_Sumry_by_Contr6"/>
      <sheetName val="COA_Sumry_by_RG6"/>
      <sheetName val="TDC_COA_Grp_Sumry6"/>
      <sheetName val="TDC_Item_Dets-Full6"/>
      <sheetName val="TDC_Item_Dets-IPM-Full6"/>
      <sheetName val="TDC_Item_Dets6"/>
      <sheetName val="TDC_Item_Sumry6"/>
      <sheetName val="TDC_Key_Qty_Sumry6"/>
      <sheetName val="List_-_Components6"/>
      <sheetName val="List_-_Equipment6"/>
      <sheetName val="Project_Metrics6"/>
      <sheetName val="COA_Sumry_-_Std_Imp6"/>
      <sheetName val="Contr_TDC_-_Std_Imp6"/>
      <sheetName val="Item_Sumry_-_Std_Imp6"/>
      <sheetName val="Proj_TIC_-_Std_Imp6"/>
      <sheetName val="Unit_Costs_-_Std_Imp6"/>
      <sheetName val="Unit_MH_-_Std_Imp6"/>
      <sheetName val="Construction_cost_assumption6"/>
      <sheetName val="JLL_Assumption6"/>
      <sheetName val="Retail_Program&amp;Rev_Assumption6"/>
      <sheetName val="back_up_FL_46"/>
      <sheetName val="BOX_Cryostat_Details6"/>
      <sheetName val="Driver_Linac_Layout6"/>
      <sheetName val="Magnet_Details6"/>
      <sheetName val="Factor_F_งาน_DB_3"/>
      <sheetName val="Site_OH-Main_Construction3"/>
      <sheetName val="Site_OH-HMA3"/>
      <sheetName val="Para_Slurry_Seal3"/>
      <sheetName val="Agg__for_Para_Type_III3"/>
      <sheetName val="Agg__for_Para_TypeIII_Haulage3"/>
      <sheetName val="Tack_Coat-16+400A,B3"/>
      <sheetName val="Earth_Excavation3"/>
      <sheetName val="B1_Selected_Mat3"/>
      <sheetName val="B1_CTB_In-Plant3"/>
      <sheetName val="Tack_Coat-17+100B3"/>
      <sheetName val="Milling_5cm-ทางลงเชียงราก3"/>
      <sheetName val="Tack_Coat-ทางลงเชียงราก3"/>
      <sheetName val="Toll_Fee3"/>
      <sheetName val="Traffic_Management3"/>
      <sheetName val="Attach1(สรุปรวม)_3"/>
      <sheetName val="Attach2(BOQ_Detail)_3"/>
      <sheetName val="Attach3(Measurement)_(Topping)3"/>
      <sheetName val="Attach3(Measurement)_(FL_FINIS3"/>
      <sheetName val="Attach3(Check_Sheet)3"/>
      <sheetName val="_(FL_Finis)3"/>
      <sheetName val="11_ข้อมูลงานCon3"/>
      <sheetName val="12_ข้อมูลงานไม้แบบ3"/>
      <sheetName val="ทำนบดิน_46"/>
      <sheetName val="Purchase_Order6"/>
      <sheetName val="Customize_Your_Purchase_Order6"/>
      <sheetName val="bp_bill-mark3"/>
      <sheetName val="ตกแต่ง-อาคาร_A3"/>
      <sheetName val="ตกแต่ง-อาคาร_B3"/>
      <sheetName val="ตกแต่ง-อาคาร_C3"/>
      <sheetName val="ตกแต่ง-อาคาร_E3"/>
      <sheetName val="basic_rate3"/>
      <sheetName val="bk_unit_rate3"/>
      <sheetName val="3-145_input_plan3"/>
      <sheetName val="Sch_23"/>
      <sheetName val="PRICE_LIST3"/>
      <sheetName val="MS_Box3"/>
      <sheetName val="MOLP_C3"/>
      <sheetName val="36_rc__pipe(2หน้า)3"/>
      <sheetName val="Wall"/>
      <sheetName val="______________________Ce______3"/>
      <sheetName val="Bill 4-Guard House"/>
      <sheetName val="Bill 2-Condo(138 units)"/>
      <sheetName val="Bill 3-Carpark,Services"/>
      <sheetName val="Bill 5- External Work"/>
      <sheetName val="Bill 6-Landscape"/>
      <sheetName val="BUR3-DrnRC"/>
      <sheetName val="BUR4-Rd"/>
      <sheetName val="Demand"/>
      <sheetName val="Occ"/>
      <sheetName val="Summ"/>
      <sheetName val="Equip Item Dets"/>
      <sheetName val="Pipe Item Dets"/>
      <sheetName val="Civil Item Dets"/>
      <sheetName val="Inst Item Dets"/>
      <sheetName val="Elec Item Dets"/>
      <sheetName val="Paint Item Dets"/>
      <sheetName val="By Branch"/>
      <sheetName val="KABULLER.XLS"/>
      <sheetName val="1,2,3,4,5단위수량"/>
      <sheetName val="수입"/>
      <sheetName val="NPV"/>
      <sheetName val="Order List"/>
      <sheetName val="cover page"/>
      <sheetName val="Project Data"/>
      <sheetName val="#REF!"/>
      <sheetName val="hvac boq"/>
      <sheetName val="loans"/>
      <sheetName val="allowances"/>
      <sheetName val="@_x001c__x0014__x0002__x0011__x0014_ñCe__x0001_0"/>
      <sheetName val="Sum Main"/>
      <sheetName val="004 Frame "/>
      <sheetName val="封面_12"/>
      <sheetName val="SUMMERY_(BOQ)11"/>
      <sheetName val="สรุปราคา_(EMC)1"/>
      <sheetName val="Status_Budget1"/>
      <sheetName val="A_O_R_"/>
      <sheetName val="หน้าปกล่าสุด_(2)"/>
      <sheetName val="Cover_(2)"/>
      <sheetName val="งานตกแต่งภายใน_(ตัดSCOPE)"/>
      <sheetName val="หมวดงานสถาปัตยกรรม_(พาส)ต้นฉบับ"/>
      <sheetName val="EE_"/>
      <sheetName val="AC_(2)"/>
      <sheetName val="bill_2"/>
      <sheetName val="입찰내역_발주처_양식"/>
      <sheetName val="price_per_model"/>
      <sheetName val="summary_sn_fp"/>
      <sheetName val="book_1_summary"/>
      <sheetName val="construction_cost_summary"/>
      <sheetName val="sum_1-4"/>
      <sheetName val="Cost_Data"/>
      <sheetName val="Backup_Rev"/>
      <sheetName val="Executive_Summary_Buil"/>
      <sheetName val="Category_List"/>
      <sheetName val="5a__Code_E"/>
      <sheetName val="Land_Dev't__Ph-1"/>
      <sheetName val="worksheet_inchican"/>
      <sheetName val="combined_9-30"/>
      <sheetName val="COMPARATIVE_SUMMARY"/>
      <sheetName val="BOQ_(typ-accent)"/>
      <sheetName val="?????@?????_x0002"/>
      <sheetName val="ประมาณการประตูหน้าต่าง_"/>
      <sheetName val="area_converter"/>
      <sheetName val="DMD_Office"/>
      <sheetName val="ADMIN_OFFICE_(2)"/>
      <sheetName val="exec_summary"/>
      <sheetName val="3-CAPARS_Log"/>
      <sheetName val="___合同台账__"/>
      <sheetName val="Summary_cal"/>
      <sheetName val="_x005"/>
      <sheetName val="_____@_x0014"/>
      <sheetName val="_____@"/>
      <sheetName val="?????@_x0014"/>
      <sheetName val="d_makan"/>
      <sheetName val="Link_ห้ามลบ"/>
      <sheetName val="Drop_Down"/>
      <sheetName val="FIRST_FLOOR11"/>
      <sheetName val="SECOND_FLOOR11"/>
      <sheetName val="3RD_FLOOR11"/>
      <sheetName val="4_TH_FLOOR11"/>
      <sheetName val="1ST-4TH_DOOR_WORK11"/>
      <sheetName val="1ST-4TH_MAIL&amp;FEMALE_TOILET11"/>
      <sheetName val="5THFLOOR_LIFT_LOBBY&amp;CORRIDOR11"/>
      <sheetName val="Back_Up11"/>
      <sheetName val="Concrete_Beam11"/>
      <sheetName val="ส่งมอบงาน_7"/>
      <sheetName val="Grand_Summary_(2)7"/>
      <sheetName val="Grand_Summary_7"/>
      <sheetName val="_BOQ_WELCOME_7"/>
      <sheetName val="Grand_Sum_VO7"/>
      <sheetName val="Sum_VIP_VO7"/>
      <sheetName val="SAN_REDUCED_17"/>
      <sheetName val="S3_Architectural7"/>
      <sheetName val="Ratio_Quantities7"/>
      <sheetName val="Column_VE_(Coppper)7"/>
      <sheetName val="CORE_WALL_(GL_38-39_I-R)VE7"/>
      <sheetName val="CORE_WALL_(GL_14-19_I-R)VE7"/>
      <sheetName val="CORE_WALL_(GL_27-28_C-F)VE7"/>
      <sheetName val="CORE_WALL_(GL_53-54_J)VE7"/>
      <sheetName val="CORE_WALL_(GL_56-57_J-P)VE7"/>
      <sheetName val="CORE_WALL_(GL_33_C-L)VE7"/>
      <sheetName val="RC_Wall7"/>
      <sheetName val="Struc__Steel7"/>
      <sheetName val="Std_RC_Wall7"/>
      <sheetName val="Std__Column_7"/>
      <sheetName val="Struc_Check_Table_อาคาร_17"/>
      <sheetName val="ข้อมูลประตู_T17"/>
      <sheetName val="ข้อมูลหน้าต่าง_T17"/>
      <sheetName val="ข้อมูลหน้าต่าง_T37"/>
      <sheetName val="Data_Sheet7"/>
      <sheetName val="EST-FOOTING_(G)7"/>
      <sheetName val="ข้อมูลประตู_T27"/>
      <sheetName val="Cost_per_SQM_M&amp;E7"/>
      <sheetName val="KKC_Brkdwn7"/>
      <sheetName val="Factor_F_Data7"/>
      <sheetName val="TOTAL_-BUILDING_E17"/>
      <sheetName val="SUM_-_MEP(E1)_7"/>
      <sheetName val="Air(E1_)7"/>
      <sheetName val="Fp(E1)___7"/>
      <sheetName val="SUMMARY_MEP7"/>
      <sheetName val="SUM_-_MEP_BUILDING7"/>
      <sheetName val="Electrical_System_7"/>
      <sheetName val="Commuication_System7"/>
      <sheetName val="Air_Conditioning__System__7"/>
      <sheetName val="Sanitary_System_7"/>
      <sheetName val="Fire_Protection_System_7"/>
      <sheetName val="_FS7"/>
      <sheetName val="Sch_2_SN7"/>
      <sheetName val="Sch_3_FP7"/>
      <sheetName val="Sch_4_AC7"/>
      <sheetName val="Sch_6_Prelim7"/>
      <sheetName val="ปี_25627"/>
      <sheetName val="รายการ_VE7"/>
      <sheetName val="Type_A-17"/>
      <sheetName val="Type_A-1M7"/>
      <sheetName val="Type_B-17"/>
      <sheetName val="Type_C17"/>
      <sheetName val="Type_C-27"/>
      <sheetName val="Type_C-37"/>
      <sheetName val="Type_C-57"/>
      <sheetName val="Type_DP-57"/>
      <sheetName val="Type_LOFT-17"/>
      <sheetName val="Type_LOFT-2_7"/>
      <sheetName val="Type_LOFT-2M7"/>
      <sheetName val="Type_LOFT_37"/>
      <sheetName val="Type_LOFT-47"/>
      <sheetName val="Type_LOFT-57"/>
      <sheetName val="Type_LOFT-67"/>
      <sheetName val="Type_LOFT-77"/>
      <sheetName val="Type_PH-A7"/>
      <sheetName val="Type_PH-B7"/>
      <sheetName val="Type_PH-C7"/>
      <sheetName val="Type_PH-D7"/>
      <sheetName val="Type_PH-E7"/>
      <sheetName val="Sum_LAND7"/>
      <sheetName val="SUM_M&amp;E7"/>
      <sheetName val="Grand_Summary_(_Variation)7"/>
      <sheetName val="ST_work_con_M7"/>
      <sheetName val="ST_work_con_carpark7"/>
      <sheetName val="ST_work_M7"/>
      <sheetName val="ST_work_Facad(M)_7"/>
      <sheetName val="ST_work_carpark7"/>
      <sheetName val="back_up_arc_Car_Park7"/>
      <sheetName val="backup_str_carpark7"/>
      <sheetName val="back_up_arc__M7"/>
      <sheetName val="แยกงาน_ผนัง_พื้น_ฝ้า_สี7"/>
      <sheetName val="Grand_SUMMARY_MEP_7"/>
      <sheetName val="แยกงาน_(2)7"/>
      <sheetName val="Fee_Rate_Summary7"/>
      <sheetName val="Discounted_Cash_Flow7"/>
      <sheetName val="Garph_Work-Cost7"/>
      <sheetName val="10_ข้อมูลวัสดุ-ค่าดำเนิน7"/>
      <sheetName val="REF_ONLY27"/>
      <sheetName val="OR21_Final_Forecast_Rev_27"/>
      <sheetName val="Summary_Forecast_Budget_1&amp;27"/>
      <sheetName val="Summary_Forecast_Budget_Rev_27"/>
      <sheetName val="Backup_OR21_7"/>
      <sheetName val="BOQ__VI_03_09_19_7"/>
      <sheetName val="Backup_BR_BMA7"/>
      <sheetName val="Budget_for_ENT7"/>
      <sheetName val="ADJ__D-Wall&amp;BR_Ent__Rev_2_17"/>
      <sheetName val="Rebar+Conพื้น_Waste10%7"/>
      <sheetName val="Backup_D-Wall_Ent__13_07_197"/>
      <sheetName val="Backup_BR_ENT__13_07_197"/>
      <sheetName val="IMP_OR21_2019_07_117"/>
      <sheetName val="A1_27"/>
      <sheetName val="Bill_No__2_-_Carpark7"/>
      <sheetName val="Car_7"/>
      <sheetName val="TDC_COA_Sumry7"/>
      <sheetName val="COA_Sumry_by_Area7"/>
      <sheetName val="COA_Sumry_by_Contr7"/>
      <sheetName val="COA_Sumry_by_RG7"/>
      <sheetName val="TDC_COA_Grp_Sumry7"/>
      <sheetName val="TDC_Item_Dets-Full7"/>
      <sheetName val="TDC_Item_Dets-IPM-Full7"/>
      <sheetName val="TDC_Item_Dets7"/>
      <sheetName val="TDC_Item_Sumry7"/>
      <sheetName val="TDC_Key_Qty_Sumry7"/>
      <sheetName val="List_-_Components7"/>
      <sheetName val="List_-_Equipment7"/>
      <sheetName val="Project_Metrics7"/>
      <sheetName val="COA_Sumry_-_Std_Imp7"/>
      <sheetName val="Contr_TDC_-_Std_Imp7"/>
      <sheetName val="Item_Sumry_-_Std_Imp7"/>
      <sheetName val="Proj_TIC_-_Std_Imp7"/>
      <sheetName val="Unit_Costs_-_Std_Imp7"/>
      <sheetName val="Unit_MH_-_Std_Imp7"/>
      <sheetName val="King_17"/>
      <sheetName val="แผนงาน_อบต_ท่าลาน(ส่งเทศบาล)7"/>
      <sheetName val="Construction_cost_assumption7"/>
      <sheetName val="JLL_Assumption7"/>
      <sheetName val="Retail_Program&amp;Rev_Assumption7"/>
      <sheetName val="BOX_Cryostat_Details7"/>
      <sheetName val="Driver_Linac_Layout7"/>
      <sheetName val="Magnet_Details7"/>
      <sheetName val="detail_7"/>
      <sheetName val="back_up_FL_47"/>
      <sheetName val="ทำนบดิน_47"/>
      <sheetName val="Purchase_Order7"/>
      <sheetName val="Customize_Your_Purchase_Order7"/>
      <sheetName val="Factor_F_งาน_DB_4"/>
      <sheetName val="Site_OH-Main_Construction4"/>
      <sheetName val="Site_OH-HMA4"/>
      <sheetName val="Para_Slurry_Seal4"/>
      <sheetName val="Agg__for_Para_Type_III4"/>
      <sheetName val="Agg__for_Para_TypeIII_Haulage4"/>
      <sheetName val="Tack_Coat-16+400A,B4"/>
      <sheetName val="Earth_Excavation4"/>
      <sheetName val="B1_Selected_Mat4"/>
      <sheetName val="B1_CTB_In-Plant4"/>
      <sheetName val="Tack_Coat-17+100B4"/>
      <sheetName val="Milling_5cm-ทางลงเชียงราก4"/>
      <sheetName val="Tack_Coat-ทางลงเชียงราก4"/>
      <sheetName val="Toll_Fee4"/>
      <sheetName val="Traffic_Management4"/>
      <sheetName val="11_ข้อมูลงานCon4"/>
      <sheetName val="12_ข้อมูลงานไม้แบบ4"/>
      <sheetName val="ตกแต่ง-อาคาร_A4"/>
      <sheetName val="ตกแต่ง-อาคาร_B4"/>
      <sheetName val="ตกแต่ง-อาคาร_C4"/>
      <sheetName val="ตกแต่ง-อาคาร_E4"/>
      <sheetName val="MS_Box4"/>
      <sheetName val="MOLP_C4"/>
      <sheetName val="Sch_24"/>
      <sheetName val="Attach1(สรุปรวม)_4"/>
      <sheetName val="Attach2(BOQ_Detail)_4"/>
      <sheetName val="Attach3(Measurement)_(Topping)4"/>
      <sheetName val="Attach3(Measurement)_(FL_FINIS4"/>
      <sheetName val="Attach3(Check_Sheet)4"/>
      <sheetName val="_(FL_Finis)4"/>
      <sheetName val="bp_bill-mark4"/>
      <sheetName val="bk_unit_rate4"/>
      <sheetName val="PRICE_LIST4"/>
      <sheetName val="basic_rate4"/>
      <sheetName val="3-145_input_plan4"/>
      <sheetName val="36_rc__pipe(2หน้า)4"/>
      <sheetName val="Bill_4-Guard_House"/>
      <sheetName val="Bill_2-Condo(138_units)"/>
      <sheetName val="Bill_3-Carpark,Services"/>
      <sheetName val="Bill_5-_External_Work"/>
      <sheetName val="Bill_6-Landscape"/>
      <sheetName val="FlatBottomClarifier_(Not_used)"/>
      <sheetName val="Lookup_data"/>
      <sheetName val="Follow_Dwg_"/>
      <sheetName val="封面_13"/>
      <sheetName val="SUMMERY_(BOQ)12"/>
      <sheetName val="FIRST_FLOOR12"/>
      <sheetName val="SECOND_FLOOR12"/>
      <sheetName val="3RD_FLOOR12"/>
      <sheetName val="4_TH_FLOOR12"/>
      <sheetName val="1ST-4TH_DOOR_WORK12"/>
      <sheetName val="1ST-4TH_MAIL&amp;FEMALE_TOILET12"/>
      <sheetName val="5THFLOOR_LIFT_LOBBY&amp;CORRIDOR12"/>
      <sheetName val="Back_Up12"/>
      <sheetName val="Concrete_Beam12"/>
      <sheetName val="ส่งมอบงาน_8"/>
      <sheetName val="Grand_Summary_(2)8"/>
      <sheetName val="Grand_Summary_8"/>
      <sheetName val="_BOQ_WELCOME_8"/>
      <sheetName val="Grand_Sum_VO8"/>
      <sheetName val="Sum_VIP_VO8"/>
      <sheetName val="SAN_REDUCED_18"/>
      <sheetName val="S3_Architectural8"/>
      <sheetName val="Ratio_Quantities8"/>
      <sheetName val="Column_VE_(Coppper)8"/>
      <sheetName val="CORE_WALL_(GL_38-39_I-R)VE8"/>
      <sheetName val="CORE_WALL_(GL_14-19_I-R)VE8"/>
      <sheetName val="CORE_WALL_(GL_27-28_C-F)VE8"/>
      <sheetName val="CORE_WALL_(GL_53-54_J)VE8"/>
      <sheetName val="CORE_WALL_(GL_56-57_J-P)VE8"/>
      <sheetName val="CORE_WALL_(GL_33_C-L)VE8"/>
      <sheetName val="RC_Wall8"/>
      <sheetName val="Struc__Steel8"/>
      <sheetName val="Std_RC_Wall8"/>
      <sheetName val="Std__Column_8"/>
      <sheetName val="Struc_Check_Table_อาคาร_18"/>
      <sheetName val="ข้อมูลประตู_T18"/>
      <sheetName val="ข้อมูลหน้าต่าง_T18"/>
      <sheetName val="ข้อมูลหน้าต่าง_T38"/>
      <sheetName val="ข้อมูลประตู_T28"/>
      <sheetName val="Data_Sheet8"/>
      <sheetName val="EST-FOOTING_(G)8"/>
      <sheetName val="Cost_per_SQM_M&amp;E8"/>
      <sheetName val="_FS8"/>
      <sheetName val="Sch_2_SN8"/>
      <sheetName val="Sch_3_FP8"/>
      <sheetName val="Sch_4_AC8"/>
      <sheetName val="Sch_6_Prelim8"/>
      <sheetName val="TOTAL_-BUILDING_E18"/>
      <sheetName val="SUM_-_MEP(E1)_8"/>
      <sheetName val="Air(E1_)8"/>
      <sheetName val="Fp(E1)___8"/>
      <sheetName val="SUMMARY_MEP8"/>
      <sheetName val="SUM_-_MEP_BUILDING8"/>
      <sheetName val="Electrical_System_8"/>
      <sheetName val="Commuication_System8"/>
      <sheetName val="Air_Conditioning__System__8"/>
      <sheetName val="Sanitary_System_8"/>
      <sheetName val="Fire_Protection_System_8"/>
      <sheetName val="ปี_25628"/>
      <sheetName val="รายการ_VE8"/>
      <sheetName val="Type_A-18"/>
      <sheetName val="Type_A-1M8"/>
      <sheetName val="Type_B-18"/>
      <sheetName val="Type_C18"/>
      <sheetName val="Type_C-28"/>
      <sheetName val="Type_C-38"/>
      <sheetName val="Type_C-58"/>
      <sheetName val="Type_DP-58"/>
      <sheetName val="Type_LOFT-18"/>
      <sheetName val="Type_LOFT-2_8"/>
      <sheetName val="Type_LOFT-2M8"/>
      <sheetName val="Type_LOFT_38"/>
      <sheetName val="Type_LOFT-48"/>
      <sheetName val="Type_LOFT-58"/>
      <sheetName val="Type_LOFT-68"/>
      <sheetName val="Type_LOFT-78"/>
      <sheetName val="Type_PH-A8"/>
      <sheetName val="Type_PH-B8"/>
      <sheetName val="Type_PH-C8"/>
      <sheetName val="Type_PH-D8"/>
      <sheetName val="Type_PH-E8"/>
      <sheetName val="Sum_LAND8"/>
      <sheetName val="SUM_M&amp;E8"/>
      <sheetName val="Grand_Summary_(_Variation)8"/>
      <sheetName val="ST_work_con_M8"/>
      <sheetName val="ST_work_con_carpark8"/>
      <sheetName val="ST_work_M8"/>
      <sheetName val="ST_work_Facad(M)_8"/>
      <sheetName val="ST_work_carpark8"/>
      <sheetName val="back_up_arc_Car_Park8"/>
      <sheetName val="backup_str_carpark8"/>
      <sheetName val="back_up_arc__M8"/>
      <sheetName val="แยกงาน_ผนัง_พื้น_ฝ้า_สี8"/>
      <sheetName val="Grand_SUMMARY_MEP_8"/>
      <sheetName val="แยกงาน_(2)8"/>
      <sheetName val="KKC_Brkdwn8"/>
      <sheetName val="Factor_F_Data8"/>
      <sheetName val="Garph_Work-Cost8"/>
      <sheetName val="Discounted_Cash_Flow8"/>
      <sheetName val="Fee_Rate_Summary8"/>
      <sheetName val="Bill_No__2_-_Carpark8"/>
      <sheetName val="back_up_FL_48"/>
      <sheetName val="King_18"/>
      <sheetName val="10_ข้อมูลวัสดุ-ค่าดำเนิน8"/>
      <sheetName val="REF_ONLY28"/>
      <sheetName val="แผนงาน_อบต_ท่าลาน(ส่งเทศบาล)8"/>
      <sheetName val="OR21_Final_Forecast_Rev_28"/>
      <sheetName val="Summary_Forecast_Budget_1&amp;28"/>
      <sheetName val="Summary_Forecast_Budget_Rev_28"/>
      <sheetName val="Backup_OR21_8"/>
      <sheetName val="BOQ__VI_03_09_19_8"/>
      <sheetName val="Backup_BR_BMA8"/>
      <sheetName val="Budget_for_ENT8"/>
      <sheetName val="ADJ__D-Wall&amp;BR_Ent__Rev_2_18"/>
      <sheetName val="Rebar+Conพื้น_Waste10%8"/>
      <sheetName val="Backup_D-Wall_Ent__13_07_198"/>
      <sheetName val="Backup_BR_ENT__13_07_198"/>
      <sheetName val="IMP_OR21_2019_07_118"/>
      <sheetName val="A1_28"/>
      <sheetName val="detail_8"/>
      <sheetName val="Car_8"/>
      <sheetName val="TDC_COA_Sumry8"/>
      <sheetName val="COA_Sumry_by_Area8"/>
      <sheetName val="COA_Sumry_by_Contr8"/>
      <sheetName val="COA_Sumry_by_RG8"/>
      <sheetName val="TDC_COA_Grp_Sumry8"/>
      <sheetName val="TDC_Item_Dets-Full8"/>
      <sheetName val="TDC_Item_Dets-IPM-Full8"/>
      <sheetName val="TDC_Item_Dets8"/>
      <sheetName val="TDC_Item_Sumry8"/>
      <sheetName val="TDC_Key_Qty_Sumry8"/>
      <sheetName val="List_-_Components8"/>
      <sheetName val="List_-_Equipment8"/>
      <sheetName val="Project_Metrics8"/>
      <sheetName val="COA_Sumry_-_Std_Imp8"/>
      <sheetName val="Contr_TDC_-_Std_Imp8"/>
      <sheetName val="Item_Sumry_-_Std_Imp8"/>
      <sheetName val="Proj_TIC_-_Std_Imp8"/>
      <sheetName val="Unit_Costs_-_Std_Imp8"/>
      <sheetName val="Unit_MH_-_Std_Imp8"/>
      <sheetName val="Construction_cost_assumption8"/>
      <sheetName val="JLL_Assumption8"/>
      <sheetName val="Retail_Program&amp;Rev_Assumption8"/>
      <sheetName val="BOX_Cryostat_Details8"/>
      <sheetName val="Driver_Linac_Layout8"/>
      <sheetName val="Magnet_Details8"/>
      <sheetName val="Factor_F_งาน_DB_5"/>
      <sheetName val="Site_OH-Main_Construction5"/>
      <sheetName val="Site_OH-HMA5"/>
      <sheetName val="Para_Slurry_Seal5"/>
      <sheetName val="Agg__for_Para_Type_III5"/>
      <sheetName val="Agg__for_Para_TypeIII_Haulage5"/>
      <sheetName val="Tack_Coat-16+400A,B5"/>
      <sheetName val="Earth_Excavation5"/>
      <sheetName val="B1_Selected_Mat5"/>
      <sheetName val="B1_CTB_In-Plant5"/>
      <sheetName val="Tack_Coat-17+100B5"/>
      <sheetName val="Milling_5cm-ทางลงเชียงราก5"/>
      <sheetName val="Tack_Coat-ทางลงเชียงราก5"/>
      <sheetName val="Toll_Fee5"/>
      <sheetName val="Traffic_Management5"/>
      <sheetName val="Attach1(สรุปรวม)_5"/>
      <sheetName val="Attach2(BOQ_Detail)_5"/>
      <sheetName val="Attach3(Measurement)_(Topping)5"/>
      <sheetName val="Attach3(Measurement)_(FL_FINIS5"/>
      <sheetName val="Attach3(Check_Sheet)5"/>
      <sheetName val="_(FL_Finis)5"/>
      <sheetName val="11_ข้อมูลงานCon5"/>
      <sheetName val="12_ข้อมูลงานไม้แบบ5"/>
      <sheetName val="ทำนบดิน_48"/>
      <sheetName val="Purchase_Order8"/>
      <sheetName val="Customize_Your_Purchase_Order8"/>
      <sheetName val="bp_bill-mark5"/>
      <sheetName val="ตกแต่ง-อาคาร_A5"/>
      <sheetName val="ตกแต่ง-อาคาร_B5"/>
      <sheetName val="ตกแต่ง-อาคาร_C5"/>
      <sheetName val="ตกแต่ง-อาคาร_E5"/>
      <sheetName val="basic_rate5"/>
      <sheetName val="bk_unit_rate5"/>
      <sheetName val="3-145_input_plan5"/>
      <sheetName val="MS_Box5"/>
      <sheetName val="MOLP_C5"/>
      <sheetName val="Sch_25"/>
      <sheetName val="PRICE_LIST5"/>
      <sheetName val="36_rc__pipe(2หน้า)5"/>
      <sheetName val="A_O_R_1"/>
      <sheetName val="หน้าปกล่าสุด_(2)1"/>
      <sheetName val="Cover_(2)1"/>
      <sheetName val="งานตกแต่งภายใน_(ตัดSCOPE)1"/>
      <sheetName val="หมวดงานสถาปัตยกรรม_(พาส)ต้นฉบั1"/>
      <sheetName val="EE_1"/>
      <sheetName val="AC_(2)1"/>
      <sheetName val="สรุปราคา_(EMC)2"/>
      <sheetName val="Status_Budget2"/>
      <sheetName val="bill_21"/>
      <sheetName val="입찰내역_발주처_양식1"/>
      <sheetName val="price_per_model1"/>
      <sheetName val="Cost_Data1"/>
      <sheetName val="book_1_summary1"/>
      <sheetName val="construction_cost_summary1"/>
      <sheetName val="sum_1-41"/>
      <sheetName val="Land_Dev't__Ph-11"/>
      <sheetName val="worksheet_inchican1"/>
      <sheetName val="combined_9-301"/>
      <sheetName val="COMPARATIVE_SUMMARY1"/>
      <sheetName val="BOQ_(typ-accent)1"/>
      <sheetName val="summary_sn_fp1"/>
      <sheetName val="Category_List1"/>
      <sheetName val="5a__Code_E1"/>
      <sheetName val="Executive_Summary_Buil1"/>
      <sheetName val="Backup_Rev1"/>
      <sheetName val="___合同台账__1"/>
      <sheetName val="ประมาณการประตูหน้าต่าง_1"/>
      <sheetName val="DMD_Office1"/>
      <sheetName val="ADMIN_OFFICE_(2)1"/>
      <sheetName val="exec_summary1"/>
      <sheetName val="3-CAPARS_Log1"/>
      <sheetName val="area_converter1"/>
      <sheetName val="Link_ห้ามลบ1"/>
      <sheetName val="Drop_Down1"/>
      <sheetName val="Summary_cal1"/>
      <sheetName val="d_makan1"/>
      <sheetName val="封面_14"/>
      <sheetName val="SUMMERY_(BOQ)13"/>
      <sheetName val="FIRST_FLOOR13"/>
      <sheetName val="SECOND_FLOOR13"/>
      <sheetName val="3RD_FLOOR13"/>
      <sheetName val="4_TH_FLOOR13"/>
      <sheetName val="1ST-4TH_DOOR_WORK13"/>
      <sheetName val="1ST-4TH_MAIL&amp;FEMALE_TOILET13"/>
      <sheetName val="5THFLOOR_LIFT_LOBBY&amp;CORRIDOR13"/>
      <sheetName val="Back_Up13"/>
      <sheetName val="Concrete_Beam13"/>
      <sheetName val="ส่งมอบงาน_9"/>
      <sheetName val="Grand_Summary_(2)9"/>
      <sheetName val="Grand_Summary_9"/>
      <sheetName val="_BOQ_WELCOME_9"/>
      <sheetName val="Grand_Sum_VO9"/>
      <sheetName val="Sum_VIP_VO9"/>
      <sheetName val="SAN_REDUCED_19"/>
      <sheetName val="S3_Architectural9"/>
      <sheetName val="Ratio_Quantities9"/>
      <sheetName val="Column_VE_(Coppper)9"/>
      <sheetName val="CORE_WALL_(GL_38-39_I-R)VE9"/>
      <sheetName val="CORE_WALL_(GL_14-19_I-R)VE9"/>
      <sheetName val="CORE_WALL_(GL_27-28_C-F)VE9"/>
      <sheetName val="CORE_WALL_(GL_53-54_J)VE9"/>
      <sheetName val="CORE_WALL_(GL_56-57_J-P)VE9"/>
      <sheetName val="CORE_WALL_(GL_33_C-L)VE9"/>
      <sheetName val="RC_Wall9"/>
      <sheetName val="Struc__Steel9"/>
      <sheetName val="Std_RC_Wall9"/>
      <sheetName val="Std__Column_9"/>
      <sheetName val="Struc_Check_Table_อาคาร_19"/>
      <sheetName val="ข้อมูลประตู_T19"/>
      <sheetName val="ข้อมูลหน้าต่าง_T19"/>
      <sheetName val="ข้อมูลหน้าต่าง_T39"/>
      <sheetName val="ข้อมูลประตู_T29"/>
      <sheetName val="_FS9"/>
      <sheetName val="Sch_2_SN9"/>
      <sheetName val="Sch_3_FP9"/>
      <sheetName val="Sch_4_AC9"/>
      <sheetName val="Sch_6_Prelim9"/>
      <sheetName val="ปี_25629"/>
      <sheetName val="TOTAL_-BUILDING_E19"/>
      <sheetName val="SUM_-_MEP(E1)_9"/>
      <sheetName val="Air(E1_)9"/>
      <sheetName val="Fp(E1)___9"/>
      <sheetName val="Data_Sheet9"/>
      <sheetName val="SUMMARY_MEP9"/>
      <sheetName val="SUM_-_MEP_BUILDING9"/>
      <sheetName val="Electrical_System_9"/>
      <sheetName val="Commuication_System9"/>
      <sheetName val="Air_Conditioning__System__9"/>
      <sheetName val="Sanitary_System_9"/>
      <sheetName val="Fire_Protection_System_9"/>
      <sheetName val="EST-FOOTING_(G)9"/>
      <sheetName val="Cost_per_SQM_M&amp;E9"/>
      <sheetName val="รายการ_VE9"/>
      <sheetName val="Type_A-19"/>
      <sheetName val="Type_A-1M9"/>
      <sheetName val="Type_B-19"/>
      <sheetName val="Type_C19"/>
      <sheetName val="Type_C-29"/>
      <sheetName val="Type_C-39"/>
      <sheetName val="Type_C-59"/>
      <sheetName val="Type_DP-59"/>
      <sheetName val="Type_LOFT-19"/>
      <sheetName val="Type_LOFT-2_9"/>
      <sheetName val="Type_LOFT-2M9"/>
      <sheetName val="Type_LOFT_39"/>
      <sheetName val="Type_LOFT-49"/>
      <sheetName val="Type_LOFT-59"/>
      <sheetName val="Type_LOFT-69"/>
      <sheetName val="Type_LOFT-79"/>
      <sheetName val="Type_PH-A9"/>
      <sheetName val="Type_PH-B9"/>
      <sheetName val="Type_PH-C9"/>
      <sheetName val="Type_PH-D9"/>
      <sheetName val="Type_PH-E9"/>
      <sheetName val="Sum_LAND9"/>
      <sheetName val="SUM_M&amp;E9"/>
      <sheetName val="KKC_Brkdwn9"/>
      <sheetName val="Factor_F_Data9"/>
      <sheetName val="Grand_Summary_(_Variation)9"/>
      <sheetName val="ST_work_con_M9"/>
      <sheetName val="ST_work_con_carpark9"/>
      <sheetName val="ST_work_M9"/>
      <sheetName val="ST_work_Facad(M)_9"/>
      <sheetName val="ST_work_carpark9"/>
      <sheetName val="back_up_arc_Car_Park9"/>
      <sheetName val="backup_str_carpark9"/>
      <sheetName val="back_up_arc__M9"/>
      <sheetName val="แยกงาน_ผนัง_พื้น_ฝ้า_สี9"/>
      <sheetName val="Grand_SUMMARY_MEP_9"/>
      <sheetName val="แยกงาน_(2)9"/>
      <sheetName val="Discounted_Cash_Flow9"/>
      <sheetName val="แผนงาน_อบต_ท่าลาน(ส่งเทศบาล)9"/>
      <sheetName val="Bill_No__2_-_Carpark9"/>
      <sheetName val="Garph_Work-Cost9"/>
      <sheetName val="Fee_Rate_Summary9"/>
      <sheetName val="OR21_Final_Forecast_Rev_29"/>
      <sheetName val="Summary_Forecast_Budget_1&amp;29"/>
      <sheetName val="Summary_Forecast_Budget_Rev_29"/>
      <sheetName val="Backup_OR21_9"/>
      <sheetName val="BOQ__VI_03_09_19_9"/>
      <sheetName val="Backup_BR_BMA9"/>
      <sheetName val="Budget_for_ENT9"/>
      <sheetName val="ADJ__D-Wall&amp;BR_Ent__Rev_2_19"/>
      <sheetName val="Rebar+Conพื้น_Waste10%9"/>
      <sheetName val="Backup_D-Wall_Ent__13_07_199"/>
      <sheetName val="Backup_BR_ENT__13_07_199"/>
      <sheetName val="IMP_OR21_2019_07_119"/>
      <sheetName val="10_ข้อมูลวัสดุ-ค่าดำเนิน9"/>
      <sheetName val="REF_ONLY29"/>
      <sheetName val="King_19"/>
      <sheetName val="A1_29"/>
      <sheetName val="detail_9"/>
      <sheetName val="Car_9"/>
      <sheetName val="TDC_COA_Sumry9"/>
      <sheetName val="COA_Sumry_by_Area9"/>
      <sheetName val="COA_Sumry_by_Contr9"/>
      <sheetName val="COA_Sumry_by_RG9"/>
      <sheetName val="TDC_COA_Grp_Sumry9"/>
      <sheetName val="TDC_Item_Dets-Full9"/>
      <sheetName val="TDC_Item_Dets-IPM-Full9"/>
      <sheetName val="TDC_Item_Dets9"/>
      <sheetName val="TDC_Item_Sumry9"/>
      <sheetName val="TDC_Key_Qty_Sumry9"/>
      <sheetName val="List_-_Components9"/>
      <sheetName val="List_-_Equipment9"/>
      <sheetName val="Project_Metrics9"/>
      <sheetName val="COA_Sumry_-_Std_Imp9"/>
      <sheetName val="Contr_TDC_-_Std_Imp9"/>
      <sheetName val="Item_Sumry_-_Std_Imp9"/>
      <sheetName val="Proj_TIC_-_Std_Imp9"/>
      <sheetName val="Unit_Costs_-_Std_Imp9"/>
      <sheetName val="Unit_MH_-_Std_Imp9"/>
      <sheetName val="back_up_FL_49"/>
      <sheetName val="Construction_cost_assumption9"/>
      <sheetName val="JLL_Assumption9"/>
      <sheetName val="Retail_Program&amp;Rev_Assumption9"/>
      <sheetName val="BOX_Cryostat_Details9"/>
      <sheetName val="Driver_Linac_Layout9"/>
      <sheetName val="Magnet_Details9"/>
      <sheetName val="ทำนบดิน_49"/>
      <sheetName val="Purchase_Order9"/>
      <sheetName val="Customize_Your_Purchase_Order9"/>
      <sheetName val="bk_unit_rate6"/>
      <sheetName val="Factor_F_งาน_DB_6"/>
      <sheetName val="Site_OH-Main_Construction6"/>
      <sheetName val="Site_OH-HMA6"/>
      <sheetName val="Para_Slurry_Seal6"/>
      <sheetName val="Agg__for_Para_Type_III6"/>
      <sheetName val="Agg__for_Para_TypeIII_Haulage6"/>
      <sheetName val="Tack_Coat-16+400A,B6"/>
      <sheetName val="Earth_Excavation6"/>
      <sheetName val="B1_Selected_Mat6"/>
      <sheetName val="B1_CTB_In-Plant6"/>
      <sheetName val="Tack_Coat-17+100B6"/>
      <sheetName val="Milling_5cm-ทางลงเชียงราก6"/>
      <sheetName val="Tack_Coat-ทางลงเชียงราก6"/>
      <sheetName val="Toll_Fee6"/>
      <sheetName val="Traffic_Management6"/>
      <sheetName val="Attach1(สรุปรวม)_6"/>
      <sheetName val="Attach2(BOQ_Detail)_6"/>
      <sheetName val="Attach3(Measurement)_(Topping)6"/>
      <sheetName val="Attach3(Measurement)_(FL_FINIS6"/>
      <sheetName val="Attach3(Check_Sheet)6"/>
      <sheetName val="_(FL_Finis)6"/>
      <sheetName val="11_ข้อมูลงานCon6"/>
      <sheetName val="12_ข้อมูลงานไม้แบบ6"/>
      <sheetName val="bp_bill-mark6"/>
      <sheetName val="ตกแต่ง-อาคาร_A6"/>
      <sheetName val="ตกแต่ง-อาคาร_B6"/>
      <sheetName val="ตกแต่ง-อาคาร_C6"/>
      <sheetName val="ตกแต่ง-อาคาร_E6"/>
      <sheetName val="basic_rate6"/>
      <sheetName val="3-145_input_plan6"/>
      <sheetName val="MS_Box6"/>
      <sheetName val="MOLP_C6"/>
      <sheetName val="Sch_26"/>
      <sheetName val="PRICE_LIST6"/>
      <sheetName val="36_rc__pipe(2หน้า)6"/>
      <sheetName val="book_1_summary2"/>
      <sheetName val="construction_cost_summary2"/>
      <sheetName val="sum_1-42"/>
      <sheetName val="สรุปราคา_(EMC)3"/>
      <sheetName val="Status_Budget3"/>
      <sheetName val="A_O_R_2"/>
      <sheetName val="summary_sn_fp2"/>
      <sheetName val="หน้าปกล่าสุด_(2)2"/>
      <sheetName val="Cover_(2)2"/>
      <sheetName val="งานตกแต่งภายใน_(ตัดSCOPE)2"/>
      <sheetName val="หมวดงานสถาปัตยกรรม_(พาส)ต้นฉบั2"/>
      <sheetName val="EE_2"/>
      <sheetName val="AC_(2)2"/>
      <sheetName val="bill_22"/>
      <sheetName val="입찰내역_발주처_양식2"/>
      <sheetName val="price_per_model2"/>
      <sheetName val="Cost_Data2"/>
      <sheetName val="Land_Dev't__Ph-12"/>
      <sheetName val="worksheet_inchican2"/>
      <sheetName val="combined_9-302"/>
      <sheetName val="COMPARATIVE_SUMMARY2"/>
      <sheetName val="BOQ_(typ-accent)2"/>
      <sheetName val="Executive_Summary_Buil2"/>
      <sheetName val="Category_List2"/>
      <sheetName val="5a__Code_E2"/>
      <sheetName val="Backup_Rev2"/>
      <sheetName val="DMD_Office2"/>
      <sheetName val="ADMIN_OFFICE_(2)2"/>
      <sheetName val="exec_summary2"/>
      <sheetName val="3-CAPARS_Log2"/>
      <sheetName val="___合同台账__2"/>
      <sheetName val="ประมาณการประตูหน้าต่าง_2"/>
      <sheetName val="area_converter2"/>
      <sheetName val="Link_ห้ามลบ2"/>
      <sheetName val="Drop_Down2"/>
      <sheetName val="Summary_cal2"/>
      <sheetName val="d_makan2"/>
      <sheetName val="Definition Table"/>
      <sheetName val="封面_15"/>
      <sheetName val="SUMMERY_(BOQ)14"/>
      <sheetName val="FIRST_FLOOR14"/>
      <sheetName val="SECOND_FLOOR14"/>
      <sheetName val="3RD_FLOOR14"/>
      <sheetName val="4_TH_FLOOR14"/>
      <sheetName val="1ST-4TH_DOOR_WORK14"/>
      <sheetName val="1ST-4TH_MAIL&amp;FEMALE_TOILET14"/>
      <sheetName val="5THFLOOR_LIFT_LOBBY&amp;CORRIDOR14"/>
      <sheetName val="Back_Up14"/>
      <sheetName val="Concrete_Beam14"/>
      <sheetName val="ส่งมอบงาน_10"/>
      <sheetName val="Grand_Summary_(2)10"/>
      <sheetName val="Grand_Summary_10"/>
      <sheetName val="_BOQ_WELCOME_10"/>
      <sheetName val="Grand_Sum_VO10"/>
      <sheetName val="Sum_VIP_VO10"/>
      <sheetName val="SAN_REDUCED_110"/>
      <sheetName val="S3_Architectural10"/>
      <sheetName val="封面_18"/>
      <sheetName val="SUMMERY_(BOQ)17"/>
      <sheetName val="FIRST_FLOOR16"/>
      <sheetName val="SECOND_FLOOR16"/>
      <sheetName val="3RD_FLOOR16"/>
      <sheetName val="4_TH_FLOOR16"/>
      <sheetName val="1ST-4TH_DOOR_WORK16"/>
      <sheetName val="1ST-4TH_MAIL&amp;FEMALE_TOILET16"/>
      <sheetName val="5THFLOOR_LIFT_LOBBY&amp;CORRIDOR16"/>
      <sheetName val="Back_Up16"/>
      <sheetName val="Concrete_Beam16"/>
      <sheetName val="ส่งมอบงาน_12"/>
      <sheetName val="Grand_Summary_(2)12"/>
      <sheetName val="Grand_Summary_12"/>
      <sheetName val="_BOQ_WELCOME_12"/>
      <sheetName val="Grand_Sum_VO12"/>
      <sheetName val="Sum_VIP_VO12"/>
      <sheetName val="SAN_REDUCED_112"/>
      <sheetName val="S3_Architectural12"/>
      <sheetName val="Ratio_Quantities12"/>
      <sheetName val="Column_VE_(Coppper)12"/>
      <sheetName val="CORE_WALL_(GL_38-39_I-R)VE12"/>
      <sheetName val="CORE_WALL_(GL_14-19_I-R)VE12"/>
      <sheetName val="CORE_WALL_(GL_27-28_C-F)VE12"/>
      <sheetName val="CORE_WALL_(GL_53-54_J)VE12"/>
      <sheetName val="CORE_WALL_(GL_56-57_J-P)VE12"/>
      <sheetName val="CORE_WALL_(GL_33_C-L)VE12"/>
      <sheetName val="RC_Wall12"/>
      <sheetName val="Struc__Steel12"/>
      <sheetName val="Std_RC_Wall12"/>
      <sheetName val="Std__Column_12"/>
      <sheetName val="Struc_Check_Table_อาคาร_112"/>
      <sheetName val="ข้อมูลประตู_T112"/>
      <sheetName val="ข้อมูลหน้าต่าง_T112"/>
      <sheetName val="ข้อมูลหน้าต่าง_T312"/>
      <sheetName val="Data_Sheet12"/>
      <sheetName val="EST-FOOTING_(G)12"/>
      <sheetName val="ข้อมูลประตู_T212"/>
      <sheetName val="Cost_per_SQM_M&amp;E10"/>
      <sheetName val="KKC_Brkdwn10"/>
      <sheetName val="Factor_F_Data10"/>
      <sheetName val="TOTAL_-BUILDING_E110"/>
      <sheetName val="SUM_-_MEP(E1)_10"/>
      <sheetName val="Air(E1_)10"/>
      <sheetName val="Fp(E1)___10"/>
      <sheetName val="SUMMARY_MEP10"/>
      <sheetName val="SUM_-_MEP_BUILDING10"/>
      <sheetName val="Electrical_System_10"/>
      <sheetName val="Commuication_System10"/>
      <sheetName val="Air_Conditioning__System__10"/>
      <sheetName val="Sanitary_System_10"/>
      <sheetName val="Fire_Protection_System_10"/>
      <sheetName val="_FS12"/>
      <sheetName val="Sch_2_SN12"/>
      <sheetName val="Sch_3_FP12"/>
      <sheetName val="Sch_4_AC12"/>
      <sheetName val="Sch_6_Prelim12"/>
      <sheetName val="ปี_256210"/>
      <sheetName val="รายการ_VE10"/>
      <sheetName val="Type_A-110"/>
      <sheetName val="Type_A-1M10"/>
      <sheetName val="Type_B-110"/>
      <sheetName val="Type_C110"/>
      <sheetName val="Type_C-210"/>
      <sheetName val="Type_C-310"/>
      <sheetName val="Type_C-510"/>
      <sheetName val="Type_DP-510"/>
      <sheetName val="Type_LOFT-110"/>
      <sheetName val="Type_LOFT-2_10"/>
      <sheetName val="Type_LOFT-2M10"/>
      <sheetName val="Type_LOFT_310"/>
      <sheetName val="Type_LOFT-410"/>
      <sheetName val="Type_LOFT-510"/>
      <sheetName val="Type_LOFT-610"/>
      <sheetName val="Type_LOFT-710"/>
      <sheetName val="Type_PH-A10"/>
      <sheetName val="Type_PH-B10"/>
      <sheetName val="Type_PH-C10"/>
      <sheetName val="Type_PH-D10"/>
      <sheetName val="Type_PH-E10"/>
      <sheetName val="Sum_LAND10"/>
      <sheetName val="SUM_M&amp;E10"/>
      <sheetName val="Grand_Summary_(_Variation)10"/>
      <sheetName val="ST_work_con_M10"/>
      <sheetName val="ST_work_con_carpark10"/>
      <sheetName val="ST_work_M10"/>
      <sheetName val="ST_work_Facad(M)_10"/>
      <sheetName val="ST_work_carpark10"/>
      <sheetName val="back_up_arc_Car_Park10"/>
      <sheetName val="backup_str_carpark10"/>
      <sheetName val="back_up_arc__M10"/>
      <sheetName val="แยกงาน_ผนัง_พื้น_ฝ้า_สี10"/>
      <sheetName val="Grand_SUMMARY_MEP_10"/>
      <sheetName val="แยกงาน_(2)10"/>
      <sheetName val="Fee_Rate_Summary10"/>
      <sheetName val="Discounted_Cash_Flow10"/>
      <sheetName val="Garph_Work-Cost10"/>
      <sheetName val="10_ข้อมูลวัสดุ-ค่าดำเนิน10"/>
      <sheetName val="REF_ONLY210"/>
      <sheetName val="OR21_Final_Forecast_Rev_210"/>
      <sheetName val="Summary_Forecast_Budget_1&amp;210"/>
      <sheetName val="Summary_Forecast_Budget_Rev_210"/>
      <sheetName val="Backup_OR21_10"/>
      <sheetName val="BOQ__VI_03_09_19_10"/>
      <sheetName val="Backup_BR_BMA10"/>
      <sheetName val="Budget_for_ENT10"/>
      <sheetName val="ADJ__D-Wall&amp;BR_Ent__Rev_2_110"/>
      <sheetName val="Rebar+Conพื้น_Waste10%10"/>
      <sheetName val="Backup_D-Wall_Ent__13_07_1910"/>
      <sheetName val="Backup_BR_ENT__13_07_1910"/>
      <sheetName val="IMP_OR21_2019_07_1110"/>
      <sheetName val="A1_210"/>
      <sheetName val="Bill_No__2_-_Carpark10"/>
      <sheetName val="Car_10"/>
      <sheetName val="TDC_COA_Sumry10"/>
      <sheetName val="COA_Sumry_by_Area10"/>
      <sheetName val="COA_Sumry_by_Contr10"/>
      <sheetName val="COA_Sumry_by_RG10"/>
      <sheetName val="TDC_COA_Grp_Sumry10"/>
      <sheetName val="TDC_Item_Dets-Full10"/>
      <sheetName val="TDC_Item_Dets-IPM-Full10"/>
      <sheetName val="TDC_Item_Dets10"/>
      <sheetName val="TDC_Item_Sumry10"/>
      <sheetName val="TDC_Key_Qty_Sumry10"/>
      <sheetName val="List_-_Components10"/>
      <sheetName val="List_-_Equipment10"/>
      <sheetName val="Project_Metrics10"/>
      <sheetName val="COA_Sumry_-_Std_Imp10"/>
      <sheetName val="Contr_TDC_-_Std_Imp10"/>
      <sheetName val="Item_Sumry_-_Std_Imp10"/>
      <sheetName val="Proj_TIC_-_Std_Imp10"/>
      <sheetName val="Unit_Costs_-_Std_Imp10"/>
      <sheetName val="Unit_MH_-_Std_Imp10"/>
      <sheetName val="King_110"/>
      <sheetName val="แผนงาน_อบต_ท่าลาน(ส่งเทศบาล)10"/>
      <sheetName val="Construction_cost_assumption10"/>
      <sheetName val="JLL_Assumption10"/>
      <sheetName val="Retail_Program&amp;Rev_Assumption10"/>
      <sheetName val="back_up_FL_410"/>
      <sheetName val="detail_10"/>
      <sheetName val="BOX_Cryostat_Details10"/>
      <sheetName val="Driver_Linac_Layout10"/>
      <sheetName val="Magnet_Details10"/>
      <sheetName val="ทำนบดิน_410"/>
      <sheetName val="Purchase_Order10"/>
      <sheetName val="Customize_Your_Purchase_Order10"/>
      <sheetName val="Factor_F_งาน_DB_7"/>
      <sheetName val="Site_OH-Main_Construction7"/>
      <sheetName val="Site_OH-HMA7"/>
      <sheetName val="Para_Slurry_Seal7"/>
      <sheetName val="Agg__for_Para_Type_III7"/>
      <sheetName val="Agg__for_Para_TypeIII_Haulage7"/>
      <sheetName val="Tack_Coat-16+400A,B7"/>
      <sheetName val="Earth_Excavation7"/>
      <sheetName val="B1_Selected_Mat7"/>
      <sheetName val="B1_CTB_In-Plant7"/>
      <sheetName val="Tack_Coat-17+100B7"/>
      <sheetName val="Milling_5cm-ทางลงเชียงราก7"/>
      <sheetName val="Tack_Coat-ทางลงเชียงราก7"/>
      <sheetName val="Toll_Fee7"/>
      <sheetName val="Traffic_Management7"/>
      <sheetName val="11_ข้อมูลงานCon7"/>
      <sheetName val="12_ข้อมูลงานไม้แบบ7"/>
      <sheetName val="ตกแต่ง-อาคาร_A7"/>
      <sheetName val="ตกแต่ง-อาคาร_B7"/>
      <sheetName val="ตกแต่ง-อาคาร_C7"/>
      <sheetName val="ตกแต่ง-อาคาร_E7"/>
      <sheetName val="MS_Box7"/>
      <sheetName val="MOLP_C7"/>
      <sheetName val="Sch_27"/>
      <sheetName val="Attach1(สรุปรวม)_7"/>
      <sheetName val="Attach2(BOQ_Detail)_7"/>
      <sheetName val="Attach3(Measurement)_(Topping)7"/>
      <sheetName val="Attach3(Measurement)_(FL_FINIS7"/>
      <sheetName val="Attach3(Check_Sheet)7"/>
      <sheetName val="_(FL_Finis)7"/>
      <sheetName val="bp_bill-mark7"/>
      <sheetName val="PRICE_LIST7"/>
      <sheetName val="bk_unit_rate7"/>
      <sheetName val="basic_rate7"/>
      <sheetName val="3-145_input_plan7"/>
      <sheetName val="สรุปราคา_(EMC)7"/>
      <sheetName val="Status_Budget7"/>
      <sheetName val="A_O_R_6"/>
      <sheetName val="หน้าปกล่าสุด_(2)6"/>
      <sheetName val="Cover_(2)6"/>
      <sheetName val="งานตกแต่งภายใน_(ตัดSCOPE)6"/>
      <sheetName val="หมวดงานสถาปัตยกรรม_(พาส)ต้นฉบั6"/>
      <sheetName val="EE_6"/>
      <sheetName val="AC_(2)6"/>
      <sheetName val="36_rc__pipe(2หน้า)7"/>
      <sheetName val="bill_26"/>
      <sheetName val="입찰내역_발주처_양식6"/>
      <sheetName val="price_per_model6"/>
      <sheetName val="summary_sn_fp6"/>
      <sheetName val="book_1_summary6"/>
      <sheetName val="construction_cost_summary6"/>
      <sheetName val="sum_1-46"/>
      <sheetName val="Cost_Data6"/>
      <sheetName val="Backup_Rev6"/>
      <sheetName val="Executive_Summary_Buil6"/>
      <sheetName val="Category_List6"/>
      <sheetName val="5a__Code_E6"/>
      <sheetName val="ประมาณการประตูหน้าต่าง_6"/>
      <sheetName val="Land_Dev't__Ph-13"/>
      <sheetName val="worksheet_inchican3"/>
      <sheetName val="combined_9-303"/>
      <sheetName val="COMPARATIVE_SUMMARY3"/>
      <sheetName val="BOQ_(typ-accent)3"/>
      <sheetName val="area_converter3"/>
      <sheetName val="DMD_Office3"/>
      <sheetName val="ADMIN_OFFICE_(2)3"/>
      <sheetName val="exec_summary3"/>
      <sheetName val="3-CAPARS_Log3"/>
      <sheetName val="___合同台账__3"/>
      <sheetName val="d_makan3"/>
      <sheetName val="Link_ห้ามลบ3"/>
      <sheetName val="Drop_Down3"/>
      <sheetName val="Summary_cal3"/>
      <sheetName val="Bill_4-Guard_House3"/>
      <sheetName val="Bill_2-Condo(138_units)3"/>
      <sheetName val="Bill_3-Carpark,Services3"/>
      <sheetName val="Bill_5-_External_Work3"/>
      <sheetName val="Bill_6-Landscape3"/>
      <sheetName val="FlatBottomClarifier_(Not_used)3"/>
      <sheetName val="Lookup_data3"/>
      <sheetName val="Follow_Dwg_3"/>
      <sheetName val="สรุปราคา_(EMC)4"/>
      <sheetName val="Status_Budget4"/>
      <sheetName val="A_O_R_3"/>
      <sheetName val="หน้าปกล่าสุด_(2)3"/>
      <sheetName val="Cover_(2)3"/>
      <sheetName val="งานตกแต่งภายใน_(ตัดSCOPE)3"/>
      <sheetName val="หมวดงานสถาปัตยกรรม_(พาส)ต้นฉบั3"/>
      <sheetName val="EE_3"/>
      <sheetName val="AC_(2)3"/>
      <sheetName val="bill_23"/>
      <sheetName val="입찰내역_발주처_양식3"/>
      <sheetName val="price_per_model3"/>
      <sheetName val="summary_sn_fp3"/>
      <sheetName val="book_1_summary3"/>
      <sheetName val="construction_cost_summary3"/>
      <sheetName val="sum_1-43"/>
      <sheetName val="Cost_Data3"/>
      <sheetName val="Backup_Rev3"/>
      <sheetName val="Executive_Summary_Buil3"/>
      <sheetName val="Category_List3"/>
      <sheetName val="5a__Code_E3"/>
      <sheetName val="ประมาณการประตูหน้าต่าง_3"/>
      <sheetName val="封面_16"/>
      <sheetName val="SUMMERY_(BOQ)15"/>
      <sheetName val="Ratio_Quantities10"/>
      <sheetName val="Column_VE_(Coppper)10"/>
      <sheetName val="CORE_WALL_(GL_38-39_I-R)VE10"/>
      <sheetName val="CORE_WALL_(GL_14-19_I-R)VE10"/>
      <sheetName val="CORE_WALL_(GL_27-28_C-F)VE10"/>
      <sheetName val="CORE_WALL_(GL_53-54_J)VE10"/>
      <sheetName val="CORE_WALL_(GL_56-57_J-P)VE10"/>
      <sheetName val="CORE_WALL_(GL_33_C-L)VE10"/>
      <sheetName val="RC_Wall10"/>
      <sheetName val="Struc__Steel10"/>
      <sheetName val="Std_RC_Wall10"/>
      <sheetName val="Std__Column_10"/>
      <sheetName val="Struc_Check_Table_อาคาร_110"/>
      <sheetName val="ข้อมูลประตู_T110"/>
      <sheetName val="ข้อมูลหน้าต่าง_T110"/>
      <sheetName val="ข้อมูลหน้าต่าง_T310"/>
      <sheetName val="Data_Sheet10"/>
      <sheetName val="EST-FOOTING_(G)10"/>
      <sheetName val="ข้อมูลประตู_T210"/>
      <sheetName val="_FS10"/>
      <sheetName val="Sch_2_SN10"/>
      <sheetName val="Sch_3_FP10"/>
      <sheetName val="Sch_4_AC10"/>
      <sheetName val="Sch_6_Prelim10"/>
      <sheetName val="สรุปราคา_(EMC)5"/>
      <sheetName val="Status_Budget5"/>
      <sheetName val="A_O_R_4"/>
      <sheetName val="หน้าปกล่าสุด_(2)4"/>
      <sheetName val="Cover_(2)4"/>
      <sheetName val="งานตกแต่งภายใน_(ตัดSCOPE)4"/>
      <sheetName val="หมวดงานสถาปัตยกรรม_(พาส)ต้นฉบั4"/>
      <sheetName val="EE_4"/>
      <sheetName val="AC_(2)4"/>
      <sheetName val="bill_24"/>
      <sheetName val="입찰내역_발주처_양식4"/>
      <sheetName val="price_per_model4"/>
      <sheetName val="summary_sn_fp4"/>
      <sheetName val="book_1_summary4"/>
      <sheetName val="construction_cost_summary4"/>
      <sheetName val="sum_1-44"/>
      <sheetName val="Cost_Data4"/>
      <sheetName val="Backup_Rev4"/>
      <sheetName val="Executive_Summary_Buil4"/>
      <sheetName val="Category_List4"/>
      <sheetName val="5a__Code_E4"/>
      <sheetName val="ประมาณการประตูหน้าต่าง_4"/>
      <sheetName val="Bill_4-Guard_House1"/>
      <sheetName val="Bill_2-Condo(138_units)1"/>
      <sheetName val="Bill_3-Carpark,Services1"/>
      <sheetName val="Bill_5-_External_Work1"/>
      <sheetName val="Bill_6-Landscape1"/>
      <sheetName val="FlatBottomClarifier_(Not_used)1"/>
      <sheetName val="Lookup_data1"/>
      <sheetName val="Follow_Dwg_1"/>
      <sheetName val="封面_17"/>
      <sheetName val="SUMMERY_(BOQ)16"/>
      <sheetName val="FIRST_FLOOR15"/>
      <sheetName val="SECOND_FLOOR15"/>
      <sheetName val="3RD_FLOOR15"/>
      <sheetName val="4_TH_FLOOR15"/>
      <sheetName val="1ST-4TH_DOOR_WORK15"/>
      <sheetName val="1ST-4TH_MAIL&amp;FEMALE_TOILET15"/>
      <sheetName val="5THFLOOR_LIFT_LOBBY&amp;CORRIDOR15"/>
      <sheetName val="Back_Up15"/>
      <sheetName val="Concrete_Beam15"/>
      <sheetName val="ส่งมอบงาน_11"/>
      <sheetName val="Grand_Summary_(2)11"/>
      <sheetName val="Grand_Summary_11"/>
      <sheetName val="_BOQ_WELCOME_11"/>
      <sheetName val="Grand_Sum_VO11"/>
      <sheetName val="Sum_VIP_VO11"/>
      <sheetName val="SAN_REDUCED_111"/>
      <sheetName val="S3_Architectural11"/>
      <sheetName val="Ratio_Quantities11"/>
      <sheetName val="Column_VE_(Coppper)11"/>
      <sheetName val="CORE_WALL_(GL_38-39_I-R)VE11"/>
      <sheetName val="CORE_WALL_(GL_14-19_I-R)VE11"/>
      <sheetName val="CORE_WALL_(GL_27-28_C-F)VE11"/>
      <sheetName val="CORE_WALL_(GL_53-54_J)VE11"/>
      <sheetName val="CORE_WALL_(GL_56-57_J-P)VE11"/>
      <sheetName val="CORE_WALL_(GL_33_C-L)VE11"/>
      <sheetName val="RC_Wall11"/>
      <sheetName val="Struc__Steel11"/>
      <sheetName val="Std_RC_Wall11"/>
      <sheetName val="Std__Column_11"/>
      <sheetName val="Struc_Check_Table_อาคาร_111"/>
      <sheetName val="ข้อมูลประตู_T111"/>
      <sheetName val="ข้อมูลหน้าต่าง_T111"/>
      <sheetName val="ข้อมูลหน้าต่าง_T311"/>
      <sheetName val="Data_Sheet11"/>
      <sheetName val="EST-FOOTING_(G)11"/>
      <sheetName val="ข้อมูลประตู_T211"/>
      <sheetName val="_FS11"/>
      <sheetName val="Sch_2_SN11"/>
      <sheetName val="Sch_3_FP11"/>
      <sheetName val="Sch_4_AC11"/>
      <sheetName val="Sch_6_Prelim11"/>
      <sheetName val="สรุปราคา_(EMC)6"/>
      <sheetName val="Status_Budget6"/>
      <sheetName val="A_O_R_5"/>
      <sheetName val="หน้าปกล่าสุด_(2)5"/>
      <sheetName val="Cover_(2)5"/>
      <sheetName val="งานตกแต่งภายใน_(ตัดSCOPE)5"/>
      <sheetName val="หมวดงานสถาปัตยกรรม_(พาส)ต้นฉบั5"/>
      <sheetName val="EE_5"/>
      <sheetName val="AC_(2)5"/>
      <sheetName val="bill_25"/>
      <sheetName val="입찰내역_발주처_양식5"/>
      <sheetName val="price_per_model5"/>
      <sheetName val="summary_sn_fp5"/>
      <sheetName val="book_1_summary5"/>
      <sheetName val="construction_cost_summary5"/>
      <sheetName val="sum_1-45"/>
      <sheetName val="Cost_Data5"/>
      <sheetName val="Backup_Rev5"/>
      <sheetName val="Executive_Summary_Buil5"/>
      <sheetName val="Category_List5"/>
      <sheetName val="5a__Code_E5"/>
      <sheetName val="ประมาณการประตูหน้าต่าง_5"/>
      <sheetName val="Bill_4-Guard_House2"/>
      <sheetName val="Bill_2-Condo(138_units)2"/>
      <sheetName val="Bill_3-Carpark,Services2"/>
      <sheetName val="Bill_5-_External_Work2"/>
      <sheetName val="Bill_6-Landscape2"/>
      <sheetName val="FlatBottomClarifier_(Not_used)2"/>
      <sheetName val="Lookup_data2"/>
      <sheetName val="Follow_Dwg_2"/>
      <sheetName val="สรุปเพิ่ม-ลด"/>
      <sheetName val="3.มุงหลังคา"/>
      <sheetName val="4.ฝ้าเพดาน"/>
      <sheetName val="5.ผนัง"/>
      <sheetName val="6.งานประตู-หน้าต่าง"/>
      <sheetName val="7.งานพื้นและผิวพื้น"/>
      <sheetName val="8.งานบันได"/>
      <sheetName val="9.งานเบ็ดเตล็ด"/>
      <sheetName val="10.งานไฟฟ้าและสื่อสาร"/>
      <sheetName val="11.นิทรรศการและตกแต่ง"/>
      <sheetName val="Unit_rate_Architecture"/>
      <sheetName val="@ñCe_0`"/>
      <sheetName val="6"/>
      <sheetName val="5"/>
      <sheetName val="ปร4"/>
      <sheetName val="หา FACTORF"/>
      <sheetName val="OHCทาง"/>
      <sheetName val="ค่าขนส่ง(กรอก)"/>
      <sheetName val="CABLE"/>
      <sheetName val="RACK WAY"/>
      <sheetName val="Z"/>
      <sheetName val="Cash2"/>
      <sheetName val="ตารางส่วนลด EE."/>
      <sheetName val="bq"/>
      <sheetName val="backup"/>
      <sheetName val="รถพ่วงขนส่ง"/>
      <sheetName val="ราคาวัสดุ-ค่าแรง"/>
      <sheetName val="สิบล้อขนส่ง"/>
      <sheetName val="ข้อมูลคำนวณ1"/>
      <sheetName val="Multi_Box 1"/>
      <sheetName val="ค่างานต้นทุน"/>
      <sheetName val="หกล้อขนส่ง"/>
      <sheetName val="ข้อมูลสะพาน1"/>
      <sheetName val="ค่างานต้นทุนสะพาน1"/>
      <sheetName val="ราคาราง"/>
      <sheetName val="ดินตัด-ถม"/>
      <sheetName val="ทางเชื่อม"/>
      <sheetName val="ปร.4สะพาน1"/>
      <sheetName val="sh_vpm_fr"/>
      <sheetName val="Definition_Table"/>
      <sheetName val="Unit_rate_Architecture1"/>
      <sheetName val="Definition_Table1"/>
      <sheetName val="List data adj."/>
      <sheetName val="LEGEND"/>
      <sheetName val="P-Air"/>
      <sheetName val="summary all"/>
      <sheetName val="กรอกราคา"/>
      <sheetName val="ค่าขนส่ง(6ล้อ)"/>
      <sheetName val="ค่าขนส่ง(พ่วง)"/>
      <sheetName val="DWi"/>
      <sheetName val="GB1"/>
      <sheetName val="Key_Data"/>
      <sheetName val="cover_page"/>
      <sheetName val="EE PRICE"/>
      <sheetName val="O3 Struct"/>
      <sheetName val="S-curve"/>
      <sheetName val="ส.อุดร (2)"/>
      <sheetName val="기성내역"/>
      <sheetName val="Sheet9"/>
      <sheetName val="BOQ건축"/>
      <sheetName val="Cost Summary"/>
      <sheetName val="TTL"/>
      <sheetName val="开办费估算简表"/>
      <sheetName val="4-机械及周转料具"/>
      <sheetName val="建築工事費"/>
      <sheetName val="งานเพิ่ม-ลด"/>
      <sheetName val="ภูมิทัศน์"/>
      <sheetName val="sheetNO"/>
      <sheetName val="Quotation"/>
      <sheetName val="BM"/>
      <sheetName val="เงินกู้ธนชาติ"/>
      <sheetName val="Trial Balance"/>
      <sheetName val="10. Sturcture wall"/>
      <sheetName val="1.Executive"/>
      <sheetName val="U_P BASE"/>
      <sheetName val="ดัชนีราคา"/>
      <sheetName val="DPVT"/>
      <sheetName val="Project_Data"/>
      <sheetName val="hvac_boq"/>
      <sheetName val="Equip_Item_Dets"/>
      <sheetName val="Pipe_Item_Dets"/>
      <sheetName val="Civil_Item_Dets"/>
      <sheetName val="Inst_Item_Dets"/>
      <sheetName val="Elec_Item_Dets"/>
      <sheetName val="Paint_Item_Dets"/>
      <sheetName val="By_Branch"/>
      <sheetName val="概総括1"/>
      <sheetName val="Main Summary"/>
      <sheetName val="Tableau"/>
      <sheetName val="Coef et données"/>
      <sheetName val="Garph_Work-Cost11"/>
      <sheetName val="TOTAL_-BUILDING_E111"/>
      <sheetName val="SUM_-_MEP(E1)_11"/>
      <sheetName val="Air(E1_)11"/>
      <sheetName val="Fp(E1)___11"/>
      <sheetName val="SUMMARY_MEP11"/>
      <sheetName val="SUM_-_MEP_BUILDING11"/>
      <sheetName val="Electrical_System_11"/>
      <sheetName val="Commuication_System11"/>
      <sheetName val="Air_Conditioning__System__11"/>
      <sheetName val="Sanitary_System_11"/>
      <sheetName val="Fire_Protection_System_11"/>
      <sheetName val="Cost_per_SQM_M&amp;E11"/>
      <sheetName val="Site_OH-Main_Construction8"/>
      <sheetName val="Site_OH-HMA8"/>
      <sheetName val="Para_Slurry_Seal8"/>
      <sheetName val="Agg__for_Para_Type_III8"/>
      <sheetName val="Agg__for_Para_TypeIII_Haulage8"/>
      <sheetName val="Tack_Coat-16+400A,B8"/>
      <sheetName val="Earth_Excavation8"/>
      <sheetName val="B1_Selected_Mat8"/>
      <sheetName val="B1_CTB_In-Plant8"/>
      <sheetName val="Tack_Coat-17+100B8"/>
      <sheetName val="Milling_5cm-ทางลงเชียงราก8"/>
      <sheetName val="Tack_Coat-ทางลงเชียงราก8"/>
      <sheetName val="Toll_Fee8"/>
      <sheetName val="Traffic_Management8"/>
      <sheetName val="ปี_256211"/>
      <sheetName val="Factor_F_งาน_DB_8"/>
      <sheetName val="ตกแต่ง-อาคาร_A8"/>
      <sheetName val="ตกแต่ง-อาคาร_B8"/>
      <sheetName val="ตกแต่ง-อาคาร_C8"/>
      <sheetName val="ตกแต่ง-อาคาร_E8"/>
      <sheetName val="bp_bill-mark8"/>
      <sheetName val="11_ข้อมูลงานCon8"/>
      <sheetName val="12_ข้อมูลงานไม้แบบ8"/>
      <sheetName val="MS_Box8"/>
      <sheetName val="MOLP_C8"/>
      <sheetName val="Attach1(สรุปรวม)_8"/>
      <sheetName val="Attach2(BOQ_Detail)_8"/>
      <sheetName val="Attach3(Measurement)_(Topping)8"/>
      <sheetName val="Attach3(Measurement)_(FL_FINIS8"/>
      <sheetName val="Attach3(Check_Sheet)8"/>
      <sheetName val="_(FL_Finis)8"/>
      <sheetName val="bk_unit_rate8"/>
      <sheetName val="basic_rate8"/>
      <sheetName val="Sch_28"/>
      <sheetName val="สรุปราคา_(EMC)8"/>
      <sheetName val="Status_Budget8"/>
      <sheetName val="A_O_R_7"/>
      <sheetName val="bill_27"/>
      <sheetName val="입찰내역_발주처_양식7"/>
      <sheetName val="price_per_model7"/>
      <sheetName val="Cost_Data7"/>
      <sheetName val="summary_sn_fp7"/>
      <sheetName val="หน้าปกล่าสุด_(2)7"/>
      <sheetName val="Cover_(2)7"/>
      <sheetName val="งานตกแต่งภายใน_(ตัดSCOPE)7"/>
      <sheetName val="หมวดงานสถาปัตยกรรม_(พาส)ต้นฉบั7"/>
      <sheetName val="EE_7"/>
      <sheetName val="AC_(2)7"/>
      <sheetName val="Backup_Rev7"/>
      <sheetName val="book_1_summary7"/>
      <sheetName val="construction_cost_summary7"/>
      <sheetName val="sum_1-47"/>
      <sheetName val="Executive_Summary_Buil7"/>
      <sheetName val="Category_List7"/>
      <sheetName val="5a__Code_E7"/>
      <sheetName val="10_ข้อมูลวัสดุ-ค่าดำเนิน11"/>
      <sheetName val="REF_ONLY211"/>
      <sheetName val="Garph_Work-Cost12"/>
      <sheetName val="Fee_Rate_Summary11"/>
      <sheetName val="TOTAL_-BUILDING_E112"/>
      <sheetName val="SUM_-_MEP(E1)_12"/>
      <sheetName val="Air(E1_)12"/>
      <sheetName val="Fp(E1)___12"/>
      <sheetName val="SUMMARY_MEP12"/>
      <sheetName val="SUM_-_MEP_BUILDING12"/>
      <sheetName val="Electrical_System_12"/>
      <sheetName val="Commuication_System12"/>
      <sheetName val="Air_Conditioning__System__12"/>
      <sheetName val="Sanitary_System_12"/>
      <sheetName val="Fire_Protection_System_12"/>
      <sheetName val="Cost_per_SQM_M&amp;E12"/>
      <sheetName val="Site_OH-Main_Construction9"/>
      <sheetName val="Site_OH-HMA9"/>
      <sheetName val="Para_Slurry_Seal9"/>
      <sheetName val="Agg__for_Para_Type_III9"/>
      <sheetName val="Agg__for_Para_TypeIII_Haulage9"/>
      <sheetName val="Tack_Coat-16+400A,B9"/>
      <sheetName val="Earth_Excavation9"/>
      <sheetName val="B1_Selected_Mat9"/>
      <sheetName val="B1_CTB_In-Plant9"/>
      <sheetName val="Tack_Coat-17+100B9"/>
      <sheetName val="Milling_5cm-ทางลงเชียงราก9"/>
      <sheetName val="Tack_Coat-ทางลงเชียงราก9"/>
      <sheetName val="Toll_Fee9"/>
      <sheetName val="Traffic_Management9"/>
      <sheetName val="ปี_256212"/>
      <sheetName val="Factor_F_งาน_DB_9"/>
      <sheetName val="KKC_Brkdwn11"/>
      <sheetName val="Factor_F_Data11"/>
      <sheetName val="Grand_Summary_(_Variation)11"/>
      <sheetName val="ST_work_con_M11"/>
      <sheetName val="ST_work_con_carpark11"/>
      <sheetName val="ST_work_M11"/>
      <sheetName val="ST_work_Facad(M)_11"/>
      <sheetName val="ST_work_carpark11"/>
      <sheetName val="back_up_arc_Car_Park11"/>
      <sheetName val="backup_str_carpark11"/>
      <sheetName val="back_up_arc__M11"/>
      <sheetName val="แยกงาน_ผนัง_พื้น_ฝ้า_สี11"/>
      <sheetName val="Grand_SUMMARY_MEP_11"/>
      <sheetName val="แยกงาน_(2)11"/>
      <sheetName val="รายการ_VE11"/>
      <sheetName val="Type_A-111"/>
      <sheetName val="Type_A-1M11"/>
      <sheetName val="Type_B-111"/>
      <sheetName val="Type_C111"/>
      <sheetName val="Type_C-211"/>
      <sheetName val="Type_C-311"/>
      <sheetName val="Type_C-511"/>
      <sheetName val="Type_DP-511"/>
      <sheetName val="Type_LOFT-111"/>
      <sheetName val="Type_LOFT-2_11"/>
      <sheetName val="Type_LOFT-2M11"/>
      <sheetName val="Type_LOFT_311"/>
      <sheetName val="Type_LOFT-411"/>
      <sheetName val="Type_LOFT-511"/>
      <sheetName val="Type_LOFT-611"/>
      <sheetName val="Type_LOFT-711"/>
      <sheetName val="Type_PH-A11"/>
      <sheetName val="Type_PH-B11"/>
      <sheetName val="Type_PH-C11"/>
      <sheetName val="Type_PH-D11"/>
      <sheetName val="Type_PH-E11"/>
      <sheetName val="Sum_LAND11"/>
      <sheetName val="SUM_M&amp;E11"/>
      <sheetName val="Discounted_Cash_Flow11"/>
      <sheetName val="Bill_No__2_-_Carpark11"/>
      <sheetName val="King_111"/>
      <sheetName val="A1_211"/>
      <sheetName val="detail_11"/>
      <sheetName val="Car_11"/>
      <sheetName val="TDC_COA_Sumry11"/>
      <sheetName val="COA_Sumry_by_Area11"/>
      <sheetName val="COA_Sumry_by_Contr11"/>
      <sheetName val="COA_Sumry_by_RG11"/>
      <sheetName val="TDC_COA_Grp_Sumry11"/>
      <sheetName val="TDC_Item_Dets-Full11"/>
      <sheetName val="TDC_Item_Dets-IPM-Full11"/>
      <sheetName val="TDC_Item_Dets11"/>
      <sheetName val="TDC_Item_Sumry11"/>
      <sheetName val="TDC_Key_Qty_Sumry11"/>
      <sheetName val="List_-_Components11"/>
      <sheetName val="List_-_Equipment11"/>
      <sheetName val="Project_Metrics11"/>
      <sheetName val="COA_Sumry_-_Std_Imp11"/>
      <sheetName val="Contr_TDC_-_Std_Imp11"/>
      <sheetName val="Item_Sumry_-_Std_Imp11"/>
      <sheetName val="Proj_TIC_-_Std_Imp11"/>
      <sheetName val="Unit_Costs_-_Std_Imp11"/>
      <sheetName val="Unit_MH_-_Std_Imp11"/>
      <sheetName val="แผนงาน_อบต_ท่าลาน(ส่งเทศบาล)11"/>
      <sheetName val="OR21_Final_Forecast_Rev_211"/>
      <sheetName val="Summary_Forecast_Budget_1&amp;211"/>
      <sheetName val="Summary_Forecast_Budget_Rev_211"/>
      <sheetName val="Backup_OR21_11"/>
      <sheetName val="BOQ__VI_03_09_19_11"/>
      <sheetName val="Backup_BR_BMA11"/>
      <sheetName val="Budget_for_ENT11"/>
      <sheetName val="ADJ__D-Wall&amp;BR_Ent__Rev_2_111"/>
      <sheetName val="Rebar+Conพื้น_Waste10%11"/>
      <sheetName val="Backup_D-Wall_Ent__13_07_1911"/>
      <sheetName val="Backup_BR_ENT__13_07_1911"/>
      <sheetName val="IMP_OR21_2019_07_1111"/>
      <sheetName val="BOX_Cryostat_Details11"/>
      <sheetName val="Driver_Linac_Layout11"/>
      <sheetName val="Magnet_Details11"/>
      <sheetName val="Construction_cost_assumption11"/>
      <sheetName val="JLL_Assumption11"/>
      <sheetName val="Retail_Program&amp;Rev_Assumption11"/>
      <sheetName val="ตกแต่ง-อาคาร_A9"/>
      <sheetName val="ตกแต่ง-อาคาร_B9"/>
      <sheetName val="ตกแต่ง-อาคาร_C9"/>
      <sheetName val="ตกแต่ง-อาคาร_E9"/>
      <sheetName val="back_up_FL_411"/>
      <sheetName val="ทำนบดิน_411"/>
      <sheetName val="Purchase_Order11"/>
      <sheetName val="Customize_Your_Purchase_Order11"/>
      <sheetName val="36_rc__pipe(2หน้า)8"/>
      <sheetName val="bp_bill-mark9"/>
      <sheetName val="PRICE_LIST8"/>
      <sheetName val="11_ข้อมูลงานCon9"/>
      <sheetName val="12_ข้อมูลงานไม้แบบ9"/>
      <sheetName val="MS_Box9"/>
      <sheetName val="MOLP_C9"/>
      <sheetName val="Attach1(สรุปรวม)_9"/>
      <sheetName val="Attach2(BOQ_Detail)_9"/>
      <sheetName val="Attach3(Measurement)_(Topping)9"/>
      <sheetName val="Attach3(Measurement)_(FL_FINIS9"/>
      <sheetName val="Attach3(Check_Sheet)9"/>
      <sheetName val="_(FL_Finis)9"/>
      <sheetName val="bk_unit_rate9"/>
      <sheetName val="basic_rate9"/>
      <sheetName val="Sch_29"/>
      <sheetName val="3-145_input_plan8"/>
      <sheetName val="สรุปราคา_(EMC)9"/>
      <sheetName val="Status_Budget9"/>
      <sheetName val="A_O_R_8"/>
      <sheetName val="bill_28"/>
      <sheetName val="입찰내역_발주처_양식8"/>
      <sheetName val="price_per_model8"/>
      <sheetName val="Cost_Data8"/>
      <sheetName val="summary_sn_fp8"/>
      <sheetName val="หน้าปกล่าสุด_(2)8"/>
      <sheetName val="Cover_(2)8"/>
      <sheetName val="งานตกแต่งภายใน_(ตัดSCOPE)8"/>
      <sheetName val="หมวดงานสถาปัตยกรรม_(พาส)ต้นฉบั8"/>
      <sheetName val="EE_8"/>
      <sheetName val="AC_(2)8"/>
      <sheetName val="Backup_Rev8"/>
      <sheetName val="book_1_summary8"/>
      <sheetName val="construction_cost_summary8"/>
      <sheetName val="sum_1-48"/>
      <sheetName val="Executive_Summary_Buil8"/>
      <sheetName val="Category_List8"/>
      <sheetName val="5a__Code_E8"/>
      <sheetName val="UnitCost"/>
    </sheetNames>
    <sheetDataSet>
      <sheetData sheetId="0"/>
      <sheetData sheetId="1"/>
      <sheetData sheetId="2"/>
      <sheetData sheetId="3">
        <row r="307">
          <cell r="C307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>
        <row r="307">
          <cell r="C307">
            <v>0</v>
          </cell>
        </row>
      </sheetData>
      <sheetData sheetId="20">
        <row r="307">
          <cell r="C307">
            <v>0</v>
          </cell>
        </row>
      </sheetData>
      <sheetData sheetId="21">
        <row r="307">
          <cell r="C307">
            <v>0</v>
          </cell>
        </row>
      </sheetData>
      <sheetData sheetId="22">
        <row r="307">
          <cell r="C307">
            <v>0</v>
          </cell>
        </row>
      </sheetData>
      <sheetData sheetId="23">
        <row r="307">
          <cell r="C307">
            <v>0</v>
          </cell>
        </row>
      </sheetData>
      <sheetData sheetId="24">
        <row r="307">
          <cell r="C307">
            <v>0</v>
          </cell>
        </row>
      </sheetData>
      <sheetData sheetId="25">
        <row r="307">
          <cell r="C307">
            <v>0</v>
          </cell>
        </row>
      </sheetData>
      <sheetData sheetId="26">
        <row r="307">
          <cell r="C307">
            <v>0</v>
          </cell>
        </row>
      </sheetData>
      <sheetData sheetId="27">
        <row r="307">
          <cell r="C307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307">
          <cell r="C307">
            <v>0</v>
          </cell>
        </row>
      </sheetData>
      <sheetData sheetId="72"/>
      <sheetData sheetId="73" refreshError="1"/>
      <sheetData sheetId="74">
        <row r="307">
          <cell r="C307">
            <v>0</v>
          </cell>
        </row>
      </sheetData>
      <sheetData sheetId="75">
        <row r="307">
          <cell r="C307">
            <v>0</v>
          </cell>
        </row>
      </sheetData>
      <sheetData sheetId="76">
        <row r="307">
          <cell r="C307">
            <v>0</v>
          </cell>
        </row>
      </sheetData>
      <sheetData sheetId="77">
        <row r="307">
          <cell r="C307">
            <v>0</v>
          </cell>
        </row>
      </sheetData>
      <sheetData sheetId="78">
        <row r="307">
          <cell r="C307">
            <v>0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307">
          <cell r="C307">
            <v>0</v>
          </cell>
        </row>
      </sheetData>
      <sheetData sheetId="107">
        <row r="307">
          <cell r="C307">
            <v>0</v>
          </cell>
        </row>
      </sheetData>
      <sheetData sheetId="108">
        <row r="307">
          <cell r="C307">
            <v>0</v>
          </cell>
        </row>
      </sheetData>
      <sheetData sheetId="109">
        <row r="307">
          <cell r="C307">
            <v>0</v>
          </cell>
        </row>
      </sheetData>
      <sheetData sheetId="110">
        <row r="307">
          <cell r="C307">
            <v>0</v>
          </cell>
        </row>
      </sheetData>
      <sheetData sheetId="111">
        <row r="307">
          <cell r="C307">
            <v>0</v>
          </cell>
        </row>
      </sheetData>
      <sheetData sheetId="112">
        <row r="307">
          <cell r="C307">
            <v>0</v>
          </cell>
        </row>
      </sheetData>
      <sheetData sheetId="113">
        <row r="307">
          <cell r="C307">
            <v>0</v>
          </cell>
        </row>
      </sheetData>
      <sheetData sheetId="114">
        <row r="307">
          <cell r="C307">
            <v>0</v>
          </cell>
        </row>
      </sheetData>
      <sheetData sheetId="115">
        <row r="307">
          <cell r="C307">
            <v>0</v>
          </cell>
        </row>
      </sheetData>
      <sheetData sheetId="116">
        <row r="307">
          <cell r="C307">
            <v>0</v>
          </cell>
        </row>
      </sheetData>
      <sheetData sheetId="117">
        <row r="307">
          <cell r="C307">
            <v>0</v>
          </cell>
        </row>
      </sheetData>
      <sheetData sheetId="118">
        <row r="307">
          <cell r="C307">
            <v>0</v>
          </cell>
        </row>
      </sheetData>
      <sheetData sheetId="119">
        <row r="307">
          <cell r="C307">
            <v>0</v>
          </cell>
        </row>
      </sheetData>
      <sheetData sheetId="120"/>
      <sheetData sheetId="121">
        <row r="307">
          <cell r="C307">
            <v>0</v>
          </cell>
        </row>
      </sheetData>
      <sheetData sheetId="122">
        <row r="307">
          <cell r="C307">
            <v>0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07">
          <cell r="C307">
            <v>0</v>
          </cell>
        </row>
      </sheetData>
      <sheetData sheetId="131">
        <row r="307">
          <cell r="C307">
            <v>0</v>
          </cell>
        </row>
      </sheetData>
      <sheetData sheetId="132">
        <row r="307">
          <cell r="C307">
            <v>0</v>
          </cell>
        </row>
      </sheetData>
      <sheetData sheetId="133">
        <row r="307">
          <cell r="C307">
            <v>0</v>
          </cell>
        </row>
      </sheetData>
      <sheetData sheetId="134">
        <row r="307">
          <cell r="C307">
            <v>0</v>
          </cell>
        </row>
      </sheetData>
      <sheetData sheetId="135">
        <row r="307">
          <cell r="C307">
            <v>0</v>
          </cell>
        </row>
      </sheetData>
      <sheetData sheetId="136">
        <row r="307">
          <cell r="C307">
            <v>0</v>
          </cell>
        </row>
      </sheetData>
      <sheetData sheetId="137">
        <row r="307">
          <cell r="C307">
            <v>0</v>
          </cell>
        </row>
      </sheetData>
      <sheetData sheetId="138">
        <row r="307">
          <cell r="C307">
            <v>0</v>
          </cell>
        </row>
      </sheetData>
      <sheetData sheetId="139">
        <row r="307">
          <cell r="C307">
            <v>0</v>
          </cell>
        </row>
      </sheetData>
      <sheetData sheetId="140">
        <row r="307">
          <cell r="C307">
            <v>0</v>
          </cell>
        </row>
      </sheetData>
      <sheetData sheetId="141">
        <row r="307">
          <cell r="C307">
            <v>0</v>
          </cell>
        </row>
      </sheetData>
      <sheetData sheetId="142">
        <row r="307">
          <cell r="C307">
            <v>0</v>
          </cell>
        </row>
      </sheetData>
      <sheetData sheetId="143">
        <row r="307">
          <cell r="C307">
            <v>0</v>
          </cell>
        </row>
      </sheetData>
      <sheetData sheetId="144">
        <row r="307">
          <cell r="C307">
            <v>0</v>
          </cell>
        </row>
      </sheetData>
      <sheetData sheetId="145">
        <row r="307">
          <cell r="C307">
            <v>0</v>
          </cell>
        </row>
      </sheetData>
      <sheetData sheetId="146">
        <row r="307">
          <cell r="C307">
            <v>0</v>
          </cell>
        </row>
      </sheetData>
      <sheetData sheetId="147">
        <row r="307">
          <cell r="C307">
            <v>0</v>
          </cell>
        </row>
      </sheetData>
      <sheetData sheetId="148">
        <row r="307">
          <cell r="C307">
            <v>0</v>
          </cell>
        </row>
      </sheetData>
      <sheetData sheetId="149">
        <row r="307">
          <cell r="C307">
            <v>0</v>
          </cell>
        </row>
      </sheetData>
      <sheetData sheetId="150" refreshError="1"/>
      <sheetData sheetId="151">
        <row r="307">
          <cell r="C307">
            <v>0</v>
          </cell>
        </row>
      </sheetData>
      <sheetData sheetId="152" refreshError="1"/>
      <sheetData sheetId="153">
        <row r="307">
          <cell r="C307">
            <v>0</v>
          </cell>
        </row>
      </sheetData>
      <sheetData sheetId="154" refreshError="1"/>
      <sheetData sheetId="155" refreshError="1"/>
      <sheetData sheetId="156">
        <row r="307">
          <cell r="C307">
            <v>0</v>
          </cell>
        </row>
      </sheetData>
      <sheetData sheetId="157">
        <row r="307">
          <cell r="C307">
            <v>0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307">
          <cell r="C307">
            <v>0</v>
          </cell>
        </row>
      </sheetData>
      <sheetData sheetId="166">
        <row r="307">
          <cell r="C307">
            <v>0</v>
          </cell>
        </row>
      </sheetData>
      <sheetData sheetId="167">
        <row r="307">
          <cell r="C307">
            <v>0</v>
          </cell>
        </row>
      </sheetData>
      <sheetData sheetId="168">
        <row r="307">
          <cell r="C307">
            <v>0</v>
          </cell>
        </row>
      </sheetData>
      <sheetData sheetId="169">
        <row r="307">
          <cell r="C307">
            <v>0</v>
          </cell>
        </row>
      </sheetData>
      <sheetData sheetId="170">
        <row r="307">
          <cell r="C307">
            <v>0</v>
          </cell>
        </row>
      </sheetData>
      <sheetData sheetId="171">
        <row r="307">
          <cell r="C307">
            <v>0</v>
          </cell>
        </row>
      </sheetData>
      <sheetData sheetId="172">
        <row r="307">
          <cell r="C307">
            <v>0</v>
          </cell>
        </row>
      </sheetData>
      <sheetData sheetId="173">
        <row r="307">
          <cell r="C307">
            <v>0</v>
          </cell>
        </row>
      </sheetData>
      <sheetData sheetId="174">
        <row r="307">
          <cell r="C307">
            <v>0</v>
          </cell>
        </row>
      </sheetData>
      <sheetData sheetId="175">
        <row r="307">
          <cell r="C307">
            <v>0</v>
          </cell>
        </row>
      </sheetData>
      <sheetData sheetId="176">
        <row r="307">
          <cell r="C307">
            <v>0</v>
          </cell>
        </row>
      </sheetData>
      <sheetData sheetId="177">
        <row r="307">
          <cell r="C307">
            <v>0</v>
          </cell>
        </row>
      </sheetData>
      <sheetData sheetId="178" refreshError="1"/>
      <sheetData sheetId="179">
        <row r="307">
          <cell r="C307">
            <v>0</v>
          </cell>
        </row>
      </sheetData>
      <sheetData sheetId="180">
        <row r="307">
          <cell r="C307" t="str">
            <v>Lean Concrete  ( 0.10 cm.)</v>
          </cell>
        </row>
      </sheetData>
      <sheetData sheetId="181">
        <row r="307">
          <cell r="C307">
            <v>0</v>
          </cell>
        </row>
      </sheetData>
      <sheetData sheetId="182" refreshError="1"/>
      <sheetData sheetId="183" refreshError="1"/>
      <sheetData sheetId="184" refreshError="1"/>
      <sheetData sheetId="185">
        <row r="307">
          <cell r="C307">
            <v>0</v>
          </cell>
        </row>
      </sheetData>
      <sheetData sheetId="186">
        <row r="307">
          <cell r="C307">
            <v>0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307">
          <cell r="C307">
            <v>0</v>
          </cell>
        </row>
      </sheetData>
      <sheetData sheetId="193">
        <row r="307">
          <cell r="C307">
            <v>0</v>
          </cell>
        </row>
      </sheetData>
      <sheetData sheetId="194" refreshError="1"/>
      <sheetData sheetId="195">
        <row r="307">
          <cell r="C307">
            <v>0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>
        <row r="307">
          <cell r="C307">
            <v>0</v>
          </cell>
        </row>
      </sheetData>
      <sheetData sheetId="201">
        <row r="307">
          <cell r="C307">
            <v>0</v>
          </cell>
        </row>
      </sheetData>
      <sheetData sheetId="202" refreshError="1"/>
      <sheetData sheetId="203">
        <row r="307">
          <cell r="C307">
            <v>0</v>
          </cell>
        </row>
      </sheetData>
      <sheetData sheetId="204" refreshError="1"/>
      <sheetData sheetId="205" refreshError="1"/>
      <sheetData sheetId="206">
        <row r="307">
          <cell r="C307">
            <v>0</v>
          </cell>
        </row>
      </sheetData>
      <sheetData sheetId="207">
        <row r="307">
          <cell r="C307">
            <v>0</v>
          </cell>
        </row>
      </sheetData>
      <sheetData sheetId="208" refreshError="1"/>
      <sheetData sheetId="209">
        <row r="307">
          <cell r="C307">
            <v>0</v>
          </cell>
        </row>
      </sheetData>
      <sheetData sheetId="210">
        <row r="307">
          <cell r="C307">
            <v>0</v>
          </cell>
        </row>
      </sheetData>
      <sheetData sheetId="211">
        <row r="307">
          <cell r="C307">
            <v>0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307">
          <cell r="C307">
            <v>0</v>
          </cell>
        </row>
      </sheetData>
      <sheetData sheetId="219">
        <row r="307">
          <cell r="C307">
            <v>0</v>
          </cell>
        </row>
      </sheetData>
      <sheetData sheetId="220">
        <row r="307">
          <cell r="C307">
            <v>0</v>
          </cell>
        </row>
      </sheetData>
      <sheetData sheetId="221">
        <row r="307">
          <cell r="C307">
            <v>0</v>
          </cell>
        </row>
      </sheetData>
      <sheetData sheetId="222">
        <row r="307">
          <cell r="C307">
            <v>0</v>
          </cell>
        </row>
      </sheetData>
      <sheetData sheetId="223">
        <row r="307">
          <cell r="C307">
            <v>0</v>
          </cell>
        </row>
      </sheetData>
      <sheetData sheetId="224">
        <row r="307">
          <cell r="C307">
            <v>0</v>
          </cell>
        </row>
      </sheetData>
      <sheetData sheetId="225">
        <row r="307">
          <cell r="C307">
            <v>0</v>
          </cell>
        </row>
      </sheetData>
      <sheetData sheetId="226">
        <row r="307">
          <cell r="C307">
            <v>0</v>
          </cell>
        </row>
      </sheetData>
      <sheetData sheetId="227">
        <row r="307">
          <cell r="C307">
            <v>0</v>
          </cell>
        </row>
      </sheetData>
      <sheetData sheetId="228">
        <row r="307">
          <cell r="C307">
            <v>0</v>
          </cell>
        </row>
      </sheetData>
      <sheetData sheetId="229">
        <row r="307">
          <cell r="C307">
            <v>0</v>
          </cell>
        </row>
      </sheetData>
      <sheetData sheetId="230">
        <row r="307">
          <cell r="C307">
            <v>0</v>
          </cell>
        </row>
      </sheetData>
      <sheetData sheetId="231">
        <row r="307">
          <cell r="C307">
            <v>0</v>
          </cell>
        </row>
      </sheetData>
      <sheetData sheetId="232">
        <row r="307">
          <cell r="C307">
            <v>0</v>
          </cell>
        </row>
      </sheetData>
      <sheetData sheetId="233">
        <row r="307">
          <cell r="C307">
            <v>0</v>
          </cell>
        </row>
      </sheetData>
      <sheetData sheetId="234">
        <row r="307">
          <cell r="C307">
            <v>0</v>
          </cell>
        </row>
      </sheetData>
      <sheetData sheetId="235">
        <row r="307">
          <cell r="C307">
            <v>0</v>
          </cell>
        </row>
      </sheetData>
      <sheetData sheetId="236">
        <row r="307">
          <cell r="C307">
            <v>0</v>
          </cell>
        </row>
      </sheetData>
      <sheetData sheetId="237">
        <row r="307">
          <cell r="C307">
            <v>0</v>
          </cell>
        </row>
      </sheetData>
      <sheetData sheetId="238">
        <row r="307">
          <cell r="C307">
            <v>0</v>
          </cell>
        </row>
      </sheetData>
      <sheetData sheetId="239">
        <row r="307">
          <cell r="C307">
            <v>0</v>
          </cell>
        </row>
      </sheetData>
      <sheetData sheetId="240">
        <row r="307">
          <cell r="C307">
            <v>0</v>
          </cell>
        </row>
      </sheetData>
      <sheetData sheetId="241">
        <row r="307">
          <cell r="C307">
            <v>0</v>
          </cell>
        </row>
      </sheetData>
      <sheetData sheetId="242">
        <row r="307">
          <cell r="C307">
            <v>0</v>
          </cell>
        </row>
      </sheetData>
      <sheetData sheetId="243">
        <row r="307">
          <cell r="C307">
            <v>0</v>
          </cell>
        </row>
      </sheetData>
      <sheetData sheetId="244">
        <row r="307">
          <cell r="C307">
            <v>0</v>
          </cell>
        </row>
      </sheetData>
      <sheetData sheetId="245">
        <row r="307">
          <cell r="C307">
            <v>0</v>
          </cell>
        </row>
      </sheetData>
      <sheetData sheetId="246">
        <row r="307">
          <cell r="C307" t="str">
            <v>Lean Concrete  ( 0.10 cm.)</v>
          </cell>
        </row>
      </sheetData>
      <sheetData sheetId="247">
        <row r="307">
          <cell r="C307" t="str">
            <v>Lean Concrete  ( 0.10 cm.)</v>
          </cell>
        </row>
      </sheetData>
      <sheetData sheetId="248">
        <row r="307">
          <cell r="C307" t="str">
            <v>Lean Concrete  ( 0.10 cm.)</v>
          </cell>
        </row>
      </sheetData>
      <sheetData sheetId="249">
        <row r="307">
          <cell r="C307">
            <v>0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307">
          <cell r="C307">
            <v>0</v>
          </cell>
        </row>
      </sheetData>
      <sheetData sheetId="256">
        <row r="307">
          <cell r="C307">
            <v>0</v>
          </cell>
        </row>
      </sheetData>
      <sheetData sheetId="257">
        <row r="307">
          <cell r="C307">
            <v>0</v>
          </cell>
        </row>
      </sheetData>
      <sheetData sheetId="258">
        <row r="307">
          <cell r="C307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307">
          <cell r="C307" t="str">
            <v>Lean Concrete  ( 0.10 cm.)</v>
          </cell>
        </row>
      </sheetData>
      <sheetData sheetId="275">
        <row r="307">
          <cell r="C307" t="str">
            <v>Lean Concrete  ( 0.10 cm.)</v>
          </cell>
        </row>
      </sheetData>
      <sheetData sheetId="276">
        <row r="307">
          <cell r="C307" t="str">
            <v>Lean Concrete  ( 0.10 cm.)</v>
          </cell>
        </row>
      </sheetData>
      <sheetData sheetId="277">
        <row r="307">
          <cell r="C307" t="str">
            <v>Lean Concrete  ( 0.10 cm.)</v>
          </cell>
        </row>
      </sheetData>
      <sheetData sheetId="278">
        <row r="307">
          <cell r="C307" t="str">
            <v>Lean Concrete  ( 0.10 cm.)</v>
          </cell>
        </row>
      </sheetData>
      <sheetData sheetId="279">
        <row r="307">
          <cell r="C307" t="str">
            <v>Lean Concrete  ( 0.10 cm.)</v>
          </cell>
        </row>
      </sheetData>
      <sheetData sheetId="280">
        <row r="307">
          <cell r="C307" t="str">
            <v>Lean Concrete  ( 0.10 cm.)</v>
          </cell>
        </row>
      </sheetData>
      <sheetData sheetId="281">
        <row r="307">
          <cell r="C307" t="str">
            <v>Lean Concrete  ( 0.10 cm.)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307">
          <cell r="C307" t="str">
            <v>Lean Concrete  ( 0.10 cm.)</v>
          </cell>
        </row>
      </sheetData>
      <sheetData sheetId="305">
        <row r="307">
          <cell r="C307" t="str">
            <v>Lean Concrete  ( 0.10 cm.)</v>
          </cell>
        </row>
      </sheetData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307">
          <cell r="C307">
            <v>0</v>
          </cell>
        </row>
      </sheetData>
      <sheetData sheetId="315">
        <row r="307">
          <cell r="C307">
            <v>0</v>
          </cell>
        </row>
      </sheetData>
      <sheetData sheetId="316">
        <row r="307">
          <cell r="C307">
            <v>0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307">
          <cell r="C307" t="str">
            <v>Lean Concrete  ( 0.10 cm.)</v>
          </cell>
        </row>
      </sheetData>
      <sheetData sheetId="323">
        <row r="307">
          <cell r="C307">
            <v>0</v>
          </cell>
        </row>
      </sheetData>
      <sheetData sheetId="324" refreshError="1"/>
      <sheetData sheetId="325">
        <row r="307">
          <cell r="C307" t="str">
            <v>Lean Concrete  ( 0.10 cm.)</v>
          </cell>
        </row>
      </sheetData>
      <sheetData sheetId="326" refreshError="1"/>
      <sheetData sheetId="327" refreshError="1"/>
      <sheetData sheetId="328">
        <row r="307">
          <cell r="C307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307">
          <cell r="C307" t="str">
            <v>Lean Concrete  ( 0.10 cm.)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>
        <row r="307">
          <cell r="C307" t="str">
            <v>Lean Concrete  ( 0.10 cm.)</v>
          </cell>
        </row>
      </sheetData>
      <sheetData sheetId="344" refreshError="1"/>
      <sheetData sheetId="345">
        <row r="307">
          <cell r="C307">
            <v>0</v>
          </cell>
        </row>
      </sheetData>
      <sheetData sheetId="346">
        <row r="307">
          <cell r="C307">
            <v>0</v>
          </cell>
        </row>
      </sheetData>
      <sheetData sheetId="347" refreshError="1"/>
      <sheetData sheetId="348">
        <row r="307">
          <cell r="C307" t="str">
            <v>Lean Concrete  ( 0.10 cm.)</v>
          </cell>
        </row>
      </sheetData>
      <sheetData sheetId="349">
        <row r="307">
          <cell r="C307" t="str">
            <v>Lean Concrete  ( 0.10 cm.)</v>
          </cell>
        </row>
      </sheetData>
      <sheetData sheetId="350">
        <row r="307">
          <cell r="C307" t="str">
            <v>Lean Concrete  ( 0.10 cm.)</v>
          </cell>
        </row>
      </sheetData>
      <sheetData sheetId="351">
        <row r="307">
          <cell r="C307" t="str">
            <v>Lean Concrete  ( 0.10 cm.)</v>
          </cell>
        </row>
      </sheetData>
      <sheetData sheetId="352">
        <row r="307">
          <cell r="C307">
            <v>0</v>
          </cell>
        </row>
      </sheetData>
      <sheetData sheetId="353">
        <row r="307">
          <cell r="C307">
            <v>0</v>
          </cell>
        </row>
      </sheetData>
      <sheetData sheetId="354">
        <row r="307">
          <cell r="C307" t="str">
            <v>Lean Concrete  ( 0.10 cm.)</v>
          </cell>
        </row>
      </sheetData>
      <sheetData sheetId="355">
        <row r="307">
          <cell r="C307" t="str">
            <v>Lean Concrete  ( 0.10 cm.)</v>
          </cell>
        </row>
      </sheetData>
      <sheetData sheetId="356">
        <row r="307">
          <cell r="C307">
            <v>0</v>
          </cell>
        </row>
      </sheetData>
      <sheetData sheetId="357">
        <row r="307">
          <cell r="C307" t="str">
            <v>Lean Concrete  ( 0.10 cm.)</v>
          </cell>
        </row>
      </sheetData>
      <sheetData sheetId="358">
        <row r="307">
          <cell r="C307" t="str">
            <v>Lean Concrete  ( 0.10 cm.)</v>
          </cell>
        </row>
      </sheetData>
      <sheetData sheetId="359">
        <row r="307">
          <cell r="C307">
            <v>0</v>
          </cell>
        </row>
      </sheetData>
      <sheetData sheetId="360">
        <row r="307">
          <cell r="C307" t="str">
            <v>Lean Concrete  ( 0.10 cm.)</v>
          </cell>
        </row>
      </sheetData>
      <sheetData sheetId="361">
        <row r="307">
          <cell r="C307" t="str">
            <v>Lean Concrete  ( 0.10 cm.)</v>
          </cell>
        </row>
      </sheetData>
      <sheetData sheetId="362">
        <row r="307">
          <cell r="C307" t="str">
            <v>Lean Concrete  ( 0.10 cm.)</v>
          </cell>
        </row>
      </sheetData>
      <sheetData sheetId="363">
        <row r="307">
          <cell r="C307" t="str">
            <v>Lean Concrete  ( 0.10 cm.)</v>
          </cell>
        </row>
      </sheetData>
      <sheetData sheetId="364">
        <row r="307">
          <cell r="C307" t="str">
            <v>Lean Concrete  ( 0.10 cm.)</v>
          </cell>
        </row>
      </sheetData>
      <sheetData sheetId="365">
        <row r="307">
          <cell r="C307">
            <v>0</v>
          </cell>
        </row>
      </sheetData>
      <sheetData sheetId="366">
        <row r="307">
          <cell r="C307" t="str">
            <v>Lean Concrete  ( 0.10 cm.)</v>
          </cell>
        </row>
      </sheetData>
      <sheetData sheetId="367">
        <row r="307">
          <cell r="C307" t="str">
            <v>Lean Concrete  ( 0.10 cm.)</v>
          </cell>
        </row>
      </sheetData>
      <sheetData sheetId="368">
        <row r="307">
          <cell r="C307" t="str">
            <v>Lean Concrete  ( 0.10 cm.)</v>
          </cell>
        </row>
      </sheetData>
      <sheetData sheetId="369">
        <row r="307">
          <cell r="C307" t="str">
            <v>Lean Concrete  ( 0.10 cm.)</v>
          </cell>
        </row>
      </sheetData>
      <sheetData sheetId="370">
        <row r="307">
          <cell r="C307" t="str">
            <v>Lean Concrete  ( 0.10 cm.)</v>
          </cell>
        </row>
      </sheetData>
      <sheetData sheetId="371">
        <row r="307">
          <cell r="C307" t="str">
            <v>Lean Concrete  ( 0.10 cm.)</v>
          </cell>
        </row>
      </sheetData>
      <sheetData sheetId="372">
        <row r="307">
          <cell r="C307" t="str">
            <v>Lean Concrete  ( 0.10 cm.)</v>
          </cell>
        </row>
      </sheetData>
      <sheetData sheetId="373">
        <row r="307">
          <cell r="C307" t="str">
            <v>Lean Concrete  ( 0.10 cm.)</v>
          </cell>
        </row>
      </sheetData>
      <sheetData sheetId="374">
        <row r="307">
          <cell r="C307" t="str">
            <v>Lean Concrete  ( 0.10 cm.)</v>
          </cell>
        </row>
      </sheetData>
      <sheetData sheetId="375">
        <row r="307">
          <cell r="C307" t="str">
            <v>Lean Concrete  ( 0.10 cm.)</v>
          </cell>
        </row>
      </sheetData>
      <sheetData sheetId="376">
        <row r="307">
          <cell r="C307" t="str">
            <v>Lean Concrete  ( 0.10 cm.)</v>
          </cell>
        </row>
      </sheetData>
      <sheetData sheetId="377" refreshError="1"/>
      <sheetData sheetId="378" refreshError="1"/>
      <sheetData sheetId="379" refreshError="1"/>
      <sheetData sheetId="380">
        <row r="307">
          <cell r="C307">
            <v>0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307">
          <cell r="C307">
            <v>0</v>
          </cell>
        </row>
      </sheetData>
      <sheetData sheetId="392">
        <row r="307">
          <cell r="C307">
            <v>0</v>
          </cell>
        </row>
      </sheetData>
      <sheetData sheetId="393">
        <row r="307">
          <cell r="C307">
            <v>0</v>
          </cell>
        </row>
      </sheetData>
      <sheetData sheetId="394">
        <row r="307">
          <cell r="C307">
            <v>0</v>
          </cell>
        </row>
      </sheetData>
      <sheetData sheetId="395">
        <row r="307">
          <cell r="C307">
            <v>0</v>
          </cell>
        </row>
      </sheetData>
      <sheetData sheetId="396">
        <row r="307">
          <cell r="C307">
            <v>0</v>
          </cell>
        </row>
      </sheetData>
      <sheetData sheetId="397">
        <row r="307">
          <cell r="C307">
            <v>0</v>
          </cell>
        </row>
      </sheetData>
      <sheetData sheetId="398">
        <row r="307">
          <cell r="C307" t="str">
            <v>Lean Concrete  ( 0.10 cm.)</v>
          </cell>
        </row>
      </sheetData>
      <sheetData sheetId="399">
        <row r="307">
          <cell r="C307">
            <v>0</v>
          </cell>
        </row>
      </sheetData>
      <sheetData sheetId="400" refreshError="1"/>
      <sheetData sheetId="401" refreshError="1"/>
      <sheetData sheetId="402">
        <row r="307">
          <cell r="C307" t="str">
            <v>Lean Concrete  ( 0.10 cm.)</v>
          </cell>
        </row>
      </sheetData>
      <sheetData sheetId="403">
        <row r="307">
          <cell r="C307">
            <v>0</v>
          </cell>
        </row>
      </sheetData>
      <sheetData sheetId="404" refreshError="1"/>
      <sheetData sheetId="405" refreshError="1"/>
      <sheetData sheetId="406">
        <row r="307">
          <cell r="C307">
            <v>0</v>
          </cell>
        </row>
      </sheetData>
      <sheetData sheetId="407">
        <row r="307">
          <cell r="C307">
            <v>0</v>
          </cell>
        </row>
      </sheetData>
      <sheetData sheetId="408">
        <row r="307">
          <cell r="C307">
            <v>0</v>
          </cell>
        </row>
      </sheetData>
      <sheetData sheetId="409">
        <row r="307">
          <cell r="C307">
            <v>0</v>
          </cell>
        </row>
      </sheetData>
      <sheetData sheetId="410">
        <row r="307">
          <cell r="C307">
            <v>0</v>
          </cell>
        </row>
      </sheetData>
      <sheetData sheetId="411">
        <row r="307">
          <cell r="C307" t="str">
            <v>Lean Concrete  ( 0.10 cm.)</v>
          </cell>
        </row>
      </sheetData>
      <sheetData sheetId="412">
        <row r="307">
          <cell r="C307">
            <v>0</v>
          </cell>
        </row>
      </sheetData>
      <sheetData sheetId="413">
        <row r="307">
          <cell r="C307">
            <v>0</v>
          </cell>
        </row>
      </sheetData>
      <sheetData sheetId="414">
        <row r="307">
          <cell r="C307">
            <v>0</v>
          </cell>
        </row>
      </sheetData>
      <sheetData sheetId="415">
        <row r="307">
          <cell r="C307">
            <v>0</v>
          </cell>
        </row>
      </sheetData>
      <sheetData sheetId="416">
        <row r="307">
          <cell r="C307">
            <v>0</v>
          </cell>
        </row>
      </sheetData>
      <sheetData sheetId="417">
        <row r="307">
          <cell r="C307">
            <v>0</v>
          </cell>
        </row>
      </sheetData>
      <sheetData sheetId="418">
        <row r="307">
          <cell r="C307">
            <v>0</v>
          </cell>
        </row>
      </sheetData>
      <sheetData sheetId="419">
        <row r="307">
          <cell r="C307">
            <v>0</v>
          </cell>
        </row>
      </sheetData>
      <sheetData sheetId="420">
        <row r="307">
          <cell r="C307">
            <v>0</v>
          </cell>
        </row>
      </sheetData>
      <sheetData sheetId="421">
        <row r="307">
          <cell r="C307">
            <v>0</v>
          </cell>
        </row>
      </sheetData>
      <sheetData sheetId="422">
        <row r="307">
          <cell r="C307">
            <v>0</v>
          </cell>
        </row>
      </sheetData>
      <sheetData sheetId="423">
        <row r="307">
          <cell r="C307">
            <v>0</v>
          </cell>
        </row>
      </sheetData>
      <sheetData sheetId="424">
        <row r="307">
          <cell r="C307">
            <v>0</v>
          </cell>
        </row>
      </sheetData>
      <sheetData sheetId="425">
        <row r="307">
          <cell r="C307">
            <v>0</v>
          </cell>
        </row>
      </sheetData>
      <sheetData sheetId="426">
        <row r="307">
          <cell r="C307">
            <v>0</v>
          </cell>
        </row>
      </sheetData>
      <sheetData sheetId="427">
        <row r="307">
          <cell r="C307">
            <v>0</v>
          </cell>
        </row>
      </sheetData>
      <sheetData sheetId="428">
        <row r="307">
          <cell r="C307">
            <v>0</v>
          </cell>
        </row>
      </sheetData>
      <sheetData sheetId="429">
        <row r="307">
          <cell r="C307">
            <v>0</v>
          </cell>
        </row>
      </sheetData>
      <sheetData sheetId="430">
        <row r="307">
          <cell r="C307">
            <v>0</v>
          </cell>
        </row>
      </sheetData>
      <sheetData sheetId="431">
        <row r="307">
          <cell r="C307">
            <v>0</v>
          </cell>
        </row>
      </sheetData>
      <sheetData sheetId="432">
        <row r="307">
          <cell r="C307">
            <v>0</v>
          </cell>
        </row>
      </sheetData>
      <sheetData sheetId="433">
        <row r="307">
          <cell r="C307">
            <v>0</v>
          </cell>
        </row>
      </sheetData>
      <sheetData sheetId="434">
        <row r="307">
          <cell r="C307">
            <v>0</v>
          </cell>
        </row>
      </sheetData>
      <sheetData sheetId="435">
        <row r="307">
          <cell r="C307">
            <v>0</v>
          </cell>
        </row>
      </sheetData>
      <sheetData sheetId="436">
        <row r="307">
          <cell r="C307">
            <v>0</v>
          </cell>
        </row>
      </sheetData>
      <sheetData sheetId="437">
        <row r="307">
          <cell r="C307">
            <v>0</v>
          </cell>
        </row>
      </sheetData>
      <sheetData sheetId="438">
        <row r="307">
          <cell r="C307">
            <v>0</v>
          </cell>
        </row>
      </sheetData>
      <sheetData sheetId="439">
        <row r="307">
          <cell r="C307">
            <v>0</v>
          </cell>
        </row>
      </sheetData>
      <sheetData sheetId="440">
        <row r="307">
          <cell r="C307">
            <v>0</v>
          </cell>
        </row>
      </sheetData>
      <sheetData sheetId="441">
        <row r="307">
          <cell r="C307">
            <v>0</v>
          </cell>
        </row>
      </sheetData>
      <sheetData sheetId="442">
        <row r="307">
          <cell r="C307">
            <v>0</v>
          </cell>
        </row>
      </sheetData>
      <sheetData sheetId="443">
        <row r="307">
          <cell r="C307">
            <v>0</v>
          </cell>
        </row>
      </sheetData>
      <sheetData sheetId="444">
        <row r="307">
          <cell r="C307">
            <v>0</v>
          </cell>
        </row>
      </sheetData>
      <sheetData sheetId="445">
        <row r="307">
          <cell r="C307">
            <v>0</v>
          </cell>
        </row>
      </sheetData>
      <sheetData sheetId="446">
        <row r="307">
          <cell r="C307">
            <v>0</v>
          </cell>
        </row>
      </sheetData>
      <sheetData sheetId="447">
        <row r="307">
          <cell r="C307">
            <v>0</v>
          </cell>
        </row>
      </sheetData>
      <sheetData sheetId="448">
        <row r="307">
          <cell r="C307">
            <v>0</v>
          </cell>
        </row>
      </sheetData>
      <sheetData sheetId="449">
        <row r="307">
          <cell r="C307">
            <v>0</v>
          </cell>
        </row>
      </sheetData>
      <sheetData sheetId="450">
        <row r="307">
          <cell r="C307">
            <v>0</v>
          </cell>
        </row>
      </sheetData>
      <sheetData sheetId="451">
        <row r="307">
          <cell r="C307">
            <v>0</v>
          </cell>
        </row>
      </sheetData>
      <sheetData sheetId="452">
        <row r="307">
          <cell r="C307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>
        <row r="307">
          <cell r="C307">
            <v>0</v>
          </cell>
        </row>
      </sheetData>
      <sheetData sheetId="458">
        <row r="307">
          <cell r="C307">
            <v>0</v>
          </cell>
        </row>
      </sheetData>
      <sheetData sheetId="459">
        <row r="307">
          <cell r="C307">
            <v>0</v>
          </cell>
        </row>
      </sheetData>
      <sheetData sheetId="460">
        <row r="307">
          <cell r="C307">
            <v>0</v>
          </cell>
        </row>
      </sheetData>
      <sheetData sheetId="461">
        <row r="307">
          <cell r="C307">
            <v>0</v>
          </cell>
        </row>
      </sheetData>
      <sheetData sheetId="462">
        <row r="307">
          <cell r="C307">
            <v>0</v>
          </cell>
        </row>
      </sheetData>
      <sheetData sheetId="463">
        <row r="307">
          <cell r="C307">
            <v>0</v>
          </cell>
        </row>
      </sheetData>
      <sheetData sheetId="464">
        <row r="307">
          <cell r="C307">
            <v>0</v>
          </cell>
        </row>
      </sheetData>
      <sheetData sheetId="465">
        <row r="307">
          <cell r="C307">
            <v>0</v>
          </cell>
        </row>
      </sheetData>
      <sheetData sheetId="466">
        <row r="307">
          <cell r="C307">
            <v>0</v>
          </cell>
        </row>
      </sheetData>
      <sheetData sheetId="467">
        <row r="307">
          <cell r="C307">
            <v>0</v>
          </cell>
        </row>
      </sheetData>
      <sheetData sheetId="468">
        <row r="307">
          <cell r="C307">
            <v>0</v>
          </cell>
        </row>
      </sheetData>
      <sheetData sheetId="469">
        <row r="307">
          <cell r="C307">
            <v>0</v>
          </cell>
        </row>
      </sheetData>
      <sheetData sheetId="470">
        <row r="307">
          <cell r="C307">
            <v>0</v>
          </cell>
        </row>
      </sheetData>
      <sheetData sheetId="471">
        <row r="307">
          <cell r="C307">
            <v>0</v>
          </cell>
        </row>
      </sheetData>
      <sheetData sheetId="472">
        <row r="307">
          <cell r="C307">
            <v>0</v>
          </cell>
        </row>
      </sheetData>
      <sheetData sheetId="473">
        <row r="307">
          <cell r="C307">
            <v>0</v>
          </cell>
        </row>
      </sheetData>
      <sheetData sheetId="474">
        <row r="307">
          <cell r="C307">
            <v>0</v>
          </cell>
        </row>
      </sheetData>
      <sheetData sheetId="475">
        <row r="307">
          <cell r="C307">
            <v>0</v>
          </cell>
        </row>
      </sheetData>
      <sheetData sheetId="476">
        <row r="307">
          <cell r="C307">
            <v>0</v>
          </cell>
        </row>
      </sheetData>
      <sheetData sheetId="477">
        <row r="307">
          <cell r="C307">
            <v>0</v>
          </cell>
        </row>
      </sheetData>
      <sheetData sheetId="478">
        <row r="307">
          <cell r="C307">
            <v>0</v>
          </cell>
        </row>
      </sheetData>
      <sheetData sheetId="479">
        <row r="307">
          <cell r="C307">
            <v>0</v>
          </cell>
        </row>
      </sheetData>
      <sheetData sheetId="480">
        <row r="307">
          <cell r="C307">
            <v>0</v>
          </cell>
        </row>
      </sheetData>
      <sheetData sheetId="481">
        <row r="307">
          <cell r="C307">
            <v>0</v>
          </cell>
        </row>
      </sheetData>
      <sheetData sheetId="482">
        <row r="307">
          <cell r="C307">
            <v>0</v>
          </cell>
        </row>
      </sheetData>
      <sheetData sheetId="483">
        <row r="307">
          <cell r="C307">
            <v>0</v>
          </cell>
        </row>
      </sheetData>
      <sheetData sheetId="484">
        <row r="307">
          <cell r="C307">
            <v>0</v>
          </cell>
        </row>
      </sheetData>
      <sheetData sheetId="485">
        <row r="307">
          <cell r="C307">
            <v>0</v>
          </cell>
        </row>
      </sheetData>
      <sheetData sheetId="486">
        <row r="307">
          <cell r="C307">
            <v>0</v>
          </cell>
        </row>
      </sheetData>
      <sheetData sheetId="487">
        <row r="307">
          <cell r="C307">
            <v>0</v>
          </cell>
        </row>
      </sheetData>
      <sheetData sheetId="488">
        <row r="307">
          <cell r="C307">
            <v>0</v>
          </cell>
        </row>
      </sheetData>
      <sheetData sheetId="489">
        <row r="307">
          <cell r="C307">
            <v>0</v>
          </cell>
        </row>
      </sheetData>
      <sheetData sheetId="490">
        <row r="307">
          <cell r="C307">
            <v>0</v>
          </cell>
        </row>
      </sheetData>
      <sheetData sheetId="491">
        <row r="307">
          <cell r="C307">
            <v>0</v>
          </cell>
        </row>
      </sheetData>
      <sheetData sheetId="492">
        <row r="307">
          <cell r="C307">
            <v>0</v>
          </cell>
        </row>
      </sheetData>
      <sheetData sheetId="493">
        <row r="307">
          <cell r="C307">
            <v>0</v>
          </cell>
        </row>
      </sheetData>
      <sheetData sheetId="494">
        <row r="307">
          <cell r="C307">
            <v>0</v>
          </cell>
        </row>
      </sheetData>
      <sheetData sheetId="495">
        <row r="307">
          <cell r="C307">
            <v>0</v>
          </cell>
        </row>
      </sheetData>
      <sheetData sheetId="496">
        <row r="307">
          <cell r="C307">
            <v>0</v>
          </cell>
        </row>
      </sheetData>
      <sheetData sheetId="497">
        <row r="307">
          <cell r="C307">
            <v>0</v>
          </cell>
        </row>
      </sheetData>
      <sheetData sheetId="498">
        <row r="307">
          <cell r="C307">
            <v>0</v>
          </cell>
        </row>
      </sheetData>
      <sheetData sheetId="499">
        <row r="307">
          <cell r="C307">
            <v>0</v>
          </cell>
        </row>
      </sheetData>
      <sheetData sheetId="500">
        <row r="307">
          <cell r="C307">
            <v>0</v>
          </cell>
        </row>
      </sheetData>
      <sheetData sheetId="501">
        <row r="307">
          <cell r="C307">
            <v>0</v>
          </cell>
        </row>
      </sheetData>
      <sheetData sheetId="502">
        <row r="307">
          <cell r="C307">
            <v>0</v>
          </cell>
        </row>
      </sheetData>
      <sheetData sheetId="503">
        <row r="307">
          <cell r="C307">
            <v>0</v>
          </cell>
        </row>
      </sheetData>
      <sheetData sheetId="504">
        <row r="307">
          <cell r="C307">
            <v>0</v>
          </cell>
        </row>
      </sheetData>
      <sheetData sheetId="505">
        <row r="307">
          <cell r="C307">
            <v>0</v>
          </cell>
        </row>
      </sheetData>
      <sheetData sheetId="506">
        <row r="307">
          <cell r="C307">
            <v>0</v>
          </cell>
        </row>
      </sheetData>
      <sheetData sheetId="507">
        <row r="307">
          <cell r="C307">
            <v>0</v>
          </cell>
        </row>
      </sheetData>
      <sheetData sheetId="508">
        <row r="307">
          <cell r="C307">
            <v>0</v>
          </cell>
        </row>
      </sheetData>
      <sheetData sheetId="509">
        <row r="307">
          <cell r="C307">
            <v>0</v>
          </cell>
        </row>
      </sheetData>
      <sheetData sheetId="510">
        <row r="307">
          <cell r="C307">
            <v>0</v>
          </cell>
        </row>
      </sheetData>
      <sheetData sheetId="511">
        <row r="307">
          <cell r="C307">
            <v>0</v>
          </cell>
        </row>
      </sheetData>
      <sheetData sheetId="512">
        <row r="307">
          <cell r="C307">
            <v>0</v>
          </cell>
        </row>
      </sheetData>
      <sheetData sheetId="513">
        <row r="307">
          <cell r="C307">
            <v>0</v>
          </cell>
        </row>
      </sheetData>
      <sheetData sheetId="514">
        <row r="307">
          <cell r="C307">
            <v>0</v>
          </cell>
        </row>
      </sheetData>
      <sheetData sheetId="515">
        <row r="307">
          <cell r="C307">
            <v>0</v>
          </cell>
        </row>
      </sheetData>
      <sheetData sheetId="516">
        <row r="307">
          <cell r="C307">
            <v>0</v>
          </cell>
        </row>
      </sheetData>
      <sheetData sheetId="517">
        <row r="307">
          <cell r="C307">
            <v>0</v>
          </cell>
        </row>
      </sheetData>
      <sheetData sheetId="518">
        <row r="307">
          <cell r="C307">
            <v>0</v>
          </cell>
        </row>
      </sheetData>
      <sheetData sheetId="519">
        <row r="307">
          <cell r="C307">
            <v>0</v>
          </cell>
        </row>
      </sheetData>
      <sheetData sheetId="520">
        <row r="307">
          <cell r="C307">
            <v>0</v>
          </cell>
        </row>
      </sheetData>
      <sheetData sheetId="521">
        <row r="307">
          <cell r="C307">
            <v>0</v>
          </cell>
        </row>
      </sheetData>
      <sheetData sheetId="522">
        <row r="307">
          <cell r="C307">
            <v>0</v>
          </cell>
        </row>
      </sheetData>
      <sheetData sheetId="523">
        <row r="307">
          <cell r="C307">
            <v>0</v>
          </cell>
        </row>
      </sheetData>
      <sheetData sheetId="524">
        <row r="307">
          <cell r="C307">
            <v>0</v>
          </cell>
        </row>
      </sheetData>
      <sheetData sheetId="525">
        <row r="307">
          <cell r="C307">
            <v>0</v>
          </cell>
        </row>
      </sheetData>
      <sheetData sheetId="526">
        <row r="307">
          <cell r="C307">
            <v>0</v>
          </cell>
        </row>
      </sheetData>
      <sheetData sheetId="527">
        <row r="307">
          <cell r="C307">
            <v>0</v>
          </cell>
        </row>
      </sheetData>
      <sheetData sheetId="528">
        <row r="307">
          <cell r="C307">
            <v>0</v>
          </cell>
        </row>
      </sheetData>
      <sheetData sheetId="529">
        <row r="307">
          <cell r="C307">
            <v>0</v>
          </cell>
        </row>
      </sheetData>
      <sheetData sheetId="530">
        <row r="307">
          <cell r="C307">
            <v>0</v>
          </cell>
        </row>
      </sheetData>
      <sheetData sheetId="531">
        <row r="307">
          <cell r="C307">
            <v>0</v>
          </cell>
        </row>
      </sheetData>
      <sheetData sheetId="532">
        <row r="307">
          <cell r="C307">
            <v>0</v>
          </cell>
        </row>
      </sheetData>
      <sheetData sheetId="533">
        <row r="307">
          <cell r="C307">
            <v>0</v>
          </cell>
        </row>
      </sheetData>
      <sheetData sheetId="534">
        <row r="307">
          <cell r="C307">
            <v>0</v>
          </cell>
        </row>
      </sheetData>
      <sheetData sheetId="535">
        <row r="307">
          <cell r="C307">
            <v>0</v>
          </cell>
        </row>
      </sheetData>
      <sheetData sheetId="536">
        <row r="307">
          <cell r="C307">
            <v>0</v>
          </cell>
        </row>
      </sheetData>
      <sheetData sheetId="537">
        <row r="307">
          <cell r="C307">
            <v>0</v>
          </cell>
        </row>
      </sheetData>
      <sheetData sheetId="538">
        <row r="307">
          <cell r="C307">
            <v>0</v>
          </cell>
        </row>
      </sheetData>
      <sheetData sheetId="539">
        <row r="307">
          <cell r="C307">
            <v>0</v>
          </cell>
        </row>
      </sheetData>
      <sheetData sheetId="540">
        <row r="307">
          <cell r="C307">
            <v>0</v>
          </cell>
        </row>
      </sheetData>
      <sheetData sheetId="541">
        <row r="307">
          <cell r="C307">
            <v>0</v>
          </cell>
        </row>
      </sheetData>
      <sheetData sheetId="542">
        <row r="307">
          <cell r="C307">
            <v>0</v>
          </cell>
        </row>
      </sheetData>
      <sheetData sheetId="543">
        <row r="307">
          <cell r="C307">
            <v>0</v>
          </cell>
        </row>
      </sheetData>
      <sheetData sheetId="544">
        <row r="307">
          <cell r="C307">
            <v>0</v>
          </cell>
        </row>
      </sheetData>
      <sheetData sheetId="545">
        <row r="307">
          <cell r="C307">
            <v>0</v>
          </cell>
        </row>
      </sheetData>
      <sheetData sheetId="546">
        <row r="307">
          <cell r="C307">
            <v>0</v>
          </cell>
        </row>
      </sheetData>
      <sheetData sheetId="547">
        <row r="307">
          <cell r="C307">
            <v>0</v>
          </cell>
        </row>
      </sheetData>
      <sheetData sheetId="548">
        <row r="307">
          <cell r="C307">
            <v>0</v>
          </cell>
        </row>
      </sheetData>
      <sheetData sheetId="549">
        <row r="307">
          <cell r="C307">
            <v>0</v>
          </cell>
        </row>
      </sheetData>
      <sheetData sheetId="550">
        <row r="307">
          <cell r="C307">
            <v>0</v>
          </cell>
        </row>
      </sheetData>
      <sheetData sheetId="551">
        <row r="307">
          <cell r="C307">
            <v>0</v>
          </cell>
        </row>
      </sheetData>
      <sheetData sheetId="552">
        <row r="307">
          <cell r="C307" t="str">
            <v>Lean Concrete  ( 0.10 cm.)</v>
          </cell>
        </row>
      </sheetData>
      <sheetData sheetId="553">
        <row r="307">
          <cell r="C307" t="str">
            <v>Lean Concrete  ( 0.10 cm.)</v>
          </cell>
        </row>
      </sheetData>
      <sheetData sheetId="554">
        <row r="307">
          <cell r="C307" t="str">
            <v>Lean Concrete  ( 0.10 cm.)</v>
          </cell>
        </row>
      </sheetData>
      <sheetData sheetId="555">
        <row r="307">
          <cell r="C307" t="str">
            <v>Lean Concrete  ( 0.10 cm.)</v>
          </cell>
        </row>
      </sheetData>
      <sheetData sheetId="556">
        <row r="307">
          <cell r="C307" t="str">
            <v>Lean Concrete  ( 0.10 cm.)</v>
          </cell>
        </row>
      </sheetData>
      <sheetData sheetId="557">
        <row r="307">
          <cell r="C307" t="str">
            <v>Lean Concrete  ( 0.10 cm.)</v>
          </cell>
        </row>
      </sheetData>
      <sheetData sheetId="558">
        <row r="307">
          <cell r="C307" t="str">
            <v>Lean Concrete  ( 0.10 cm.)</v>
          </cell>
        </row>
      </sheetData>
      <sheetData sheetId="559">
        <row r="307">
          <cell r="C307" t="str">
            <v>Lean Concrete  ( 0.10 cm.)</v>
          </cell>
        </row>
      </sheetData>
      <sheetData sheetId="560">
        <row r="307">
          <cell r="C307" t="str">
            <v>Lean Concrete  ( 0.10 cm.)</v>
          </cell>
        </row>
      </sheetData>
      <sheetData sheetId="561">
        <row r="307">
          <cell r="C307" t="str">
            <v>Lean Concrete  ( 0.10 cm.)</v>
          </cell>
        </row>
      </sheetData>
      <sheetData sheetId="562">
        <row r="307">
          <cell r="C307" t="str">
            <v>Lean Concrete  ( 0.10 cm.)</v>
          </cell>
        </row>
      </sheetData>
      <sheetData sheetId="563">
        <row r="307">
          <cell r="C307" t="str">
            <v>Lean Concrete  ( 0.10 cm.)</v>
          </cell>
        </row>
      </sheetData>
      <sheetData sheetId="564">
        <row r="307">
          <cell r="C307">
            <v>0</v>
          </cell>
        </row>
      </sheetData>
      <sheetData sheetId="565">
        <row r="307">
          <cell r="C307" t="str">
            <v>Lean Concrete  ( 0.10 cm.)</v>
          </cell>
        </row>
      </sheetData>
      <sheetData sheetId="566">
        <row r="307">
          <cell r="C307" t="str">
            <v>Lean Concrete  ( 0.10 cm.)</v>
          </cell>
        </row>
      </sheetData>
      <sheetData sheetId="567">
        <row r="307">
          <cell r="C307" t="str">
            <v>Lean Concrete  ( 0.10 cm.)</v>
          </cell>
        </row>
      </sheetData>
      <sheetData sheetId="568">
        <row r="307">
          <cell r="C307" t="str">
            <v>Lean Concrete  ( 0.10 cm.)</v>
          </cell>
        </row>
      </sheetData>
      <sheetData sheetId="569">
        <row r="307">
          <cell r="C307" t="str">
            <v>Lean Concrete  ( 0.10 cm.)</v>
          </cell>
        </row>
      </sheetData>
      <sheetData sheetId="570">
        <row r="307">
          <cell r="C307" t="str">
            <v>Lean Concrete  ( 0.10 cm.)</v>
          </cell>
        </row>
      </sheetData>
      <sheetData sheetId="571">
        <row r="307">
          <cell r="C307" t="str">
            <v>Lean Concrete  ( 0.10 cm.)</v>
          </cell>
        </row>
      </sheetData>
      <sheetData sheetId="572">
        <row r="307">
          <cell r="C307" t="str">
            <v>Lean Concrete  ( 0.10 cm.)</v>
          </cell>
        </row>
      </sheetData>
      <sheetData sheetId="573">
        <row r="307">
          <cell r="C307" t="str">
            <v>Lean Concrete  ( 0.10 cm.)</v>
          </cell>
        </row>
      </sheetData>
      <sheetData sheetId="574">
        <row r="307">
          <cell r="C307" t="str">
            <v>Lean Concrete  ( 0.10 cm.)</v>
          </cell>
        </row>
      </sheetData>
      <sheetData sheetId="575">
        <row r="307">
          <cell r="C307">
            <v>0</v>
          </cell>
        </row>
      </sheetData>
      <sheetData sheetId="576">
        <row r="307">
          <cell r="C307">
            <v>0</v>
          </cell>
        </row>
      </sheetData>
      <sheetData sheetId="577">
        <row r="307">
          <cell r="C307">
            <v>0</v>
          </cell>
        </row>
      </sheetData>
      <sheetData sheetId="578">
        <row r="307">
          <cell r="C307">
            <v>0</v>
          </cell>
        </row>
      </sheetData>
      <sheetData sheetId="579">
        <row r="307">
          <cell r="C307">
            <v>0</v>
          </cell>
        </row>
      </sheetData>
      <sheetData sheetId="580">
        <row r="307">
          <cell r="C307" t="str">
            <v>Lean Concrete  ( 0.10 cm.)</v>
          </cell>
        </row>
      </sheetData>
      <sheetData sheetId="581">
        <row r="307">
          <cell r="C307">
            <v>0</v>
          </cell>
        </row>
      </sheetData>
      <sheetData sheetId="582">
        <row r="307">
          <cell r="C307">
            <v>0</v>
          </cell>
        </row>
      </sheetData>
      <sheetData sheetId="583">
        <row r="307">
          <cell r="C307" t="str">
            <v>Lean Concrete  ( 0.10 cm.)</v>
          </cell>
        </row>
      </sheetData>
      <sheetData sheetId="584">
        <row r="307">
          <cell r="C307" t="str">
            <v>Lean Concrete  ( 0.10 cm.)</v>
          </cell>
        </row>
      </sheetData>
      <sheetData sheetId="585">
        <row r="307">
          <cell r="C307" t="str">
            <v>Lean Concrete  ( 0.10 cm.)</v>
          </cell>
        </row>
      </sheetData>
      <sheetData sheetId="586">
        <row r="307">
          <cell r="C307">
            <v>0</v>
          </cell>
        </row>
      </sheetData>
      <sheetData sheetId="587">
        <row r="307">
          <cell r="C307">
            <v>0</v>
          </cell>
        </row>
      </sheetData>
      <sheetData sheetId="588">
        <row r="307">
          <cell r="C307" t="str">
            <v>Lean Concrete  ( 0.10 cm.)</v>
          </cell>
        </row>
      </sheetData>
      <sheetData sheetId="589">
        <row r="307">
          <cell r="C307" t="str">
            <v>Lean Concrete  ( 0.10 cm.)</v>
          </cell>
        </row>
      </sheetData>
      <sheetData sheetId="590">
        <row r="307">
          <cell r="C307">
            <v>0</v>
          </cell>
        </row>
      </sheetData>
      <sheetData sheetId="591">
        <row r="307">
          <cell r="C307">
            <v>0</v>
          </cell>
        </row>
      </sheetData>
      <sheetData sheetId="592">
        <row r="307">
          <cell r="C307" t="str">
            <v>Lean Concrete  ( 0.10 cm.)</v>
          </cell>
        </row>
      </sheetData>
      <sheetData sheetId="593">
        <row r="307">
          <cell r="C307">
            <v>0</v>
          </cell>
        </row>
      </sheetData>
      <sheetData sheetId="594">
        <row r="307">
          <cell r="C307" t="str">
            <v>Lean Concrete  ( 0.10 cm.)</v>
          </cell>
        </row>
      </sheetData>
      <sheetData sheetId="595">
        <row r="307">
          <cell r="C307" t="str">
            <v>Lean Concrete  ( 0.10 cm.)</v>
          </cell>
        </row>
      </sheetData>
      <sheetData sheetId="596">
        <row r="307">
          <cell r="C307" t="str">
            <v>Lean Concrete  ( 0.10 cm.)</v>
          </cell>
        </row>
      </sheetData>
      <sheetData sheetId="597">
        <row r="307">
          <cell r="C307" t="str">
            <v>Lean Concrete  ( 0.10 cm.)</v>
          </cell>
        </row>
      </sheetData>
      <sheetData sheetId="598">
        <row r="307">
          <cell r="C307" t="str">
            <v>Lean Concrete  ( 0.10 cm.)</v>
          </cell>
        </row>
      </sheetData>
      <sheetData sheetId="599">
        <row r="307">
          <cell r="C307" t="str">
            <v>Lean Concrete  ( 0.10 cm.)</v>
          </cell>
        </row>
      </sheetData>
      <sheetData sheetId="600">
        <row r="307">
          <cell r="C307" t="str">
            <v>Lean Concrete  ( 0.10 cm.)</v>
          </cell>
        </row>
      </sheetData>
      <sheetData sheetId="601">
        <row r="307">
          <cell r="C307">
            <v>0</v>
          </cell>
        </row>
      </sheetData>
      <sheetData sheetId="602">
        <row r="307">
          <cell r="C307">
            <v>0</v>
          </cell>
        </row>
      </sheetData>
      <sheetData sheetId="603">
        <row r="307">
          <cell r="C307">
            <v>0</v>
          </cell>
        </row>
      </sheetData>
      <sheetData sheetId="604">
        <row r="307">
          <cell r="C307" t="str">
            <v>Lean Concrete  ( 0.10 cm.)</v>
          </cell>
        </row>
      </sheetData>
      <sheetData sheetId="605">
        <row r="307">
          <cell r="C307" t="str">
            <v>Lean Concrete  ( 0.10 cm.)</v>
          </cell>
        </row>
      </sheetData>
      <sheetData sheetId="606">
        <row r="307">
          <cell r="C307" t="str">
            <v>Lean Concrete  ( 0.10 cm.)</v>
          </cell>
        </row>
      </sheetData>
      <sheetData sheetId="607">
        <row r="307">
          <cell r="C307" t="str">
            <v>Lean Concrete  ( 0.10 cm.)</v>
          </cell>
        </row>
      </sheetData>
      <sheetData sheetId="608">
        <row r="307">
          <cell r="C307" t="str">
            <v>Lean Concrete  ( 0.10 cm.)</v>
          </cell>
        </row>
      </sheetData>
      <sheetData sheetId="609">
        <row r="307">
          <cell r="C307" t="str">
            <v>Lean Concrete  ( 0.10 cm.)</v>
          </cell>
        </row>
      </sheetData>
      <sheetData sheetId="610">
        <row r="307">
          <cell r="C307">
            <v>0</v>
          </cell>
        </row>
      </sheetData>
      <sheetData sheetId="611">
        <row r="307">
          <cell r="C307">
            <v>0</v>
          </cell>
        </row>
      </sheetData>
      <sheetData sheetId="612">
        <row r="307">
          <cell r="C307">
            <v>0</v>
          </cell>
        </row>
      </sheetData>
      <sheetData sheetId="613">
        <row r="307">
          <cell r="C307">
            <v>0</v>
          </cell>
        </row>
      </sheetData>
      <sheetData sheetId="614">
        <row r="307">
          <cell r="C307">
            <v>0</v>
          </cell>
        </row>
      </sheetData>
      <sheetData sheetId="615">
        <row r="307">
          <cell r="C307">
            <v>0</v>
          </cell>
        </row>
      </sheetData>
      <sheetData sheetId="616">
        <row r="307">
          <cell r="C307">
            <v>0</v>
          </cell>
        </row>
      </sheetData>
      <sheetData sheetId="617">
        <row r="307">
          <cell r="C307">
            <v>0</v>
          </cell>
        </row>
      </sheetData>
      <sheetData sheetId="618">
        <row r="307">
          <cell r="C307">
            <v>0</v>
          </cell>
        </row>
      </sheetData>
      <sheetData sheetId="619">
        <row r="307">
          <cell r="C307">
            <v>0</v>
          </cell>
        </row>
      </sheetData>
      <sheetData sheetId="620">
        <row r="307">
          <cell r="C307">
            <v>0</v>
          </cell>
        </row>
      </sheetData>
      <sheetData sheetId="621">
        <row r="307">
          <cell r="C307" t="str">
            <v>Lean Concrete  ( 0.10 cm.)</v>
          </cell>
        </row>
      </sheetData>
      <sheetData sheetId="622">
        <row r="307">
          <cell r="C307">
            <v>0</v>
          </cell>
        </row>
      </sheetData>
      <sheetData sheetId="623">
        <row r="307">
          <cell r="C307">
            <v>0</v>
          </cell>
        </row>
      </sheetData>
      <sheetData sheetId="624">
        <row r="307">
          <cell r="C307">
            <v>0</v>
          </cell>
        </row>
      </sheetData>
      <sheetData sheetId="625">
        <row r="307">
          <cell r="C307">
            <v>0</v>
          </cell>
        </row>
      </sheetData>
      <sheetData sheetId="626">
        <row r="307">
          <cell r="C307">
            <v>0</v>
          </cell>
        </row>
      </sheetData>
      <sheetData sheetId="627">
        <row r="307">
          <cell r="C307">
            <v>0</v>
          </cell>
        </row>
      </sheetData>
      <sheetData sheetId="628">
        <row r="307">
          <cell r="C307">
            <v>0</v>
          </cell>
        </row>
      </sheetData>
      <sheetData sheetId="629">
        <row r="307">
          <cell r="C307">
            <v>0</v>
          </cell>
        </row>
      </sheetData>
      <sheetData sheetId="630">
        <row r="307">
          <cell r="C307">
            <v>0</v>
          </cell>
        </row>
      </sheetData>
      <sheetData sheetId="631">
        <row r="307">
          <cell r="C307">
            <v>0</v>
          </cell>
        </row>
      </sheetData>
      <sheetData sheetId="632">
        <row r="307">
          <cell r="C307">
            <v>0</v>
          </cell>
        </row>
      </sheetData>
      <sheetData sheetId="633">
        <row r="307">
          <cell r="C307">
            <v>0</v>
          </cell>
        </row>
      </sheetData>
      <sheetData sheetId="634">
        <row r="307">
          <cell r="C307">
            <v>0</v>
          </cell>
        </row>
      </sheetData>
      <sheetData sheetId="635">
        <row r="307">
          <cell r="C307">
            <v>0</v>
          </cell>
        </row>
      </sheetData>
      <sheetData sheetId="636">
        <row r="307">
          <cell r="C307">
            <v>0</v>
          </cell>
        </row>
      </sheetData>
      <sheetData sheetId="637">
        <row r="307">
          <cell r="C307">
            <v>0</v>
          </cell>
        </row>
      </sheetData>
      <sheetData sheetId="638">
        <row r="307">
          <cell r="C307">
            <v>0</v>
          </cell>
        </row>
      </sheetData>
      <sheetData sheetId="639">
        <row r="307">
          <cell r="C307">
            <v>0</v>
          </cell>
        </row>
      </sheetData>
      <sheetData sheetId="640">
        <row r="307">
          <cell r="C307">
            <v>0</v>
          </cell>
        </row>
      </sheetData>
      <sheetData sheetId="641">
        <row r="307">
          <cell r="C307">
            <v>0</v>
          </cell>
        </row>
      </sheetData>
      <sheetData sheetId="642">
        <row r="307">
          <cell r="C307">
            <v>0</v>
          </cell>
        </row>
      </sheetData>
      <sheetData sheetId="643">
        <row r="307">
          <cell r="C307">
            <v>0</v>
          </cell>
        </row>
      </sheetData>
      <sheetData sheetId="644">
        <row r="307">
          <cell r="C307">
            <v>0</v>
          </cell>
        </row>
      </sheetData>
      <sheetData sheetId="645">
        <row r="307">
          <cell r="C307">
            <v>0</v>
          </cell>
        </row>
      </sheetData>
      <sheetData sheetId="646">
        <row r="307">
          <cell r="C307">
            <v>0</v>
          </cell>
        </row>
      </sheetData>
      <sheetData sheetId="647">
        <row r="307">
          <cell r="C307">
            <v>0</v>
          </cell>
        </row>
      </sheetData>
      <sheetData sheetId="648">
        <row r="307">
          <cell r="C307">
            <v>0</v>
          </cell>
        </row>
      </sheetData>
      <sheetData sheetId="649">
        <row r="307">
          <cell r="C307">
            <v>0</v>
          </cell>
        </row>
      </sheetData>
      <sheetData sheetId="650">
        <row r="307">
          <cell r="C307">
            <v>0</v>
          </cell>
        </row>
      </sheetData>
      <sheetData sheetId="651">
        <row r="307">
          <cell r="C307">
            <v>0</v>
          </cell>
        </row>
      </sheetData>
      <sheetData sheetId="652">
        <row r="307">
          <cell r="C307">
            <v>0</v>
          </cell>
        </row>
      </sheetData>
      <sheetData sheetId="653">
        <row r="307">
          <cell r="C307">
            <v>0</v>
          </cell>
        </row>
      </sheetData>
      <sheetData sheetId="654">
        <row r="307">
          <cell r="C307">
            <v>0</v>
          </cell>
        </row>
      </sheetData>
      <sheetData sheetId="655">
        <row r="307">
          <cell r="C307">
            <v>0</v>
          </cell>
        </row>
      </sheetData>
      <sheetData sheetId="656">
        <row r="307">
          <cell r="C307">
            <v>0</v>
          </cell>
        </row>
      </sheetData>
      <sheetData sheetId="657">
        <row r="307">
          <cell r="C307">
            <v>0</v>
          </cell>
        </row>
      </sheetData>
      <sheetData sheetId="658">
        <row r="307">
          <cell r="C307">
            <v>0</v>
          </cell>
        </row>
      </sheetData>
      <sheetData sheetId="659">
        <row r="307">
          <cell r="C307">
            <v>0</v>
          </cell>
        </row>
      </sheetData>
      <sheetData sheetId="660">
        <row r="307">
          <cell r="C307">
            <v>0</v>
          </cell>
        </row>
      </sheetData>
      <sheetData sheetId="661">
        <row r="307">
          <cell r="C307">
            <v>0</v>
          </cell>
        </row>
      </sheetData>
      <sheetData sheetId="662">
        <row r="307">
          <cell r="C307">
            <v>0</v>
          </cell>
        </row>
      </sheetData>
      <sheetData sheetId="663">
        <row r="307">
          <cell r="C307">
            <v>0</v>
          </cell>
        </row>
      </sheetData>
      <sheetData sheetId="664">
        <row r="307">
          <cell r="C307">
            <v>0</v>
          </cell>
        </row>
      </sheetData>
      <sheetData sheetId="665" refreshError="1"/>
      <sheetData sheetId="666" refreshError="1"/>
      <sheetData sheetId="667" refreshError="1"/>
      <sheetData sheetId="668" refreshError="1"/>
      <sheetData sheetId="669">
        <row r="307">
          <cell r="C307">
            <v>0</v>
          </cell>
        </row>
      </sheetData>
      <sheetData sheetId="670" refreshError="1"/>
      <sheetData sheetId="671" refreshError="1"/>
      <sheetData sheetId="672">
        <row r="307">
          <cell r="C307">
            <v>0</v>
          </cell>
        </row>
      </sheetData>
      <sheetData sheetId="673" refreshError="1"/>
      <sheetData sheetId="674">
        <row r="307">
          <cell r="C307">
            <v>0</v>
          </cell>
        </row>
      </sheetData>
      <sheetData sheetId="675">
        <row r="307">
          <cell r="C307">
            <v>0</v>
          </cell>
        </row>
      </sheetData>
      <sheetData sheetId="676">
        <row r="307">
          <cell r="C307">
            <v>0</v>
          </cell>
        </row>
      </sheetData>
      <sheetData sheetId="677">
        <row r="307">
          <cell r="C307">
            <v>0</v>
          </cell>
        </row>
      </sheetData>
      <sheetData sheetId="678">
        <row r="307">
          <cell r="C307">
            <v>0</v>
          </cell>
        </row>
      </sheetData>
      <sheetData sheetId="679" refreshError="1"/>
      <sheetData sheetId="680">
        <row r="307">
          <cell r="C307">
            <v>0</v>
          </cell>
        </row>
      </sheetData>
      <sheetData sheetId="681">
        <row r="307">
          <cell r="C307">
            <v>0</v>
          </cell>
        </row>
      </sheetData>
      <sheetData sheetId="682">
        <row r="307">
          <cell r="C307">
            <v>0</v>
          </cell>
        </row>
      </sheetData>
      <sheetData sheetId="683" refreshError="1"/>
      <sheetData sheetId="684">
        <row r="307">
          <cell r="C307">
            <v>0</v>
          </cell>
        </row>
      </sheetData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>
        <row r="307">
          <cell r="C307">
            <v>0</v>
          </cell>
        </row>
      </sheetData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307">
          <cell r="C307" t="str">
            <v>Lean Concrete  ( 0.10 cm.)</v>
          </cell>
        </row>
      </sheetData>
      <sheetData sheetId="699">
        <row r="307">
          <cell r="C307">
            <v>0</v>
          </cell>
        </row>
      </sheetData>
      <sheetData sheetId="700">
        <row r="307">
          <cell r="C307">
            <v>0</v>
          </cell>
        </row>
      </sheetData>
      <sheetData sheetId="701">
        <row r="307">
          <cell r="C307">
            <v>0</v>
          </cell>
        </row>
      </sheetData>
      <sheetData sheetId="702">
        <row r="307">
          <cell r="C307">
            <v>0</v>
          </cell>
        </row>
      </sheetData>
      <sheetData sheetId="703">
        <row r="307">
          <cell r="C307">
            <v>0</v>
          </cell>
        </row>
      </sheetData>
      <sheetData sheetId="704">
        <row r="307">
          <cell r="C307">
            <v>0</v>
          </cell>
        </row>
      </sheetData>
      <sheetData sheetId="705">
        <row r="307">
          <cell r="C307">
            <v>0</v>
          </cell>
        </row>
      </sheetData>
      <sheetData sheetId="706">
        <row r="307">
          <cell r="C307">
            <v>0</v>
          </cell>
        </row>
      </sheetData>
      <sheetData sheetId="707">
        <row r="307">
          <cell r="C307">
            <v>0</v>
          </cell>
        </row>
      </sheetData>
      <sheetData sheetId="708">
        <row r="307">
          <cell r="C307">
            <v>0</v>
          </cell>
        </row>
      </sheetData>
      <sheetData sheetId="709">
        <row r="307">
          <cell r="C307">
            <v>0</v>
          </cell>
        </row>
      </sheetData>
      <sheetData sheetId="710">
        <row r="307">
          <cell r="C307">
            <v>0</v>
          </cell>
        </row>
      </sheetData>
      <sheetData sheetId="711">
        <row r="307">
          <cell r="C307">
            <v>0</v>
          </cell>
        </row>
      </sheetData>
      <sheetData sheetId="712">
        <row r="307">
          <cell r="C307">
            <v>0</v>
          </cell>
        </row>
      </sheetData>
      <sheetData sheetId="713">
        <row r="307">
          <cell r="C307">
            <v>0</v>
          </cell>
        </row>
      </sheetData>
      <sheetData sheetId="714">
        <row r="307">
          <cell r="C307">
            <v>0</v>
          </cell>
        </row>
      </sheetData>
      <sheetData sheetId="715">
        <row r="307">
          <cell r="C307">
            <v>0</v>
          </cell>
        </row>
      </sheetData>
      <sheetData sheetId="716">
        <row r="307">
          <cell r="C307" t="str">
            <v>Lean Concrete  ( 0.10 cm.)</v>
          </cell>
        </row>
      </sheetData>
      <sheetData sheetId="717">
        <row r="307">
          <cell r="C307">
            <v>0</v>
          </cell>
        </row>
      </sheetData>
      <sheetData sheetId="718">
        <row r="307">
          <cell r="C307">
            <v>0</v>
          </cell>
        </row>
      </sheetData>
      <sheetData sheetId="719">
        <row r="307">
          <cell r="C307">
            <v>0</v>
          </cell>
        </row>
      </sheetData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307">
          <cell r="C307">
            <v>0</v>
          </cell>
        </row>
      </sheetData>
      <sheetData sheetId="732">
        <row r="307">
          <cell r="C307">
            <v>0</v>
          </cell>
        </row>
      </sheetData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307">
          <cell r="C307">
            <v>0</v>
          </cell>
        </row>
      </sheetData>
      <sheetData sheetId="746" refreshError="1"/>
      <sheetData sheetId="747" refreshError="1"/>
      <sheetData sheetId="748" refreshError="1"/>
      <sheetData sheetId="749" refreshError="1"/>
      <sheetData sheetId="750">
        <row r="307">
          <cell r="C307">
            <v>0</v>
          </cell>
        </row>
      </sheetData>
      <sheetData sheetId="751">
        <row r="307">
          <cell r="C307">
            <v>0</v>
          </cell>
        </row>
      </sheetData>
      <sheetData sheetId="752">
        <row r="307">
          <cell r="C307">
            <v>0</v>
          </cell>
        </row>
      </sheetData>
      <sheetData sheetId="753">
        <row r="307">
          <cell r="C307">
            <v>0</v>
          </cell>
        </row>
      </sheetData>
      <sheetData sheetId="754">
        <row r="307">
          <cell r="C307">
            <v>0</v>
          </cell>
        </row>
      </sheetData>
      <sheetData sheetId="755">
        <row r="307">
          <cell r="C307">
            <v>0</v>
          </cell>
        </row>
      </sheetData>
      <sheetData sheetId="756">
        <row r="307">
          <cell r="C307">
            <v>0</v>
          </cell>
        </row>
      </sheetData>
      <sheetData sheetId="757">
        <row r="307">
          <cell r="C307">
            <v>0</v>
          </cell>
        </row>
      </sheetData>
      <sheetData sheetId="758">
        <row r="307">
          <cell r="C307">
            <v>0</v>
          </cell>
        </row>
      </sheetData>
      <sheetData sheetId="759">
        <row r="307">
          <cell r="C307">
            <v>0</v>
          </cell>
        </row>
      </sheetData>
      <sheetData sheetId="760">
        <row r="307">
          <cell r="C307">
            <v>0</v>
          </cell>
        </row>
      </sheetData>
      <sheetData sheetId="761">
        <row r="307">
          <cell r="C307">
            <v>0</v>
          </cell>
        </row>
      </sheetData>
      <sheetData sheetId="762">
        <row r="307">
          <cell r="C307">
            <v>0</v>
          </cell>
        </row>
      </sheetData>
      <sheetData sheetId="763">
        <row r="307">
          <cell r="C307">
            <v>0</v>
          </cell>
        </row>
      </sheetData>
      <sheetData sheetId="764">
        <row r="307">
          <cell r="C307">
            <v>0</v>
          </cell>
        </row>
      </sheetData>
      <sheetData sheetId="765">
        <row r="307">
          <cell r="C307">
            <v>0</v>
          </cell>
        </row>
      </sheetData>
      <sheetData sheetId="766">
        <row r="307">
          <cell r="C307">
            <v>0</v>
          </cell>
        </row>
      </sheetData>
      <sheetData sheetId="767">
        <row r="307">
          <cell r="C307">
            <v>0</v>
          </cell>
        </row>
      </sheetData>
      <sheetData sheetId="768">
        <row r="307">
          <cell r="C307">
            <v>0</v>
          </cell>
        </row>
      </sheetData>
      <sheetData sheetId="769">
        <row r="307">
          <cell r="C307">
            <v>0</v>
          </cell>
        </row>
      </sheetData>
      <sheetData sheetId="770">
        <row r="307">
          <cell r="C307">
            <v>0</v>
          </cell>
        </row>
      </sheetData>
      <sheetData sheetId="771">
        <row r="307">
          <cell r="C307">
            <v>0</v>
          </cell>
        </row>
      </sheetData>
      <sheetData sheetId="772">
        <row r="307">
          <cell r="C307">
            <v>0</v>
          </cell>
        </row>
      </sheetData>
      <sheetData sheetId="773">
        <row r="307">
          <cell r="C307">
            <v>0</v>
          </cell>
        </row>
      </sheetData>
      <sheetData sheetId="774">
        <row r="307">
          <cell r="C307">
            <v>0</v>
          </cell>
        </row>
      </sheetData>
      <sheetData sheetId="775">
        <row r="307">
          <cell r="C307">
            <v>0</v>
          </cell>
        </row>
      </sheetData>
      <sheetData sheetId="776">
        <row r="307">
          <cell r="C307">
            <v>0</v>
          </cell>
        </row>
      </sheetData>
      <sheetData sheetId="777">
        <row r="307">
          <cell r="C307">
            <v>0</v>
          </cell>
        </row>
      </sheetData>
      <sheetData sheetId="778">
        <row r="307">
          <cell r="C307">
            <v>0</v>
          </cell>
        </row>
      </sheetData>
      <sheetData sheetId="779">
        <row r="307">
          <cell r="C307">
            <v>0</v>
          </cell>
        </row>
      </sheetData>
      <sheetData sheetId="780">
        <row r="307">
          <cell r="C307">
            <v>0</v>
          </cell>
        </row>
      </sheetData>
      <sheetData sheetId="781">
        <row r="307">
          <cell r="C307">
            <v>0</v>
          </cell>
        </row>
      </sheetData>
      <sheetData sheetId="782">
        <row r="307">
          <cell r="C307">
            <v>0</v>
          </cell>
        </row>
      </sheetData>
      <sheetData sheetId="783">
        <row r="307">
          <cell r="C307">
            <v>0</v>
          </cell>
        </row>
      </sheetData>
      <sheetData sheetId="784">
        <row r="307">
          <cell r="C307">
            <v>0</v>
          </cell>
        </row>
      </sheetData>
      <sheetData sheetId="785">
        <row r="307">
          <cell r="C307">
            <v>0</v>
          </cell>
        </row>
      </sheetData>
      <sheetData sheetId="786">
        <row r="307">
          <cell r="C307">
            <v>0</v>
          </cell>
        </row>
      </sheetData>
      <sheetData sheetId="787">
        <row r="307">
          <cell r="C307">
            <v>0</v>
          </cell>
        </row>
      </sheetData>
      <sheetData sheetId="788">
        <row r="307">
          <cell r="C307">
            <v>0</v>
          </cell>
        </row>
      </sheetData>
      <sheetData sheetId="789">
        <row r="307">
          <cell r="C307">
            <v>0</v>
          </cell>
        </row>
      </sheetData>
      <sheetData sheetId="790">
        <row r="307">
          <cell r="C307">
            <v>0</v>
          </cell>
        </row>
      </sheetData>
      <sheetData sheetId="791">
        <row r="307">
          <cell r="C307">
            <v>0</v>
          </cell>
        </row>
      </sheetData>
      <sheetData sheetId="792">
        <row r="307">
          <cell r="C307">
            <v>0</v>
          </cell>
        </row>
      </sheetData>
      <sheetData sheetId="793">
        <row r="307">
          <cell r="C307">
            <v>0</v>
          </cell>
        </row>
      </sheetData>
      <sheetData sheetId="794">
        <row r="307">
          <cell r="C307">
            <v>0</v>
          </cell>
        </row>
      </sheetData>
      <sheetData sheetId="795">
        <row r="307">
          <cell r="C307">
            <v>0</v>
          </cell>
        </row>
      </sheetData>
      <sheetData sheetId="796">
        <row r="307">
          <cell r="C307">
            <v>0</v>
          </cell>
        </row>
      </sheetData>
      <sheetData sheetId="797">
        <row r="307">
          <cell r="C307">
            <v>0</v>
          </cell>
        </row>
      </sheetData>
      <sheetData sheetId="798">
        <row r="307">
          <cell r="C307">
            <v>0</v>
          </cell>
        </row>
      </sheetData>
      <sheetData sheetId="799" refreshError="1"/>
      <sheetData sheetId="800">
        <row r="307">
          <cell r="C307">
            <v>0</v>
          </cell>
        </row>
      </sheetData>
      <sheetData sheetId="801">
        <row r="307">
          <cell r="C307">
            <v>0</v>
          </cell>
        </row>
      </sheetData>
      <sheetData sheetId="802">
        <row r="307">
          <cell r="C307">
            <v>0</v>
          </cell>
        </row>
      </sheetData>
      <sheetData sheetId="803">
        <row r="307">
          <cell r="C307">
            <v>0</v>
          </cell>
        </row>
      </sheetData>
      <sheetData sheetId="804">
        <row r="307">
          <cell r="C307">
            <v>0</v>
          </cell>
        </row>
      </sheetData>
      <sheetData sheetId="805">
        <row r="307">
          <cell r="C307">
            <v>0</v>
          </cell>
        </row>
      </sheetData>
      <sheetData sheetId="806">
        <row r="307">
          <cell r="C307">
            <v>0</v>
          </cell>
        </row>
      </sheetData>
      <sheetData sheetId="807">
        <row r="307">
          <cell r="C307">
            <v>0</v>
          </cell>
        </row>
      </sheetData>
      <sheetData sheetId="808">
        <row r="307">
          <cell r="C307">
            <v>0</v>
          </cell>
        </row>
      </sheetData>
      <sheetData sheetId="809">
        <row r="307">
          <cell r="C307">
            <v>0</v>
          </cell>
        </row>
      </sheetData>
      <sheetData sheetId="810">
        <row r="307">
          <cell r="C307">
            <v>0</v>
          </cell>
        </row>
      </sheetData>
      <sheetData sheetId="811">
        <row r="307">
          <cell r="C307">
            <v>0</v>
          </cell>
        </row>
      </sheetData>
      <sheetData sheetId="812">
        <row r="307">
          <cell r="C307">
            <v>0</v>
          </cell>
        </row>
      </sheetData>
      <sheetData sheetId="813">
        <row r="307">
          <cell r="C307">
            <v>0</v>
          </cell>
        </row>
      </sheetData>
      <sheetData sheetId="814">
        <row r="307">
          <cell r="C307">
            <v>0</v>
          </cell>
        </row>
      </sheetData>
      <sheetData sheetId="815">
        <row r="307">
          <cell r="C307">
            <v>0</v>
          </cell>
        </row>
      </sheetData>
      <sheetData sheetId="816">
        <row r="307">
          <cell r="C307">
            <v>0</v>
          </cell>
        </row>
      </sheetData>
      <sheetData sheetId="817">
        <row r="307">
          <cell r="C307">
            <v>0</v>
          </cell>
        </row>
      </sheetData>
      <sheetData sheetId="818">
        <row r="307">
          <cell r="C307">
            <v>0</v>
          </cell>
        </row>
      </sheetData>
      <sheetData sheetId="819">
        <row r="307">
          <cell r="C307">
            <v>0</v>
          </cell>
        </row>
      </sheetData>
      <sheetData sheetId="820">
        <row r="307">
          <cell r="C307">
            <v>0</v>
          </cell>
        </row>
      </sheetData>
      <sheetData sheetId="821">
        <row r="307">
          <cell r="C307">
            <v>0</v>
          </cell>
        </row>
      </sheetData>
      <sheetData sheetId="822">
        <row r="307">
          <cell r="C307">
            <v>0</v>
          </cell>
        </row>
      </sheetData>
      <sheetData sheetId="823">
        <row r="307">
          <cell r="C307">
            <v>0</v>
          </cell>
        </row>
      </sheetData>
      <sheetData sheetId="824">
        <row r="307">
          <cell r="C307">
            <v>0</v>
          </cell>
        </row>
      </sheetData>
      <sheetData sheetId="825">
        <row r="307">
          <cell r="C307">
            <v>0</v>
          </cell>
        </row>
      </sheetData>
      <sheetData sheetId="826">
        <row r="307">
          <cell r="C307">
            <v>0</v>
          </cell>
        </row>
      </sheetData>
      <sheetData sheetId="827">
        <row r="307">
          <cell r="C307">
            <v>0</v>
          </cell>
        </row>
      </sheetData>
      <sheetData sheetId="828">
        <row r="307">
          <cell r="C307">
            <v>0</v>
          </cell>
        </row>
      </sheetData>
      <sheetData sheetId="829">
        <row r="307">
          <cell r="C307">
            <v>0</v>
          </cell>
        </row>
      </sheetData>
      <sheetData sheetId="830">
        <row r="307">
          <cell r="C307">
            <v>0</v>
          </cell>
        </row>
      </sheetData>
      <sheetData sheetId="831">
        <row r="307">
          <cell r="C307">
            <v>0</v>
          </cell>
        </row>
      </sheetData>
      <sheetData sheetId="832">
        <row r="307">
          <cell r="C307">
            <v>0</v>
          </cell>
        </row>
      </sheetData>
      <sheetData sheetId="833">
        <row r="307">
          <cell r="C307">
            <v>0</v>
          </cell>
        </row>
      </sheetData>
      <sheetData sheetId="834">
        <row r="307">
          <cell r="C307">
            <v>0</v>
          </cell>
        </row>
      </sheetData>
      <sheetData sheetId="835">
        <row r="307">
          <cell r="C307">
            <v>0</v>
          </cell>
        </row>
      </sheetData>
      <sheetData sheetId="836">
        <row r="307">
          <cell r="C307">
            <v>0</v>
          </cell>
        </row>
      </sheetData>
      <sheetData sheetId="837">
        <row r="307">
          <cell r="C307">
            <v>0</v>
          </cell>
        </row>
      </sheetData>
      <sheetData sheetId="838">
        <row r="307">
          <cell r="C307">
            <v>0</v>
          </cell>
        </row>
      </sheetData>
      <sheetData sheetId="839">
        <row r="307">
          <cell r="C307">
            <v>0</v>
          </cell>
        </row>
      </sheetData>
      <sheetData sheetId="840">
        <row r="307">
          <cell r="C307">
            <v>0</v>
          </cell>
        </row>
      </sheetData>
      <sheetData sheetId="841">
        <row r="307">
          <cell r="C307">
            <v>0</v>
          </cell>
        </row>
      </sheetData>
      <sheetData sheetId="842">
        <row r="307">
          <cell r="C307">
            <v>0</v>
          </cell>
        </row>
      </sheetData>
      <sheetData sheetId="843">
        <row r="307">
          <cell r="C307">
            <v>0</v>
          </cell>
        </row>
      </sheetData>
      <sheetData sheetId="844">
        <row r="307">
          <cell r="C307">
            <v>0</v>
          </cell>
        </row>
      </sheetData>
      <sheetData sheetId="845">
        <row r="307">
          <cell r="C307">
            <v>0</v>
          </cell>
        </row>
      </sheetData>
      <sheetData sheetId="846">
        <row r="307">
          <cell r="C307">
            <v>0</v>
          </cell>
        </row>
      </sheetData>
      <sheetData sheetId="847">
        <row r="307">
          <cell r="C307">
            <v>0</v>
          </cell>
        </row>
      </sheetData>
      <sheetData sheetId="848">
        <row r="307">
          <cell r="C307">
            <v>0</v>
          </cell>
        </row>
      </sheetData>
      <sheetData sheetId="849">
        <row r="307">
          <cell r="C307">
            <v>0</v>
          </cell>
        </row>
      </sheetData>
      <sheetData sheetId="850">
        <row r="307">
          <cell r="C307">
            <v>0</v>
          </cell>
        </row>
      </sheetData>
      <sheetData sheetId="851">
        <row r="307">
          <cell r="C307">
            <v>0</v>
          </cell>
        </row>
      </sheetData>
      <sheetData sheetId="852">
        <row r="307">
          <cell r="C307">
            <v>0</v>
          </cell>
        </row>
      </sheetData>
      <sheetData sheetId="853">
        <row r="307">
          <cell r="C307">
            <v>0</v>
          </cell>
        </row>
      </sheetData>
      <sheetData sheetId="854">
        <row r="307">
          <cell r="C307">
            <v>0</v>
          </cell>
        </row>
      </sheetData>
      <sheetData sheetId="855">
        <row r="307">
          <cell r="C307">
            <v>0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307">
          <cell r="C307">
            <v>0</v>
          </cell>
        </row>
      </sheetData>
      <sheetData sheetId="919">
        <row r="307">
          <cell r="C307">
            <v>0</v>
          </cell>
        </row>
      </sheetData>
      <sheetData sheetId="920">
        <row r="307">
          <cell r="C307">
            <v>0</v>
          </cell>
        </row>
      </sheetData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307">
          <cell r="C307">
            <v>0</v>
          </cell>
        </row>
      </sheetData>
      <sheetData sheetId="1021">
        <row r="307">
          <cell r="C307">
            <v>0</v>
          </cell>
        </row>
      </sheetData>
      <sheetData sheetId="1022">
        <row r="307">
          <cell r="C307">
            <v>0</v>
          </cell>
        </row>
      </sheetData>
      <sheetData sheetId="1023">
        <row r="307">
          <cell r="C307">
            <v>0</v>
          </cell>
        </row>
      </sheetData>
      <sheetData sheetId="1024" refreshError="1"/>
      <sheetData sheetId="1025">
        <row r="307">
          <cell r="C307">
            <v>0</v>
          </cell>
        </row>
      </sheetData>
      <sheetData sheetId="1026">
        <row r="307">
          <cell r="C307">
            <v>0</v>
          </cell>
        </row>
      </sheetData>
      <sheetData sheetId="1027">
        <row r="307">
          <cell r="C307">
            <v>0</v>
          </cell>
        </row>
      </sheetData>
      <sheetData sheetId="1028">
        <row r="307">
          <cell r="C307">
            <v>0</v>
          </cell>
        </row>
      </sheetData>
      <sheetData sheetId="1029">
        <row r="307">
          <cell r="C307">
            <v>0</v>
          </cell>
        </row>
      </sheetData>
      <sheetData sheetId="1030">
        <row r="307">
          <cell r="C307">
            <v>0</v>
          </cell>
        </row>
      </sheetData>
      <sheetData sheetId="1031">
        <row r="307">
          <cell r="C307">
            <v>0</v>
          </cell>
        </row>
      </sheetData>
      <sheetData sheetId="1032">
        <row r="307">
          <cell r="C307">
            <v>0</v>
          </cell>
        </row>
      </sheetData>
      <sheetData sheetId="1033">
        <row r="307">
          <cell r="C307">
            <v>0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>
        <row r="307">
          <cell r="C307" t="str">
            <v>Lean Concrete  ( 0.10 cm.)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307">
          <cell r="C307">
            <v>0</v>
          </cell>
        </row>
      </sheetData>
      <sheetData sheetId="1048">
        <row r="307">
          <cell r="C307">
            <v>0</v>
          </cell>
        </row>
      </sheetData>
      <sheetData sheetId="1049">
        <row r="307">
          <cell r="C307">
            <v>0</v>
          </cell>
        </row>
      </sheetData>
      <sheetData sheetId="1050">
        <row r="307">
          <cell r="C307">
            <v>0</v>
          </cell>
        </row>
      </sheetData>
      <sheetData sheetId="1051">
        <row r="307">
          <cell r="C307">
            <v>0</v>
          </cell>
        </row>
      </sheetData>
      <sheetData sheetId="1052">
        <row r="307">
          <cell r="C307">
            <v>0</v>
          </cell>
        </row>
      </sheetData>
      <sheetData sheetId="1053">
        <row r="307">
          <cell r="C307">
            <v>0</v>
          </cell>
        </row>
      </sheetData>
      <sheetData sheetId="1054">
        <row r="307">
          <cell r="C307">
            <v>0</v>
          </cell>
        </row>
      </sheetData>
      <sheetData sheetId="1055">
        <row r="307">
          <cell r="C307">
            <v>0</v>
          </cell>
        </row>
      </sheetData>
      <sheetData sheetId="1056">
        <row r="307">
          <cell r="C307">
            <v>0</v>
          </cell>
        </row>
      </sheetData>
      <sheetData sheetId="1057">
        <row r="307">
          <cell r="C307">
            <v>0</v>
          </cell>
        </row>
      </sheetData>
      <sheetData sheetId="1058">
        <row r="307">
          <cell r="C307">
            <v>0</v>
          </cell>
        </row>
      </sheetData>
      <sheetData sheetId="1059">
        <row r="307">
          <cell r="C307">
            <v>0</v>
          </cell>
        </row>
      </sheetData>
      <sheetData sheetId="1060">
        <row r="307">
          <cell r="C307">
            <v>0</v>
          </cell>
        </row>
      </sheetData>
      <sheetData sheetId="1061">
        <row r="307">
          <cell r="C307">
            <v>0</v>
          </cell>
        </row>
      </sheetData>
      <sheetData sheetId="1062">
        <row r="307">
          <cell r="C307">
            <v>0</v>
          </cell>
        </row>
      </sheetData>
      <sheetData sheetId="1063">
        <row r="307">
          <cell r="C307">
            <v>0</v>
          </cell>
        </row>
      </sheetData>
      <sheetData sheetId="1064">
        <row r="307">
          <cell r="C307">
            <v>0</v>
          </cell>
        </row>
      </sheetData>
      <sheetData sheetId="1065">
        <row r="307">
          <cell r="C307">
            <v>0</v>
          </cell>
        </row>
      </sheetData>
      <sheetData sheetId="1066">
        <row r="307">
          <cell r="C307">
            <v>0</v>
          </cell>
        </row>
      </sheetData>
      <sheetData sheetId="1067">
        <row r="307">
          <cell r="C307">
            <v>0</v>
          </cell>
        </row>
      </sheetData>
      <sheetData sheetId="1068">
        <row r="307">
          <cell r="C307">
            <v>0</v>
          </cell>
        </row>
      </sheetData>
      <sheetData sheetId="1069">
        <row r="307">
          <cell r="C307">
            <v>0</v>
          </cell>
        </row>
      </sheetData>
      <sheetData sheetId="1070">
        <row r="307">
          <cell r="C307">
            <v>0</v>
          </cell>
        </row>
      </sheetData>
      <sheetData sheetId="1071">
        <row r="307">
          <cell r="C307">
            <v>0</v>
          </cell>
        </row>
      </sheetData>
      <sheetData sheetId="1072">
        <row r="307">
          <cell r="C307">
            <v>0</v>
          </cell>
        </row>
      </sheetData>
      <sheetData sheetId="1073">
        <row r="307">
          <cell r="C307">
            <v>0</v>
          </cell>
        </row>
      </sheetData>
      <sheetData sheetId="1074">
        <row r="307">
          <cell r="C307">
            <v>0</v>
          </cell>
        </row>
      </sheetData>
      <sheetData sheetId="1075">
        <row r="307">
          <cell r="C307">
            <v>0</v>
          </cell>
        </row>
      </sheetData>
      <sheetData sheetId="1076">
        <row r="307">
          <cell r="C307">
            <v>0</v>
          </cell>
        </row>
      </sheetData>
      <sheetData sheetId="1077">
        <row r="307">
          <cell r="C307">
            <v>0</v>
          </cell>
        </row>
      </sheetData>
      <sheetData sheetId="1078">
        <row r="307">
          <cell r="C307">
            <v>0</v>
          </cell>
        </row>
      </sheetData>
      <sheetData sheetId="1079" refreshError="1"/>
      <sheetData sheetId="1080">
        <row r="307">
          <cell r="C307">
            <v>0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307">
          <cell r="C307">
            <v>0</v>
          </cell>
        </row>
      </sheetData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 refreshError="1"/>
      <sheetData sheetId="1106" refreshError="1"/>
      <sheetData sheetId="1107" refreshError="1"/>
      <sheetData sheetId="1108">
        <row r="307">
          <cell r="C307">
            <v>0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>
        <row r="307">
          <cell r="C307">
            <v>0</v>
          </cell>
        </row>
      </sheetData>
      <sheetData sheetId="1121"/>
      <sheetData sheetId="1122">
        <row r="307">
          <cell r="C307">
            <v>0</v>
          </cell>
        </row>
      </sheetData>
      <sheetData sheetId="1123"/>
      <sheetData sheetId="1124">
        <row r="307">
          <cell r="C307">
            <v>0</v>
          </cell>
        </row>
      </sheetData>
      <sheetData sheetId="1125">
        <row r="307">
          <cell r="C307">
            <v>0</v>
          </cell>
        </row>
      </sheetData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>
        <row r="307">
          <cell r="C307">
            <v>0</v>
          </cell>
        </row>
      </sheetData>
      <sheetData sheetId="1137" refreshError="1"/>
      <sheetData sheetId="1138" refreshError="1"/>
      <sheetData sheetId="1139">
        <row r="307">
          <cell r="C307">
            <v>0</v>
          </cell>
        </row>
      </sheetData>
      <sheetData sheetId="1140">
        <row r="307">
          <cell r="C307">
            <v>0</v>
          </cell>
        </row>
      </sheetData>
      <sheetData sheetId="1141">
        <row r="307">
          <cell r="C307">
            <v>0</v>
          </cell>
        </row>
      </sheetData>
      <sheetData sheetId="1142">
        <row r="307">
          <cell r="C307">
            <v>0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>
        <row r="307">
          <cell r="C307">
            <v>0</v>
          </cell>
        </row>
      </sheetData>
      <sheetData sheetId="1170" refreshError="1"/>
      <sheetData sheetId="1171" refreshError="1"/>
      <sheetData sheetId="1172">
        <row r="307">
          <cell r="C307">
            <v>0</v>
          </cell>
        </row>
      </sheetData>
      <sheetData sheetId="1173">
        <row r="307">
          <cell r="C307">
            <v>0</v>
          </cell>
        </row>
      </sheetData>
      <sheetData sheetId="1174">
        <row r="307">
          <cell r="C307">
            <v>0</v>
          </cell>
        </row>
      </sheetData>
      <sheetData sheetId="1175">
        <row r="307">
          <cell r="C307">
            <v>0</v>
          </cell>
        </row>
      </sheetData>
      <sheetData sheetId="1176">
        <row r="307">
          <cell r="C307">
            <v>0</v>
          </cell>
        </row>
      </sheetData>
      <sheetData sheetId="1177">
        <row r="307">
          <cell r="C307">
            <v>0</v>
          </cell>
        </row>
      </sheetData>
      <sheetData sheetId="1178">
        <row r="307">
          <cell r="C307">
            <v>0</v>
          </cell>
        </row>
      </sheetData>
      <sheetData sheetId="1179">
        <row r="307">
          <cell r="C307">
            <v>0</v>
          </cell>
        </row>
      </sheetData>
      <sheetData sheetId="1180">
        <row r="307">
          <cell r="C307">
            <v>0</v>
          </cell>
        </row>
      </sheetData>
      <sheetData sheetId="1181">
        <row r="307">
          <cell r="C307">
            <v>0</v>
          </cell>
        </row>
      </sheetData>
      <sheetData sheetId="1182">
        <row r="307">
          <cell r="C307">
            <v>0</v>
          </cell>
        </row>
      </sheetData>
      <sheetData sheetId="1183">
        <row r="307">
          <cell r="C307">
            <v>0</v>
          </cell>
        </row>
      </sheetData>
      <sheetData sheetId="1184">
        <row r="307">
          <cell r="C307">
            <v>0</v>
          </cell>
        </row>
      </sheetData>
      <sheetData sheetId="1185">
        <row r="307">
          <cell r="C307">
            <v>0</v>
          </cell>
        </row>
      </sheetData>
      <sheetData sheetId="1186">
        <row r="307">
          <cell r="C307">
            <v>0</v>
          </cell>
        </row>
      </sheetData>
      <sheetData sheetId="1187">
        <row r="307">
          <cell r="C307">
            <v>0</v>
          </cell>
        </row>
      </sheetData>
      <sheetData sheetId="1188">
        <row r="307">
          <cell r="C307">
            <v>0</v>
          </cell>
        </row>
      </sheetData>
      <sheetData sheetId="1189">
        <row r="307">
          <cell r="C307">
            <v>0</v>
          </cell>
        </row>
      </sheetData>
      <sheetData sheetId="1190">
        <row r="307">
          <cell r="C307">
            <v>0</v>
          </cell>
        </row>
      </sheetData>
      <sheetData sheetId="1191">
        <row r="307">
          <cell r="C307">
            <v>0</v>
          </cell>
        </row>
      </sheetData>
      <sheetData sheetId="1192">
        <row r="307">
          <cell r="C307">
            <v>0</v>
          </cell>
        </row>
      </sheetData>
      <sheetData sheetId="1193">
        <row r="307">
          <cell r="C307">
            <v>0</v>
          </cell>
        </row>
      </sheetData>
      <sheetData sheetId="1194">
        <row r="307">
          <cell r="C307">
            <v>0</v>
          </cell>
        </row>
      </sheetData>
      <sheetData sheetId="1195">
        <row r="307">
          <cell r="C307">
            <v>0</v>
          </cell>
        </row>
      </sheetData>
      <sheetData sheetId="1196">
        <row r="307">
          <cell r="C307">
            <v>0</v>
          </cell>
        </row>
      </sheetData>
      <sheetData sheetId="1197">
        <row r="307">
          <cell r="C307">
            <v>0</v>
          </cell>
        </row>
      </sheetData>
      <sheetData sheetId="1198">
        <row r="307">
          <cell r="C307">
            <v>0</v>
          </cell>
        </row>
      </sheetData>
      <sheetData sheetId="1199">
        <row r="307">
          <cell r="C307">
            <v>0</v>
          </cell>
        </row>
      </sheetData>
      <sheetData sheetId="1200">
        <row r="307">
          <cell r="C307">
            <v>0</v>
          </cell>
        </row>
      </sheetData>
      <sheetData sheetId="1201">
        <row r="307">
          <cell r="C307">
            <v>0</v>
          </cell>
        </row>
      </sheetData>
      <sheetData sheetId="1202">
        <row r="307">
          <cell r="C307">
            <v>0</v>
          </cell>
        </row>
      </sheetData>
      <sheetData sheetId="1203">
        <row r="307">
          <cell r="C307">
            <v>0</v>
          </cell>
        </row>
      </sheetData>
      <sheetData sheetId="1204">
        <row r="307">
          <cell r="C307">
            <v>0</v>
          </cell>
        </row>
      </sheetData>
      <sheetData sheetId="1205">
        <row r="307">
          <cell r="C307">
            <v>0</v>
          </cell>
        </row>
      </sheetData>
      <sheetData sheetId="1206">
        <row r="307">
          <cell r="C307">
            <v>0</v>
          </cell>
        </row>
      </sheetData>
      <sheetData sheetId="1207">
        <row r="307">
          <cell r="C307">
            <v>0</v>
          </cell>
        </row>
      </sheetData>
      <sheetData sheetId="1208">
        <row r="307">
          <cell r="C307">
            <v>0</v>
          </cell>
        </row>
      </sheetData>
      <sheetData sheetId="1209">
        <row r="307">
          <cell r="C307">
            <v>0</v>
          </cell>
        </row>
      </sheetData>
      <sheetData sheetId="1210">
        <row r="307">
          <cell r="C307">
            <v>0</v>
          </cell>
        </row>
      </sheetData>
      <sheetData sheetId="1211">
        <row r="307">
          <cell r="C307">
            <v>0</v>
          </cell>
        </row>
      </sheetData>
      <sheetData sheetId="1212">
        <row r="307">
          <cell r="C307">
            <v>0</v>
          </cell>
        </row>
      </sheetData>
      <sheetData sheetId="1213">
        <row r="307">
          <cell r="C307">
            <v>0</v>
          </cell>
        </row>
      </sheetData>
      <sheetData sheetId="1214">
        <row r="307">
          <cell r="C307">
            <v>0</v>
          </cell>
        </row>
      </sheetData>
      <sheetData sheetId="1215">
        <row r="307">
          <cell r="C307">
            <v>0</v>
          </cell>
        </row>
      </sheetData>
      <sheetData sheetId="1216">
        <row r="307">
          <cell r="C307">
            <v>0</v>
          </cell>
        </row>
      </sheetData>
      <sheetData sheetId="1217">
        <row r="307">
          <cell r="C307">
            <v>0</v>
          </cell>
        </row>
      </sheetData>
      <sheetData sheetId="1218">
        <row r="307">
          <cell r="C307">
            <v>0</v>
          </cell>
        </row>
      </sheetData>
      <sheetData sheetId="1219">
        <row r="307">
          <cell r="C307">
            <v>0</v>
          </cell>
        </row>
      </sheetData>
      <sheetData sheetId="1220">
        <row r="307">
          <cell r="C307">
            <v>0</v>
          </cell>
        </row>
      </sheetData>
      <sheetData sheetId="1221">
        <row r="307">
          <cell r="C307">
            <v>0</v>
          </cell>
        </row>
      </sheetData>
      <sheetData sheetId="1222">
        <row r="307">
          <cell r="C307">
            <v>0</v>
          </cell>
        </row>
      </sheetData>
      <sheetData sheetId="1223">
        <row r="307">
          <cell r="C307">
            <v>0</v>
          </cell>
        </row>
      </sheetData>
      <sheetData sheetId="1224">
        <row r="307">
          <cell r="C307">
            <v>0</v>
          </cell>
        </row>
      </sheetData>
      <sheetData sheetId="1225">
        <row r="307">
          <cell r="C307">
            <v>0</v>
          </cell>
        </row>
      </sheetData>
      <sheetData sheetId="1226">
        <row r="307">
          <cell r="C307">
            <v>0</v>
          </cell>
        </row>
      </sheetData>
      <sheetData sheetId="1227">
        <row r="307">
          <cell r="C307">
            <v>0</v>
          </cell>
        </row>
      </sheetData>
      <sheetData sheetId="1228">
        <row r="307">
          <cell r="C307">
            <v>0</v>
          </cell>
        </row>
      </sheetData>
      <sheetData sheetId="1229">
        <row r="307">
          <cell r="C307">
            <v>0</v>
          </cell>
        </row>
      </sheetData>
      <sheetData sheetId="1230">
        <row r="307">
          <cell r="C307">
            <v>0</v>
          </cell>
        </row>
      </sheetData>
      <sheetData sheetId="1231">
        <row r="307">
          <cell r="C307">
            <v>0</v>
          </cell>
        </row>
      </sheetData>
      <sheetData sheetId="1232">
        <row r="307">
          <cell r="C307">
            <v>0</v>
          </cell>
        </row>
      </sheetData>
      <sheetData sheetId="1233">
        <row r="307">
          <cell r="C307">
            <v>0</v>
          </cell>
        </row>
      </sheetData>
      <sheetData sheetId="1234">
        <row r="307">
          <cell r="C307">
            <v>0</v>
          </cell>
        </row>
      </sheetData>
      <sheetData sheetId="1235">
        <row r="307">
          <cell r="C307">
            <v>0</v>
          </cell>
        </row>
      </sheetData>
      <sheetData sheetId="1236">
        <row r="307">
          <cell r="C307">
            <v>0</v>
          </cell>
        </row>
      </sheetData>
      <sheetData sheetId="1237">
        <row r="307">
          <cell r="C307">
            <v>0</v>
          </cell>
        </row>
      </sheetData>
      <sheetData sheetId="1238">
        <row r="307">
          <cell r="C307">
            <v>0</v>
          </cell>
        </row>
      </sheetData>
      <sheetData sheetId="1239">
        <row r="307">
          <cell r="C307">
            <v>0</v>
          </cell>
        </row>
      </sheetData>
      <sheetData sheetId="1240">
        <row r="307">
          <cell r="C307">
            <v>0</v>
          </cell>
        </row>
      </sheetData>
      <sheetData sheetId="1241">
        <row r="307">
          <cell r="C307">
            <v>0</v>
          </cell>
        </row>
      </sheetData>
      <sheetData sheetId="1242">
        <row r="307">
          <cell r="C307">
            <v>0</v>
          </cell>
        </row>
      </sheetData>
      <sheetData sheetId="1243">
        <row r="307">
          <cell r="C307">
            <v>0</v>
          </cell>
        </row>
      </sheetData>
      <sheetData sheetId="1244">
        <row r="307">
          <cell r="C307">
            <v>0</v>
          </cell>
        </row>
      </sheetData>
      <sheetData sheetId="1245">
        <row r="307">
          <cell r="C307">
            <v>0</v>
          </cell>
        </row>
      </sheetData>
      <sheetData sheetId="1246">
        <row r="307">
          <cell r="C307">
            <v>0</v>
          </cell>
        </row>
      </sheetData>
      <sheetData sheetId="1247">
        <row r="307">
          <cell r="C307">
            <v>0</v>
          </cell>
        </row>
      </sheetData>
      <sheetData sheetId="1248">
        <row r="307">
          <cell r="C307">
            <v>0</v>
          </cell>
        </row>
      </sheetData>
      <sheetData sheetId="1249">
        <row r="307">
          <cell r="C307">
            <v>0</v>
          </cell>
        </row>
      </sheetData>
      <sheetData sheetId="1250">
        <row r="307">
          <cell r="C307">
            <v>0</v>
          </cell>
        </row>
      </sheetData>
      <sheetData sheetId="1251">
        <row r="307">
          <cell r="C307">
            <v>0</v>
          </cell>
        </row>
      </sheetData>
      <sheetData sheetId="1252">
        <row r="307">
          <cell r="C307">
            <v>0</v>
          </cell>
        </row>
      </sheetData>
      <sheetData sheetId="1253">
        <row r="307">
          <cell r="C307">
            <v>0</v>
          </cell>
        </row>
      </sheetData>
      <sheetData sheetId="1254">
        <row r="307">
          <cell r="C307">
            <v>0</v>
          </cell>
        </row>
      </sheetData>
      <sheetData sheetId="1255">
        <row r="307">
          <cell r="C307">
            <v>0</v>
          </cell>
        </row>
      </sheetData>
      <sheetData sheetId="1256">
        <row r="307">
          <cell r="C307">
            <v>0</v>
          </cell>
        </row>
      </sheetData>
      <sheetData sheetId="1257">
        <row r="307">
          <cell r="C307">
            <v>0</v>
          </cell>
        </row>
      </sheetData>
      <sheetData sheetId="1258">
        <row r="307">
          <cell r="C307">
            <v>0</v>
          </cell>
        </row>
      </sheetData>
      <sheetData sheetId="1259">
        <row r="307">
          <cell r="C307">
            <v>0</v>
          </cell>
        </row>
      </sheetData>
      <sheetData sheetId="1260">
        <row r="307">
          <cell r="C307">
            <v>0</v>
          </cell>
        </row>
      </sheetData>
      <sheetData sheetId="1261">
        <row r="307">
          <cell r="C307">
            <v>0</v>
          </cell>
        </row>
      </sheetData>
      <sheetData sheetId="1262" refreshError="1"/>
      <sheetData sheetId="1263" refreshError="1"/>
      <sheetData sheetId="1264">
        <row r="307">
          <cell r="C307">
            <v>0</v>
          </cell>
        </row>
      </sheetData>
      <sheetData sheetId="1265" refreshError="1"/>
      <sheetData sheetId="1266" refreshError="1"/>
      <sheetData sheetId="1267" refreshError="1"/>
      <sheetData sheetId="1268">
        <row r="307">
          <cell r="C307">
            <v>0</v>
          </cell>
        </row>
      </sheetData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>
        <row r="307">
          <cell r="C307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>
        <row r="307">
          <cell r="C307">
            <v>0</v>
          </cell>
        </row>
      </sheetData>
      <sheetData sheetId="1309">
        <row r="307">
          <cell r="C307">
            <v>0</v>
          </cell>
        </row>
      </sheetData>
      <sheetData sheetId="1310">
        <row r="307">
          <cell r="C307">
            <v>0</v>
          </cell>
        </row>
      </sheetData>
      <sheetData sheetId="1311">
        <row r="307">
          <cell r="C307">
            <v>0</v>
          </cell>
        </row>
      </sheetData>
      <sheetData sheetId="1312">
        <row r="307">
          <cell r="C307">
            <v>0</v>
          </cell>
        </row>
      </sheetData>
      <sheetData sheetId="1313">
        <row r="307">
          <cell r="C307">
            <v>0</v>
          </cell>
        </row>
      </sheetData>
      <sheetData sheetId="1314">
        <row r="307">
          <cell r="C307">
            <v>0</v>
          </cell>
        </row>
      </sheetData>
      <sheetData sheetId="1315">
        <row r="307">
          <cell r="C307">
            <v>0</v>
          </cell>
        </row>
      </sheetData>
      <sheetData sheetId="1316">
        <row r="307">
          <cell r="C307">
            <v>0</v>
          </cell>
        </row>
      </sheetData>
      <sheetData sheetId="1317">
        <row r="307">
          <cell r="C307">
            <v>0</v>
          </cell>
        </row>
      </sheetData>
      <sheetData sheetId="1318">
        <row r="307">
          <cell r="C307">
            <v>0</v>
          </cell>
        </row>
      </sheetData>
      <sheetData sheetId="1319">
        <row r="307">
          <cell r="C307">
            <v>0</v>
          </cell>
        </row>
      </sheetData>
      <sheetData sheetId="1320">
        <row r="307">
          <cell r="C307">
            <v>0</v>
          </cell>
        </row>
      </sheetData>
      <sheetData sheetId="1321">
        <row r="307">
          <cell r="C307">
            <v>0</v>
          </cell>
        </row>
      </sheetData>
      <sheetData sheetId="1322">
        <row r="307">
          <cell r="C307">
            <v>0</v>
          </cell>
        </row>
      </sheetData>
      <sheetData sheetId="1323">
        <row r="307">
          <cell r="C307">
            <v>0</v>
          </cell>
        </row>
      </sheetData>
      <sheetData sheetId="1324">
        <row r="307">
          <cell r="C307">
            <v>0</v>
          </cell>
        </row>
      </sheetData>
      <sheetData sheetId="1325">
        <row r="307">
          <cell r="C307">
            <v>0</v>
          </cell>
        </row>
      </sheetData>
      <sheetData sheetId="1326">
        <row r="307">
          <cell r="C307">
            <v>0</v>
          </cell>
        </row>
      </sheetData>
      <sheetData sheetId="1327">
        <row r="307">
          <cell r="C307">
            <v>0</v>
          </cell>
        </row>
      </sheetData>
      <sheetData sheetId="1328">
        <row r="307">
          <cell r="C307">
            <v>0</v>
          </cell>
        </row>
      </sheetData>
      <sheetData sheetId="1329">
        <row r="307">
          <cell r="C307">
            <v>0</v>
          </cell>
        </row>
      </sheetData>
      <sheetData sheetId="1330">
        <row r="307">
          <cell r="C307">
            <v>0</v>
          </cell>
        </row>
      </sheetData>
      <sheetData sheetId="1331">
        <row r="307">
          <cell r="C307">
            <v>0</v>
          </cell>
        </row>
      </sheetData>
      <sheetData sheetId="1332">
        <row r="307">
          <cell r="C307">
            <v>0</v>
          </cell>
        </row>
      </sheetData>
      <sheetData sheetId="1333">
        <row r="307">
          <cell r="C307">
            <v>0</v>
          </cell>
        </row>
      </sheetData>
      <sheetData sheetId="1334">
        <row r="307">
          <cell r="C307">
            <v>0</v>
          </cell>
        </row>
      </sheetData>
      <sheetData sheetId="1335">
        <row r="307">
          <cell r="C307">
            <v>0</v>
          </cell>
        </row>
      </sheetData>
      <sheetData sheetId="1336">
        <row r="307">
          <cell r="C307">
            <v>0</v>
          </cell>
        </row>
      </sheetData>
      <sheetData sheetId="1337">
        <row r="307">
          <cell r="C307">
            <v>0</v>
          </cell>
        </row>
      </sheetData>
      <sheetData sheetId="1338">
        <row r="307">
          <cell r="C307">
            <v>0</v>
          </cell>
        </row>
      </sheetData>
      <sheetData sheetId="1339">
        <row r="307">
          <cell r="C307">
            <v>0</v>
          </cell>
        </row>
      </sheetData>
      <sheetData sheetId="1340">
        <row r="307">
          <cell r="C307">
            <v>0</v>
          </cell>
        </row>
      </sheetData>
      <sheetData sheetId="1341">
        <row r="307">
          <cell r="C307">
            <v>0</v>
          </cell>
        </row>
      </sheetData>
      <sheetData sheetId="1342">
        <row r="307">
          <cell r="C307">
            <v>0</v>
          </cell>
        </row>
      </sheetData>
      <sheetData sheetId="1343">
        <row r="307">
          <cell r="C307">
            <v>0</v>
          </cell>
        </row>
      </sheetData>
      <sheetData sheetId="1344">
        <row r="307">
          <cell r="C307">
            <v>0</v>
          </cell>
        </row>
      </sheetData>
      <sheetData sheetId="1345">
        <row r="307">
          <cell r="C307" t="str">
            <v>Lean Concrete  ( 0.10 cm.)</v>
          </cell>
        </row>
      </sheetData>
      <sheetData sheetId="1346">
        <row r="307">
          <cell r="C307">
            <v>0</v>
          </cell>
        </row>
      </sheetData>
      <sheetData sheetId="1347">
        <row r="307">
          <cell r="C307">
            <v>0</v>
          </cell>
        </row>
      </sheetData>
      <sheetData sheetId="1348">
        <row r="307">
          <cell r="C307">
            <v>0</v>
          </cell>
        </row>
      </sheetData>
      <sheetData sheetId="1349">
        <row r="307">
          <cell r="C307">
            <v>0</v>
          </cell>
        </row>
      </sheetData>
      <sheetData sheetId="1350">
        <row r="307">
          <cell r="C307">
            <v>0</v>
          </cell>
        </row>
      </sheetData>
      <sheetData sheetId="1351">
        <row r="307">
          <cell r="C307" t="str">
            <v>Lean Concrete  ( 0.10 cm.)</v>
          </cell>
        </row>
      </sheetData>
      <sheetData sheetId="1352">
        <row r="307">
          <cell r="C307">
            <v>0</v>
          </cell>
        </row>
      </sheetData>
      <sheetData sheetId="1353">
        <row r="307">
          <cell r="C307">
            <v>0</v>
          </cell>
        </row>
      </sheetData>
      <sheetData sheetId="1354">
        <row r="307">
          <cell r="C307" t="str">
            <v>Lean Concrete  ( 0.10 cm.)</v>
          </cell>
        </row>
      </sheetData>
      <sheetData sheetId="1355">
        <row r="307">
          <cell r="C307">
            <v>0</v>
          </cell>
        </row>
      </sheetData>
      <sheetData sheetId="1356">
        <row r="307">
          <cell r="C307" t="str">
            <v>Lean Concrete  ( 0.10 cm.)</v>
          </cell>
        </row>
      </sheetData>
      <sheetData sheetId="1357">
        <row r="307">
          <cell r="C307">
            <v>0</v>
          </cell>
        </row>
      </sheetData>
      <sheetData sheetId="1358">
        <row r="307">
          <cell r="C307">
            <v>0</v>
          </cell>
        </row>
      </sheetData>
      <sheetData sheetId="1359">
        <row r="307">
          <cell r="C307">
            <v>0</v>
          </cell>
        </row>
      </sheetData>
      <sheetData sheetId="1360">
        <row r="307">
          <cell r="C307">
            <v>0</v>
          </cell>
        </row>
      </sheetData>
      <sheetData sheetId="1361">
        <row r="307">
          <cell r="C307">
            <v>0</v>
          </cell>
        </row>
      </sheetData>
      <sheetData sheetId="1362">
        <row r="307">
          <cell r="C307" t="str">
            <v>Lean Concrete  ( 0.10 cm.)</v>
          </cell>
        </row>
      </sheetData>
      <sheetData sheetId="1363">
        <row r="307">
          <cell r="C307">
            <v>0</v>
          </cell>
        </row>
      </sheetData>
      <sheetData sheetId="1364">
        <row r="307">
          <cell r="C307">
            <v>0</v>
          </cell>
        </row>
      </sheetData>
      <sheetData sheetId="1365">
        <row r="307">
          <cell r="C307" t="str">
            <v>Lean Concrete  ( 0.10 cm.)</v>
          </cell>
        </row>
      </sheetData>
      <sheetData sheetId="1366">
        <row r="307">
          <cell r="C307">
            <v>0</v>
          </cell>
        </row>
      </sheetData>
      <sheetData sheetId="1367">
        <row r="307">
          <cell r="C307" t="str">
            <v>Lean Concrete  ( 0.10 cm.)</v>
          </cell>
        </row>
      </sheetData>
      <sheetData sheetId="1368">
        <row r="307">
          <cell r="C307">
            <v>0</v>
          </cell>
        </row>
      </sheetData>
      <sheetData sheetId="1369">
        <row r="307">
          <cell r="C307">
            <v>0</v>
          </cell>
        </row>
      </sheetData>
      <sheetData sheetId="1370">
        <row r="307">
          <cell r="C307">
            <v>0</v>
          </cell>
        </row>
      </sheetData>
      <sheetData sheetId="1371">
        <row r="307">
          <cell r="C307">
            <v>0</v>
          </cell>
        </row>
      </sheetData>
      <sheetData sheetId="1372">
        <row r="307">
          <cell r="C307">
            <v>0</v>
          </cell>
        </row>
      </sheetData>
      <sheetData sheetId="1373">
        <row r="307">
          <cell r="C307">
            <v>0</v>
          </cell>
        </row>
      </sheetData>
      <sheetData sheetId="1374">
        <row r="307">
          <cell r="C307">
            <v>0</v>
          </cell>
        </row>
      </sheetData>
      <sheetData sheetId="1375">
        <row r="307">
          <cell r="C307">
            <v>0</v>
          </cell>
        </row>
      </sheetData>
      <sheetData sheetId="1376">
        <row r="307">
          <cell r="C307">
            <v>0</v>
          </cell>
        </row>
      </sheetData>
      <sheetData sheetId="1377">
        <row r="307">
          <cell r="C307">
            <v>0</v>
          </cell>
        </row>
      </sheetData>
      <sheetData sheetId="1378">
        <row r="307">
          <cell r="C307">
            <v>0</v>
          </cell>
        </row>
      </sheetData>
      <sheetData sheetId="1379">
        <row r="307">
          <cell r="C307">
            <v>0</v>
          </cell>
        </row>
      </sheetData>
      <sheetData sheetId="1380">
        <row r="307">
          <cell r="C307">
            <v>0</v>
          </cell>
        </row>
      </sheetData>
      <sheetData sheetId="1381">
        <row r="307">
          <cell r="C307">
            <v>0</v>
          </cell>
        </row>
      </sheetData>
      <sheetData sheetId="1382">
        <row r="307">
          <cell r="C307">
            <v>0</v>
          </cell>
        </row>
      </sheetData>
      <sheetData sheetId="1383">
        <row r="307">
          <cell r="C307">
            <v>0</v>
          </cell>
        </row>
      </sheetData>
      <sheetData sheetId="1384">
        <row r="307">
          <cell r="C307">
            <v>0</v>
          </cell>
        </row>
      </sheetData>
      <sheetData sheetId="1385">
        <row r="307">
          <cell r="C307">
            <v>0</v>
          </cell>
        </row>
      </sheetData>
      <sheetData sheetId="1386">
        <row r="307">
          <cell r="C307">
            <v>0</v>
          </cell>
        </row>
      </sheetData>
      <sheetData sheetId="1387">
        <row r="307">
          <cell r="C307" t="str">
            <v>Lean Concrete  ( 0.10 cm.)</v>
          </cell>
        </row>
      </sheetData>
      <sheetData sheetId="1388">
        <row r="307">
          <cell r="C307" t="str">
            <v>Lean Concrete  ( 0.10 cm.)</v>
          </cell>
        </row>
      </sheetData>
      <sheetData sheetId="1389">
        <row r="307">
          <cell r="C307">
            <v>0</v>
          </cell>
        </row>
      </sheetData>
      <sheetData sheetId="1390">
        <row r="307">
          <cell r="C307">
            <v>0</v>
          </cell>
        </row>
      </sheetData>
      <sheetData sheetId="1391">
        <row r="307">
          <cell r="C307">
            <v>0</v>
          </cell>
        </row>
      </sheetData>
      <sheetData sheetId="1392">
        <row r="307">
          <cell r="C307">
            <v>0</v>
          </cell>
        </row>
      </sheetData>
      <sheetData sheetId="1393">
        <row r="307">
          <cell r="C307">
            <v>0</v>
          </cell>
        </row>
      </sheetData>
      <sheetData sheetId="1394">
        <row r="307">
          <cell r="C307" t="str">
            <v>Lean Concrete  ( 0.10 cm.)</v>
          </cell>
        </row>
      </sheetData>
      <sheetData sheetId="1395">
        <row r="307">
          <cell r="C307">
            <v>0</v>
          </cell>
        </row>
      </sheetData>
      <sheetData sheetId="1396">
        <row r="307">
          <cell r="C307">
            <v>0</v>
          </cell>
        </row>
      </sheetData>
      <sheetData sheetId="1397">
        <row r="307">
          <cell r="C307" t="str">
            <v>Lean Concrete  ( 0.10 cm.)</v>
          </cell>
        </row>
      </sheetData>
      <sheetData sheetId="1398">
        <row r="307">
          <cell r="C307">
            <v>0</v>
          </cell>
        </row>
      </sheetData>
      <sheetData sheetId="1399">
        <row r="307">
          <cell r="C307" t="str">
            <v>Lean Concrete  ( 0.10 cm.)</v>
          </cell>
        </row>
      </sheetData>
      <sheetData sheetId="1400">
        <row r="307">
          <cell r="C307">
            <v>0</v>
          </cell>
        </row>
      </sheetData>
      <sheetData sheetId="1401">
        <row r="307">
          <cell r="C307">
            <v>0</v>
          </cell>
        </row>
      </sheetData>
      <sheetData sheetId="1402">
        <row r="307">
          <cell r="C307">
            <v>0</v>
          </cell>
        </row>
      </sheetData>
      <sheetData sheetId="1403">
        <row r="307">
          <cell r="C307">
            <v>0</v>
          </cell>
        </row>
      </sheetData>
      <sheetData sheetId="1404">
        <row r="307">
          <cell r="C307">
            <v>0</v>
          </cell>
        </row>
      </sheetData>
      <sheetData sheetId="1405">
        <row r="307">
          <cell r="C307">
            <v>0</v>
          </cell>
        </row>
      </sheetData>
      <sheetData sheetId="1406">
        <row r="307">
          <cell r="C307">
            <v>0</v>
          </cell>
        </row>
      </sheetData>
      <sheetData sheetId="1407">
        <row r="307">
          <cell r="C307">
            <v>0</v>
          </cell>
        </row>
      </sheetData>
      <sheetData sheetId="1408">
        <row r="307">
          <cell r="C307">
            <v>0</v>
          </cell>
        </row>
      </sheetData>
      <sheetData sheetId="1409">
        <row r="307">
          <cell r="C307">
            <v>0</v>
          </cell>
        </row>
      </sheetData>
      <sheetData sheetId="1410">
        <row r="307">
          <cell r="C307">
            <v>0</v>
          </cell>
        </row>
      </sheetData>
      <sheetData sheetId="1411">
        <row r="307">
          <cell r="C307">
            <v>0</v>
          </cell>
        </row>
      </sheetData>
      <sheetData sheetId="1412">
        <row r="307">
          <cell r="C307">
            <v>0</v>
          </cell>
        </row>
      </sheetData>
      <sheetData sheetId="1413">
        <row r="307">
          <cell r="C307">
            <v>0</v>
          </cell>
        </row>
      </sheetData>
      <sheetData sheetId="1414">
        <row r="307">
          <cell r="C307">
            <v>0</v>
          </cell>
        </row>
      </sheetData>
      <sheetData sheetId="1415">
        <row r="307">
          <cell r="C307">
            <v>0</v>
          </cell>
        </row>
      </sheetData>
      <sheetData sheetId="1416">
        <row r="307">
          <cell r="C307">
            <v>0</v>
          </cell>
        </row>
      </sheetData>
      <sheetData sheetId="1417">
        <row r="307">
          <cell r="C307">
            <v>0</v>
          </cell>
        </row>
      </sheetData>
      <sheetData sheetId="1418">
        <row r="307">
          <cell r="C307">
            <v>0</v>
          </cell>
        </row>
      </sheetData>
      <sheetData sheetId="1419">
        <row r="307">
          <cell r="C307">
            <v>0</v>
          </cell>
        </row>
      </sheetData>
      <sheetData sheetId="1420">
        <row r="307">
          <cell r="C307">
            <v>0</v>
          </cell>
        </row>
      </sheetData>
      <sheetData sheetId="1421">
        <row r="307">
          <cell r="C307">
            <v>0</v>
          </cell>
        </row>
      </sheetData>
      <sheetData sheetId="1422">
        <row r="307">
          <cell r="C307">
            <v>0</v>
          </cell>
        </row>
      </sheetData>
      <sheetData sheetId="1423">
        <row r="307">
          <cell r="C307">
            <v>0</v>
          </cell>
        </row>
      </sheetData>
      <sheetData sheetId="1424">
        <row r="307">
          <cell r="C307">
            <v>0</v>
          </cell>
        </row>
      </sheetData>
      <sheetData sheetId="1425">
        <row r="307">
          <cell r="C307">
            <v>0</v>
          </cell>
        </row>
      </sheetData>
      <sheetData sheetId="1426">
        <row r="307">
          <cell r="C307">
            <v>0</v>
          </cell>
        </row>
      </sheetData>
      <sheetData sheetId="1427">
        <row r="307">
          <cell r="C307">
            <v>0</v>
          </cell>
        </row>
      </sheetData>
      <sheetData sheetId="1428">
        <row r="307">
          <cell r="C307">
            <v>0</v>
          </cell>
        </row>
      </sheetData>
      <sheetData sheetId="1429">
        <row r="307">
          <cell r="C307">
            <v>0</v>
          </cell>
        </row>
      </sheetData>
      <sheetData sheetId="1430">
        <row r="307">
          <cell r="C307">
            <v>0</v>
          </cell>
        </row>
      </sheetData>
      <sheetData sheetId="1431">
        <row r="307">
          <cell r="C307">
            <v>0</v>
          </cell>
        </row>
      </sheetData>
      <sheetData sheetId="1432">
        <row r="307">
          <cell r="C307">
            <v>0</v>
          </cell>
        </row>
      </sheetData>
      <sheetData sheetId="1433">
        <row r="307">
          <cell r="C307">
            <v>0</v>
          </cell>
        </row>
      </sheetData>
      <sheetData sheetId="1434">
        <row r="307">
          <cell r="C307">
            <v>0</v>
          </cell>
        </row>
      </sheetData>
      <sheetData sheetId="1435">
        <row r="307">
          <cell r="C307">
            <v>0</v>
          </cell>
        </row>
      </sheetData>
      <sheetData sheetId="1436">
        <row r="307">
          <cell r="C307">
            <v>0</v>
          </cell>
        </row>
      </sheetData>
      <sheetData sheetId="1437">
        <row r="307">
          <cell r="C307">
            <v>0</v>
          </cell>
        </row>
      </sheetData>
      <sheetData sheetId="1438">
        <row r="307">
          <cell r="C307">
            <v>0</v>
          </cell>
        </row>
      </sheetData>
      <sheetData sheetId="1439">
        <row r="307">
          <cell r="C307">
            <v>0</v>
          </cell>
        </row>
      </sheetData>
      <sheetData sheetId="1440">
        <row r="307">
          <cell r="C307">
            <v>0</v>
          </cell>
        </row>
      </sheetData>
      <sheetData sheetId="1441">
        <row r="307">
          <cell r="C307">
            <v>0</v>
          </cell>
        </row>
      </sheetData>
      <sheetData sheetId="1442">
        <row r="307">
          <cell r="C307">
            <v>0</v>
          </cell>
        </row>
      </sheetData>
      <sheetData sheetId="1443">
        <row r="307">
          <cell r="C307">
            <v>0</v>
          </cell>
        </row>
      </sheetData>
      <sheetData sheetId="1444">
        <row r="307">
          <cell r="C307">
            <v>0</v>
          </cell>
        </row>
      </sheetData>
      <sheetData sheetId="1445">
        <row r="307">
          <cell r="C307">
            <v>0</v>
          </cell>
        </row>
      </sheetData>
      <sheetData sheetId="1446">
        <row r="307">
          <cell r="C307">
            <v>0</v>
          </cell>
        </row>
      </sheetData>
      <sheetData sheetId="1447">
        <row r="307">
          <cell r="C307">
            <v>0</v>
          </cell>
        </row>
      </sheetData>
      <sheetData sheetId="1448">
        <row r="307">
          <cell r="C307">
            <v>0</v>
          </cell>
        </row>
      </sheetData>
      <sheetData sheetId="1449">
        <row r="307">
          <cell r="C307">
            <v>0</v>
          </cell>
        </row>
      </sheetData>
      <sheetData sheetId="1450">
        <row r="307">
          <cell r="C307" t="str">
            <v>Lean Concrete  ( 0.10 cm.)</v>
          </cell>
        </row>
      </sheetData>
      <sheetData sheetId="1451">
        <row r="307">
          <cell r="C307">
            <v>0</v>
          </cell>
        </row>
      </sheetData>
      <sheetData sheetId="1452">
        <row r="307">
          <cell r="C307">
            <v>0</v>
          </cell>
        </row>
      </sheetData>
      <sheetData sheetId="1453">
        <row r="307">
          <cell r="C307">
            <v>0</v>
          </cell>
        </row>
      </sheetData>
      <sheetData sheetId="1454">
        <row r="307">
          <cell r="C307">
            <v>0</v>
          </cell>
        </row>
      </sheetData>
      <sheetData sheetId="1455">
        <row r="307">
          <cell r="C307">
            <v>0</v>
          </cell>
        </row>
      </sheetData>
      <sheetData sheetId="1456">
        <row r="307">
          <cell r="C307">
            <v>0</v>
          </cell>
        </row>
      </sheetData>
      <sheetData sheetId="1457">
        <row r="307">
          <cell r="C307" t="str">
            <v>Lean Concrete  ( 0.10 cm.)</v>
          </cell>
        </row>
      </sheetData>
      <sheetData sheetId="1458">
        <row r="307">
          <cell r="C307">
            <v>0</v>
          </cell>
        </row>
      </sheetData>
      <sheetData sheetId="1459">
        <row r="307">
          <cell r="C307">
            <v>0</v>
          </cell>
        </row>
      </sheetData>
      <sheetData sheetId="1460">
        <row r="307">
          <cell r="C307" t="str">
            <v>Lean Concrete  ( 0.10 cm.)</v>
          </cell>
        </row>
      </sheetData>
      <sheetData sheetId="1461">
        <row r="307">
          <cell r="C307" t="str">
            <v>Lean Concrete  ( 0.10 cm.)</v>
          </cell>
        </row>
      </sheetData>
      <sheetData sheetId="1462">
        <row r="307">
          <cell r="C307" t="str">
            <v>Lean Concrete  ( 0.10 cm.)</v>
          </cell>
        </row>
      </sheetData>
      <sheetData sheetId="1463">
        <row r="307">
          <cell r="C307">
            <v>0</v>
          </cell>
        </row>
      </sheetData>
      <sheetData sheetId="1464">
        <row r="307">
          <cell r="C307">
            <v>0</v>
          </cell>
        </row>
      </sheetData>
      <sheetData sheetId="1465">
        <row r="307">
          <cell r="C307" t="str">
            <v>Lean Concrete  ( 0.10 cm.)</v>
          </cell>
        </row>
      </sheetData>
      <sheetData sheetId="1466">
        <row r="307">
          <cell r="C307">
            <v>0</v>
          </cell>
        </row>
      </sheetData>
      <sheetData sheetId="1467">
        <row r="307">
          <cell r="C307">
            <v>0</v>
          </cell>
        </row>
      </sheetData>
      <sheetData sheetId="1468">
        <row r="307">
          <cell r="C307" t="str">
            <v>Lean Concrete  ( 0.10 cm.)</v>
          </cell>
        </row>
      </sheetData>
      <sheetData sheetId="1469">
        <row r="307">
          <cell r="C307">
            <v>0</v>
          </cell>
        </row>
      </sheetData>
      <sheetData sheetId="1470">
        <row r="307">
          <cell r="C307" t="str">
            <v>Lean Concrete  ( 0.10 cm.)</v>
          </cell>
        </row>
      </sheetData>
      <sheetData sheetId="1471">
        <row r="307">
          <cell r="C307" t="str">
            <v>Lean Concrete  ( 0.10 cm.)</v>
          </cell>
        </row>
      </sheetData>
      <sheetData sheetId="1472">
        <row r="307">
          <cell r="C307">
            <v>0</v>
          </cell>
        </row>
      </sheetData>
      <sheetData sheetId="1473">
        <row r="307">
          <cell r="C307" t="str">
            <v>Lean Concrete  ( 0.10 cm.)</v>
          </cell>
        </row>
      </sheetData>
      <sheetData sheetId="1474">
        <row r="307">
          <cell r="C307">
            <v>0</v>
          </cell>
        </row>
      </sheetData>
      <sheetData sheetId="1475">
        <row r="307">
          <cell r="C307">
            <v>0</v>
          </cell>
        </row>
      </sheetData>
      <sheetData sheetId="1476">
        <row r="307">
          <cell r="C307">
            <v>0</v>
          </cell>
        </row>
      </sheetData>
      <sheetData sheetId="1477">
        <row r="307">
          <cell r="C307">
            <v>0</v>
          </cell>
        </row>
      </sheetData>
      <sheetData sheetId="1478">
        <row r="307">
          <cell r="C307">
            <v>0</v>
          </cell>
        </row>
      </sheetData>
      <sheetData sheetId="1479">
        <row r="307">
          <cell r="C307" t="str">
            <v>Lean Concrete  ( 0.10 cm.)</v>
          </cell>
        </row>
      </sheetData>
      <sheetData sheetId="1480">
        <row r="307">
          <cell r="C307">
            <v>0</v>
          </cell>
        </row>
      </sheetData>
      <sheetData sheetId="1481">
        <row r="307">
          <cell r="C307">
            <v>0</v>
          </cell>
        </row>
      </sheetData>
      <sheetData sheetId="1482">
        <row r="307">
          <cell r="C307">
            <v>0</v>
          </cell>
        </row>
      </sheetData>
      <sheetData sheetId="1483">
        <row r="307">
          <cell r="C307">
            <v>0</v>
          </cell>
        </row>
      </sheetData>
      <sheetData sheetId="1484">
        <row r="307">
          <cell r="C307">
            <v>0</v>
          </cell>
        </row>
      </sheetData>
      <sheetData sheetId="1485">
        <row r="307">
          <cell r="C307">
            <v>0</v>
          </cell>
        </row>
      </sheetData>
      <sheetData sheetId="1486">
        <row r="307">
          <cell r="C307">
            <v>0</v>
          </cell>
        </row>
      </sheetData>
      <sheetData sheetId="1487">
        <row r="307">
          <cell r="C307">
            <v>0</v>
          </cell>
        </row>
      </sheetData>
      <sheetData sheetId="1488">
        <row r="307">
          <cell r="C307">
            <v>0</v>
          </cell>
        </row>
      </sheetData>
      <sheetData sheetId="1489">
        <row r="307">
          <cell r="C307">
            <v>0</v>
          </cell>
        </row>
      </sheetData>
      <sheetData sheetId="1490">
        <row r="307">
          <cell r="C307" t="str">
            <v>Lean Concrete  ( 0.10 cm.)</v>
          </cell>
        </row>
      </sheetData>
      <sheetData sheetId="1491">
        <row r="307">
          <cell r="C307">
            <v>0</v>
          </cell>
        </row>
      </sheetData>
      <sheetData sheetId="1492">
        <row r="307">
          <cell r="C307" t="str">
            <v>Lean Concrete  ( 0.10 cm.)</v>
          </cell>
        </row>
      </sheetData>
      <sheetData sheetId="1493">
        <row r="307">
          <cell r="C307">
            <v>0</v>
          </cell>
        </row>
      </sheetData>
      <sheetData sheetId="1494">
        <row r="307">
          <cell r="C307">
            <v>0</v>
          </cell>
        </row>
      </sheetData>
      <sheetData sheetId="1495">
        <row r="307">
          <cell r="C307">
            <v>0</v>
          </cell>
        </row>
      </sheetData>
      <sheetData sheetId="1496">
        <row r="307">
          <cell r="C307">
            <v>0</v>
          </cell>
        </row>
      </sheetData>
      <sheetData sheetId="1497">
        <row r="307">
          <cell r="C307">
            <v>0</v>
          </cell>
        </row>
      </sheetData>
      <sheetData sheetId="1498">
        <row r="307">
          <cell r="C307">
            <v>0</v>
          </cell>
        </row>
      </sheetData>
      <sheetData sheetId="1499">
        <row r="307">
          <cell r="C307">
            <v>0</v>
          </cell>
        </row>
      </sheetData>
      <sheetData sheetId="1500">
        <row r="307">
          <cell r="C307">
            <v>0</v>
          </cell>
        </row>
      </sheetData>
      <sheetData sheetId="1501">
        <row r="307">
          <cell r="C307" t="str">
            <v>Lean Concrete  ( 0.10 cm.)</v>
          </cell>
        </row>
      </sheetData>
      <sheetData sheetId="1502">
        <row r="307">
          <cell r="C307">
            <v>0</v>
          </cell>
        </row>
      </sheetData>
      <sheetData sheetId="1503">
        <row r="307">
          <cell r="C307" t="str">
            <v>Lean Concrete  ( 0.10 cm.)</v>
          </cell>
        </row>
      </sheetData>
      <sheetData sheetId="1504">
        <row r="307">
          <cell r="C307">
            <v>0</v>
          </cell>
        </row>
      </sheetData>
      <sheetData sheetId="1505">
        <row r="307">
          <cell r="C307">
            <v>0</v>
          </cell>
        </row>
      </sheetData>
      <sheetData sheetId="1506">
        <row r="307">
          <cell r="C307">
            <v>0</v>
          </cell>
        </row>
      </sheetData>
      <sheetData sheetId="1507">
        <row r="307">
          <cell r="C307">
            <v>0</v>
          </cell>
        </row>
      </sheetData>
      <sheetData sheetId="1508">
        <row r="307">
          <cell r="C307">
            <v>0</v>
          </cell>
        </row>
      </sheetData>
      <sheetData sheetId="1509">
        <row r="307">
          <cell r="C307" t="str">
            <v>Lean Concrete  ( 0.10 cm.)</v>
          </cell>
        </row>
      </sheetData>
      <sheetData sheetId="1510">
        <row r="307">
          <cell r="C307" t="str">
            <v>Lean Concrete  ( 0.10 cm.)</v>
          </cell>
        </row>
      </sheetData>
      <sheetData sheetId="1511">
        <row r="307">
          <cell r="C307" t="str">
            <v>Lean Concrete  ( 0.10 cm.)</v>
          </cell>
        </row>
      </sheetData>
      <sheetData sheetId="1512">
        <row r="307">
          <cell r="C307" t="str">
            <v>Lean Concrete  ( 0.10 cm.)</v>
          </cell>
        </row>
      </sheetData>
      <sheetData sheetId="1513">
        <row r="307">
          <cell r="C307" t="str">
            <v>Lean Concrete  ( 0.10 cm.)</v>
          </cell>
        </row>
      </sheetData>
      <sheetData sheetId="1514">
        <row r="307">
          <cell r="C307" t="str">
            <v>Lean Concrete  ( 0.10 cm.)</v>
          </cell>
        </row>
      </sheetData>
      <sheetData sheetId="1515">
        <row r="307">
          <cell r="C307">
            <v>0</v>
          </cell>
        </row>
      </sheetData>
      <sheetData sheetId="1516">
        <row r="307">
          <cell r="C307">
            <v>0</v>
          </cell>
        </row>
      </sheetData>
      <sheetData sheetId="1517">
        <row r="307">
          <cell r="C307">
            <v>0</v>
          </cell>
        </row>
      </sheetData>
      <sheetData sheetId="1518">
        <row r="307">
          <cell r="C307">
            <v>0</v>
          </cell>
        </row>
      </sheetData>
      <sheetData sheetId="1519">
        <row r="307">
          <cell r="C307">
            <v>0</v>
          </cell>
        </row>
      </sheetData>
      <sheetData sheetId="1520">
        <row r="307">
          <cell r="C307" t="str">
            <v>Lean Concrete  ( 0.10 cm.)</v>
          </cell>
        </row>
      </sheetData>
      <sheetData sheetId="1521">
        <row r="307">
          <cell r="C307" t="str">
            <v>Lean Concrete  ( 0.10 cm.)</v>
          </cell>
        </row>
      </sheetData>
      <sheetData sheetId="1522">
        <row r="307">
          <cell r="C307" t="str">
            <v>Lean Concrete  ( 0.10 cm.)</v>
          </cell>
        </row>
      </sheetData>
      <sheetData sheetId="1523">
        <row r="307">
          <cell r="C307" t="str">
            <v>Lean Concrete  ( 0.10 cm.)</v>
          </cell>
        </row>
      </sheetData>
      <sheetData sheetId="1524">
        <row r="307">
          <cell r="C307" t="str">
            <v>Lean Concrete  ( 0.10 cm.)</v>
          </cell>
        </row>
      </sheetData>
      <sheetData sheetId="1525">
        <row r="307">
          <cell r="C307">
            <v>0</v>
          </cell>
        </row>
      </sheetData>
      <sheetData sheetId="1526">
        <row r="307">
          <cell r="C307">
            <v>0</v>
          </cell>
        </row>
      </sheetData>
      <sheetData sheetId="1527">
        <row r="307">
          <cell r="C307">
            <v>0</v>
          </cell>
        </row>
      </sheetData>
      <sheetData sheetId="1528">
        <row r="307">
          <cell r="C307">
            <v>0</v>
          </cell>
        </row>
      </sheetData>
      <sheetData sheetId="1529">
        <row r="307">
          <cell r="C307">
            <v>0</v>
          </cell>
        </row>
      </sheetData>
      <sheetData sheetId="1530">
        <row r="307">
          <cell r="C307">
            <v>0</v>
          </cell>
        </row>
      </sheetData>
      <sheetData sheetId="1531">
        <row r="307">
          <cell r="C307">
            <v>0</v>
          </cell>
        </row>
      </sheetData>
      <sheetData sheetId="1532">
        <row r="307">
          <cell r="C307">
            <v>0</v>
          </cell>
        </row>
      </sheetData>
      <sheetData sheetId="1533">
        <row r="307">
          <cell r="C307">
            <v>0</v>
          </cell>
        </row>
      </sheetData>
      <sheetData sheetId="1534">
        <row r="307">
          <cell r="C307">
            <v>0</v>
          </cell>
        </row>
      </sheetData>
      <sheetData sheetId="1535">
        <row r="307">
          <cell r="C307">
            <v>0</v>
          </cell>
        </row>
      </sheetData>
      <sheetData sheetId="1536">
        <row r="307">
          <cell r="C307">
            <v>0</v>
          </cell>
        </row>
      </sheetData>
      <sheetData sheetId="1537">
        <row r="307">
          <cell r="C307">
            <v>0</v>
          </cell>
        </row>
      </sheetData>
      <sheetData sheetId="1538">
        <row r="307">
          <cell r="C307">
            <v>0</v>
          </cell>
        </row>
      </sheetData>
      <sheetData sheetId="1539">
        <row r="307">
          <cell r="C307">
            <v>0</v>
          </cell>
        </row>
      </sheetData>
      <sheetData sheetId="1540">
        <row r="307">
          <cell r="C307">
            <v>0</v>
          </cell>
        </row>
      </sheetData>
      <sheetData sheetId="1541">
        <row r="307">
          <cell r="C307">
            <v>0</v>
          </cell>
        </row>
      </sheetData>
      <sheetData sheetId="1542">
        <row r="307">
          <cell r="C307">
            <v>0</v>
          </cell>
        </row>
      </sheetData>
      <sheetData sheetId="1543">
        <row r="307">
          <cell r="C307">
            <v>0</v>
          </cell>
        </row>
      </sheetData>
      <sheetData sheetId="1544">
        <row r="307">
          <cell r="C307">
            <v>0</v>
          </cell>
        </row>
      </sheetData>
      <sheetData sheetId="1545">
        <row r="307">
          <cell r="C307">
            <v>0</v>
          </cell>
        </row>
      </sheetData>
      <sheetData sheetId="1546">
        <row r="307">
          <cell r="C307">
            <v>0</v>
          </cell>
        </row>
      </sheetData>
      <sheetData sheetId="1547">
        <row r="307">
          <cell r="C307">
            <v>0</v>
          </cell>
        </row>
      </sheetData>
      <sheetData sheetId="1548">
        <row r="307">
          <cell r="C307">
            <v>0</v>
          </cell>
        </row>
      </sheetData>
      <sheetData sheetId="1549">
        <row r="307">
          <cell r="C307">
            <v>0</v>
          </cell>
        </row>
      </sheetData>
      <sheetData sheetId="1550">
        <row r="307">
          <cell r="C307">
            <v>0</v>
          </cell>
        </row>
      </sheetData>
      <sheetData sheetId="1551">
        <row r="307">
          <cell r="C307">
            <v>0</v>
          </cell>
        </row>
      </sheetData>
      <sheetData sheetId="1552">
        <row r="307">
          <cell r="C307">
            <v>0</v>
          </cell>
        </row>
      </sheetData>
      <sheetData sheetId="1553">
        <row r="307">
          <cell r="C307">
            <v>0</v>
          </cell>
        </row>
      </sheetData>
      <sheetData sheetId="1554">
        <row r="307">
          <cell r="C307">
            <v>0</v>
          </cell>
        </row>
      </sheetData>
      <sheetData sheetId="1555">
        <row r="307">
          <cell r="C307" t="str">
            <v>Lean Concrete  ( 0.10 cm.)</v>
          </cell>
        </row>
      </sheetData>
      <sheetData sheetId="1556">
        <row r="307">
          <cell r="C307">
            <v>0</v>
          </cell>
        </row>
      </sheetData>
      <sheetData sheetId="1557">
        <row r="307">
          <cell r="C307">
            <v>0</v>
          </cell>
        </row>
      </sheetData>
      <sheetData sheetId="1558">
        <row r="307">
          <cell r="C307">
            <v>0</v>
          </cell>
        </row>
      </sheetData>
      <sheetData sheetId="1559">
        <row r="307">
          <cell r="C307">
            <v>0</v>
          </cell>
        </row>
      </sheetData>
      <sheetData sheetId="1560">
        <row r="307">
          <cell r="C307">
            <v>0</v>
          </cell>
        </row>
      </sheetData>
      <sheetData sheetId="1561">
        <row r="307">
          <cell r="C307">
            <v>0</v>
          </cell>
        </row>
      </sheetData>
      <sheetData sheetId="1562">
        <row r="307">
          <cell r="C307">
            <v>0</v>
          </cell>
        </row>
      </sheetData>
      <sheetData sheetId="1563">
        <row r="307">
          <cell r="C307">
            <v>0</v>
          </cell>
        </row>
      </sheetData>
      <sheetData sheetId="1564">
        <row r="307">
          <cell r="C307">
            <v>0</v>
          </cell>
        </row>
      </sheetData>
      <sheetData sheetId="1565">
        <row r="307">
          <cell r="C307">
            <v>0</v>
          </cell>
        </row>
      </sheetData>
      <sheetData sheetId="1566">
        <row r="307">
          <cell r="C307">
            <v>0</v>
          </cell>
        </row>
      </sheetData>
      <sheetData sheetId="1567">
        <row r="307">
          <cell r="C307">
            <v>0</v>
          </cell>
        </row>
      </sheetData>
      <sheetData sheetId="1568">
        <row r="307">
          <cell r="C307">
            <v>0</v>
          </cell>
        </row>
      </sheetData>
      <sheetData sheetId="1569">
        <row r="307">
          <cell r="C307">
            <v>0</v>
          </cell>
        </row>
      </sheetData>
      <sheetData sheetId="1570">
        <row r="307">
          <cell r="C307">
            <v>0</v>
          </cell>
        </row>
      </sheetData>
      <sheetData sheetId="1571">
        <row r="307">
          <cell r="C307">
            <v>0</v>
          </cell>
        </row>
      </sheetData>
      <sheetData sheetId="1572">
        <row r="307">
          <cell r="C307">
            <v>0</v>
          </cell>
        </row>
      </sheetData>
      <sheetData sheetId="1573">
        <row r="307">
          <cell r="C307">
            <v>0</v>
          </cell>
        </row>
      </sheetData>
      <sheetData sheetId="1574">
        <row r="307">
          <cell r="C307">
            <v>0</v>
          </cell>
        </row>
      </sheetData>
      <sheetData sheetId="1575">
        <row r="307">
          <cell r="C307">
            <v>0</v>
          </cell>
        </row>
      </sheetData>
      <sheetData sheetId="1576">
        <row r="307">
          <cell r="C307">
            <v>0</v>
          </cell>
        </row>
      </sheetData>
      <sheetData sheetId="1577">
        <row r="307">
          <cell r="C307">
            <v>0</v>
          </cell>
        </row>
      </sheetData>
      <sheetData sheetId="1578">
        <row r="307">
          <cell r="C307">
            <v>0</v>
          </cell>
        </row>
      </sheetData>
      <sheetData sheetId="1579">
        <row r="307">
          <cell r="C307">
            <v>0</v>
          </cell>
        </row>
      </sheetData>
      <sheetData sheetId="1580">
        <row r="307">
          <cell r="C307">
            <v>0</v>
          </cell>
        </row>
      </sheetData>
      <sheetData sheetId="1581">
        <row r="307">
          <cell r="C307">
            <v>0</v>
          </cell>
        </row>
      </sheetData>
      <sheetData sheetId="1582">
        <row r="307">
          <cell r="C307">
            <v>0</v>
          </cell>
        </row>
      </sheetData>
      <sheetData sheetId="1583">
        <row r="307">
          <cell r="C307">
            <v>0</v>
          </cell>
        </row>
      </sheetData>
      <sheetData sheetId="1584">
        <row r="307">
          <cell r="C307">
            <v>0</v>
          </cell>
        </row>
      </sheetData>
      <sheetData sheetId="1585">
        <row r="307">
          <cell r="C307">
            <v>0</v>
          </cell>
        </row>
      </sheetData>
      <sheetData sheetId="1586">
        <row r="307">
          <cell r="C307">
            <v>0</v>
          </cell>
        </row>
      </sheetData>
      <sheetData sheetId="1587">
        <row r="307">
          <cell r="C307">
            <v>0</v>
          </cell>
        </row>
      </sheetData>
      <sheetData sheetId="1588">
        <row r="307">
          <cell r="C307">
            <v>0</v>
          </cell>
        </row>
      </sheetData>
      <sheetData sheetId="1589">
        <row r="307">
          <cell r="C307">
            <v>0</v>
          </cell>
        </row>
      </sheetData>
      <sheetData sheetId="1590">
        <row r="307">
          <cell r="C307">
            <v>0</v>
          </cell>
        </row>
      </sheetData>
      <sheetData sheetId="1591">
        <row r="307">
          <cell r="C307">
            <v>0</v>
          </cell>
        </row>
      </sheetData>
      <sheetData sheetId="1592">
        <row r="307">
          <cell r="C307">
            <v>0</v>
          </cell>
        </row>
      </sheetData>
      <sheetData sheetId="1593">
        <row r="307">
          <cell r="C307">
            <v>0</v>
          </cell>
        </row>
      </sheetData>
      <sheetData sheetId="1594">
        <row r="307">
          <cell r="C307">
            <v>0</v>
          </cell>
        </row>
      </sheetData>
      <sheetData sheetId="1595">
        <row r="307">
          <cell r="C307">
            <v>0</v>
          </cell>
        </row>
      </sheetData>
      <sheetData sheetId="1596">
        <row r="307">
          <cell r="C307">
            <v>0</v>
          </cell>
        </row>
      </sheetData>
      <sheetData sheetId="1597">
        <row r="307">
          <cell r="C307">
            <v>0</v>
          </cell>
        </row>
      </sheetData>
      <sheetData sheetId="1598">
        <row r="307">
          <cell r="C307">
            <v>0</v>
          </cell>
        </row>
      </sheetData>
      <sheetData sheetId="1599">
        <row r="307">
          <cell r="C307">
            <v>0</v>
          </cell>
        </row>
      </sheetData>
      <sheetData sheetId="1600">
        <row r="307">
          <cell r="C307">
            <v>0</v>
          </cell>
        </row>
      </sheetData>
      <sheetData sheetId="1601">
        <row r="307">
          <cell r="C307">
            <v>0</v>
          </cell>
        </row>
      </sheetData>
      <sheetData sheetId="1602">
        <row r="307">
          <cell r="C307">
            <v>0</v>
          </cell>
        </row>
      </sheetData>
      <sheetData sheetId="1603">
        <row r="307">
          <cell r="C307">
            <v>0</v>
          </cell>
        </row>
      </sheetData>
      <sheetData sheetId="1604">
        <row r="307">
          <cell r="C307">
            <v>0</v>
          </cell>
        </row>
      </sheetData>
      <sheetData sheetId="1605">
        <row r="307">
          <cell r="C307">
            <v>0</v>
          </cell>
        </row>
      </sheetData>
      <sheetData sheetId="1606">
        <row r="307">
          <cell r="C307">
            <v>0</v>
          </cell>
        </row>
      </sheetData>
      <sheetData sheetId="1607">
        <row r="307">
          <cell r="C307">
            <v>0</v>
          </cell>
        </row>
      </sheetData>
      <sheetData sheetId="1608">
        <row r="307">
          <cell r="C307">
            <v>0</v>
          </cell>
        </row>
      </sheetData>
      <sheetData sheetId="1609">
        <row r="307">
          <cell r="C307">
            <v>0</v>
          </cell>
        </row>
      </sheetData>
      <sheetData sheetId="1610">
        <row r="307">
          <cell r="C307">
            <v>0</v>
          </cell>
        </row>
      </sheetData>
      <sheetData sheetId="1611">
        <row r="307">
          <cell r="C307">
            <v>0</v>
          </cell>
        </row>
      </sheetData>
      <sheetData sheetId="1612">
        <row r="307">
          <cell r="C307">
            <v>0</v>
          </cell>
        </row>
      </sheetData>
      <sheetData sheetId="1613">
        <row r="307">
          <cell r="C307">
            <v>0</v>
          </cell>
        </row>
      </sheetData>
      <sheetData sheetId="1614">
        <row r="307">
          <cell r="C307">
            <v>0</v>
          </cell>
        </row>
      </sheetData>
      <sheetData sheetId="1615">
        <row r="307">
          <cell r="C307">
            <v>0</v>
          </cell>
        </row>
      </sheetData>
      <sheetData sheetId="1616">
        <row r="307">
          <cell r="C307" t="str">
            <v>Lean Concrete  ( 0.10 cm.)</v>
          </cell>
        </row>
      </sheetData>
      <sheetData sheetId="1617">
        <row r="307">
          <cell r="C307">
            <v>0</v>
          </cell>
        </row>
      </sheetData>
      <sheetData sheetId="1618">
        <row r="307">
          <cell r="C307">
            <v>0</v>
          </cell>
        </row>
      </sheetData>
      <sheetData sheetId="1619">
        <row r="307">
          <cell r="C307">
            <v>0</v>
          </cell>
        </row>
      </sheetData>
      <sheetData sheetId="1620">
        <row r="307">
          <cell r="C307">
            <v>0</v>
          </cell>
        </row>
      </sheetData>
      <sheetData sheetId="1621">
        <row r="307">
          <cell r="C307">
            <v>0</v>
          </cell>
        </row>
      </sheetData>
      <sheetData sheetId="1622">
        <row r="307">
          <cell r="C307">
            <v>0</v>
          </cell>
        </row>
      </sheetData>
      <sheetData sheetId="1623">
        <row r="307">
          <cell r="C307">
            <v>0</v>
          </cell>
        </row>
      </sheetData>
      <sheetData sheetId="1624">
        <row r="307">
          <cell r="C307">
            <v>0</v>
          </cell>
        </row>
      </sheetData>
      <sheetData sheetId="1625">
        <row r="307">
          <cell r="C307">
            <v>0</v>
          </cell>
        </row>
      </sheetData>
      <sheetData sheetId="1626">
        <row r="307">
          <cell r="C307">
            <v>0</v>
          </cell>
        </row>
      </sheetData>
      <sheetData sheetId="1627">
        <row r="307">
          <cell r="C307" t="str">
            <v>Lean Concrete  ( 0.10 cm.)</v>
          </cell>
        </row>
      </sheetData>
      <sheetData sheetId="1628">
        <row r="307">
          <cell r="C307" t="str">
            <v>Lean Concrete  ( 0.10 cm.)</v>
          </cell>
        </row>
      </sheetData>
      <sheetData sheetId="1629">
        <row r="307">
          <cell r="C307" t="str">
            <v>Lean Concrete  ( 0.10 cm.)</v>
          </cell>
        </row>
      </sheetData>
      <sheetData sheetId="1630">
        <row r="307">
          <cell r="C307">
            <v>0</v>
          </cell>
        </row>
      </sheetData>
      <sheetData sheetId="1631">
        <row r="307">
          <cell r="C307">
            <v>0</v>
          </cell>
        </row>
      </sheetData>
      <sheetData sheetId="1632">
        <row r="307">
          <cell r="C307">
            <v>0</v>
          </cell>
        </row>
      </sheetData>
      <sheetData sheetId="1633">
        <row r="307">
          <cell r="C307">
            <v>0</v>
          </cell>
        </row>
      </sheetData>
      <sheetData sheetId="1634">
        <row r="307">
          <cell r="C307">
            <v>0</v>
          </cell>
        </row>
      </sheetData>
      <sheetData sheetId="1635">
        <row r="307">
          <cell r="C307">
            <v>0</v>
          </cell>
        </row>
      </sheetData>
      <sheetData sheetId="1636">
        <row r="307">
          <cell r="C307" t="str">
            <v>Lean Concrete  ( 0.10 cm.)</v>
          </cell>
        </row>
      </sheetData>
      <sheetData sheetId="1637">
        <row r="307">
          <cell r="C307" t="str">
            <v>Lean Concrete  ( 0.10 cm.)</v>
          </cell>
        </row>
      </sheetData>
      <sheetData sheetId="1638">
        <row r="307">
          <cell r="C307">
            <v>0</v>
          </cell>
        </row>
      </sheetData>
      <sheetData sheetId="1639">
        <row r="307">
          <cell r="C307" t="str">
            <v>Lean Concrete  ( 0.10 cm.)</v>
          </cell>
        </row>
      </sheetData>
      <sheetData sheetId="1640">
        <row r="307">
          <cell r="C307" t="str">
            <v>Lean Concrete  ( 0.10 cm.)</v>
          </cell>
        </row>
      </sheetData>
      <sheetData sheetId="1641">
        <row r="307">
          <cell r="C307" t="str">
            <v>Lean Concrete  ( 0.10 cm.)</v>
          </cell>
        </row>
      </sheetData>
      <sheetData sheetId="1642">
        <row r="307">
          <cell r="C307">
            <v>0</v>
          </cell>
        </row>
      </sheetData>
      <sheetData sheetId="1643">
        <row r="307">
          <cell r="C307">
            <v>0</v>
          </cell>
        </row>
      </sheetData>
      <sheetData sheetId="1644">
        <row r="307">
          <cell r="C307">
            <v>0</v>
          </cell>
        </row>
      </sheetData>
      <sheetData sheetId="1645">
        <row r="307">
          <cell r="C307">
            <v>0</v>
          </cell>
        </row>
      </sheetData>
      <sheetData sheetId="1646">
        <row r="307">
          <cell r="C307">
            <v>0</v>
          </cell>
        </row>
      </sheetData>
      <sheetData sheetId="1647">
        <row r="307">
          <cell r="C307">
            <v>0</v>
          </cell>
        </row>
      </sheetData>
      <sheetData sheetId="1648">
        <row r="307">
          <cell r="C307" t="str">
            <v>Lean Concrete  ( 0.10 cm.)</v>
          </cell>
        </row>
      </sheetData>
      <sheetData sheetId="1649">
        <row r="307">
          <cell r="C307">
            <v>0</v>
          </cell>
        </row>
      </sheetData>
      <sheetData sheetId="1650">
        <row r="307">
          <cell r="C307">
            <v>0</v>
          </cell>
        </row>
      </sheetData>
      <sheetData sheetId="1651">
        <row r="307">
          <cell r="C307" t="str">
            <v>Lean Concrete  ( 0.10 cm.)</v>
          </cell>
        </row>
      </sheetData>
      <sheetData sheetId="1652">
        <row r="307">
          <cell r="C307" t="str">
            <v>Lean Concrete  ( 0.10 cm.)</v>
          </cell>
        </row>
      </sheetData>
      <sheetData sheetId="1653">
        <row r="307">
          <cell r="C307">
            <v>0</v>
          </cell>
        </row>
      </sheetData>
      <sheetData sheetId="1654">
        <row r="307">
          <cell r="C307">
            <v>0</v>
          </cell>
        </row>
      </sheetData>
      <sheetData sheetId="1655">
        <row r="307">
          <cell r="C307">
            <v>0</v>
          </cell>
        </row>
      </sheetData>
      <sheetData sheetId="1656">
        <row r="307">
          <cell r="C307">
            <v>0</v>
          </cell>
        </row>
      </sheetData>
      <sheetData sheetId="1657">
        <row r="307">
          <cell r="C307">
            <v>0</v>
          </cell>
        </row>
      </sheetData>
      <sheetData sheetId="1658">
        <row r="307">
          <cell r="C307">
            <v>0</v>
          </cell>
        </row>
      </sheetData>
      <sheetData sheetId="1659">
        <row r="307">
          <cell r="C307">
            <v>0</v>
          </cell>
        </row>
      </sheetData>
      <sheetData sheetId="1660">
        <row r="307">
          <cell r="C307">
            <v>0</v>
          </cell>
        </row>
      </sheetData>
      <sheetData sheetId="1661">
        <row r="307">
          <cell r="C307">
            <v>0</v>
          </cell>
        </row>
      </sheetData>
      <sheetData sheetId="1662">
        <row r="307">
          <cell r="C307" t="str">
            <v>Lean Concrete  ( 0.10 cm.)</v>
          </cell>
        </row>
      </sheetData>
      <sheetData sheetId="1663">
        <row r="307">
          <cell r="C307" t="str">
            <v>Lean Concrete  ( 0.10 cm.)</v>
          </cell>
        </row>
      </sheetData>
      <sheetData sheetId="1664">
        <row r="307">
          <cell r="C307">
            <v>0</v>
          </cell>
        </row>
      </sheetData>
      <sheetData sheetId="1665">
        <row r="307">
          <cell r="C307" t="str">
            <v>Lean Concrete  ( 0.10 cm.)</v>
          </cell>
        </row>
      </sheetData>
      <sheetData sheetId="1666">
        <row r="307">
          <cell r="C307">
            <v>0</v>
          </cell>
        </row>
      </sheetData>
      <sheetData sheetId="1667">
        <row r="307">
          <cell r="C307" t="str">
            <v>Lean Concrete  ( 0.10 cm.)</v>
          </cell>
        </row>
      </sheetData>
      <sheetData sheetId="1668">
        <row r="307">
          <cell r="C307">
            <v>0</v>
          </cell>
        </row>
      </sheetData>
      <sheetData sheetId="1669">
        <row r="307">
          <cell r="C307" t="str">
            <v>Lean Concrete  ( 0.10 cm.)</v>
          </cell>
        </row>
      </sheetData>
      <sheetData sheetId="1670">
        <row r="307">
          <cell r="C307" t="str">
            <v>Lean Concrete  ( 0.10 cm.)</v>
          </cell>
        </row>
      </sheetData>
      <sheetData sheetId="1671">
        <row r="307">
          <cell r="C307">
            <v>0</v>
          </cell>
        </row>
      </sheetData>
      <sheetData sheetId="1672">
        <row r="307">
          <cell r="C307" t="str">
            <v>Lean Concrete  ( 0.10 cm.)</v>
          </cell>
        </row>
      </sheetData>
      <sheetData sheetId="1673">
        <row r="307">
          <cell r="C307">
            <v>0</v>
          </cell>
        </row>
      </sheetData>
      <sheetData sheetId="1674">
        <row r="307">
          <cell r="C307">
            <v>0</v>
          </cell>
        </row>
      </sheetData>
      <sheetData sheetId="1675">
        <row r="307">
          <cell r="C307">
            <v>0</v>
          </cell>
        </row>
      </sheetData>
      <sheetData sheetId="1676">
        <row r="307">
          <cell r="C307" t="str">
            <v>Lean Concrete  ( 0.10 cm.)</v>
          </cell>
        </row>
      </sheetData>
      <sheetData sheetId="1677">
        <row r="307">
          <cell r="C307" t="str">
            <v>Lean Concrete  ( 0.10 cm.)</v>
          </cell>
        </row>
      </sheetData>
      <sheetData sheetId="1678">
        <row r="307">
          <cell r="C307" t="str">
            <v>Lean Concrete  ( 0.10 cm.)</v>
          </cell>
        </row>
      </sheetData>
      <sheetData sheetId="1679">
        <row r="307">
          <cell r="C307" t="str">
            <v>Lean Concrete  ( 0.10 cm.)</v>
          </cell>
        </row>
      </sheetData>
      <sheetData sheetId="1680">
        <row r="307">
          <cell r="C307" t="str">
            <v>Lean Concrete  ( 0.10 cm.)</v>
          </cell>
        </row>
      </sheetData>
      <sheetData sheetId="1681">
        <row r="307">
          <cell r="C307" t="str">
            <v>Lean Concrete  ( 0.10 cm.)</v>
          </cell>
        </row>
      </sheetData>
      <sheetData sheetId="1682">
        <row r="307">
          <cell r="C307" t="str">
            <v>Lean Concrete  ( 0.10 cm.)</v>
          </cell>
        </row>
      </sheetData>
      <sheetData sheetId="1683">
        <row r="307">
          <cell r="C307" t="str">
            <v>Lean Concrete  ( 0.10 cm.)</v>
          </cell>
        </row>
      </sheetData>
      <sheetData sheetId="1684">
        <row r="307">
          <cell r="C307">
            <v>0</v>
          </cell>
        </row>
      </sheetData>
      <sheetData sheetId="1685">
        <row r="307">
          <cell r="C307">
            <v>0</v>
          </cell>
        </row>
      </sheetData>
      <sheetData sheetId="1686">
        <row r="307">
          <cell r="C307">
            <v>0</v>
          </cell>
        </row>
      </sheetData>
      <sheetData sheetId="1687">
        <row r="307">
          <cell r="C307" t="str">
            <v>Lean Concrete  ( 0.10 cm.)</v>
          </cell>
        </row>
      </sheetData>
      <sheetData sheetId="1688">
        <row r="307">
          <cell r="C307" t="str">
            <v>Lean Concrete  ( 0.10 cm.)</v>
          </cell>
        </row>
      </sheetData>
      <sheetData sheetId="1689">
        <row r="307">
          <cell r="C307" t="str">
            <v>Lean Concrete  ( 0.10 cm.)</v>
          </cell>
        </row>
      </sheetData>
      <sheetData sheetId="1690">
        <row r="307">
          <cell r="C307" t="str">
            <v>Lean Concrete  ( 0.10 cm.)</v>
          </cell>
        </row>
      </sheetData>
      <sheetData sheetId="1691">
        <row r="307">
          <cell r="C307" t="str">
            <v>Lean Concrete  ( 0.10 cm.)</v>
          </cell>
        </row>
      </sheetData>
      <sheetData sheetId="1692">
        <row r="307">
          <cell r="C307" t="str">
            <v>Lean Concrete  ( 0.10 cm.)</v>
          </cell>
        </row>
      </sheetData>
      <sheetData sheetId="1693">
        <row r="307">
          <cell r="C307" t="str">
            <v>Lean Concrete  ( 0.10 cm.)</v>
          </cell>
        </row>
      </sheetData>
      <sheetData sheetId="1694">
        <row r="307">
          <cell r="C307" t="str">
            <v>Lean Concrete  ( 0.10 cm.)</v>
          </cell>
        </row>
      </sheetData>
      <sheetData sheetId="1695">
        <row r="307">
          <cell r="C307">
            <v>0</v>
          </cell>
        </row>
      </sheetData>
      <sheetData sheetId="1696">
        <row r="307">
          <cell r="C307">
            <v>0</v>
          </cell>
        </row>
      </sheetData>
      <sheetData sheetId="1697">
        <row r="307">
          <cell r="C307">
            <v>0</v>
          </cell>
        </row>
      </sheetData>
      <sheetData sheetId="1698">
        <row r="307">
          <cell r="C307" t="str">
            <v>Lean Concrete  ( 0.10 cm.)</v>
          </cell>
        </row>
      </sheetData>
      <sheetData sheetId="1699">
        <row r="307">
          <cell r="C307" t="str">
            <v>Lean Concrete  ( 0.10 cm.)</v>
          </cell>
        </row>
      </sheetData>
      <sheetData sheetId="1700">
        <row r="307">
          <cell r="C307" t="str">
            <v>Lean Concrete  ( 0.10 cm.)</v>
          </cell>
        </row>
      </sheetData>
      <sheetData sheetId="1701">
        <row r="307">
          <cell r="C307" t="str">
            <v>Lean Concrete  ( 0.10 cm.)</v>
          </cell>
        </row>
      </sheetData>
      <sheetData sheetId="1702">
        <row r="307">
          <cell r="C307" t="str">
            <v>Lean Concrete  ( 0.10 cm.)</v>
          </cell>
        </row>
      </sheetData>
      <sheetData sheetId="1703">
        <row r="307">
          <cell r="C307" t="str">
            <v>Lean Concrete  ( 0.10 cm.)</v>
          </cell>
        </row>
      </sheetData>
      <sheetData sheetId="1704">
        <row r="307">
          <cell r="C307" t="str">
            <v>Lean Concrete  ( 0.10 cm.)</v>
          </cell>
        </row>
      </sheetData>
      <sheetData sheetId="1705">
        <row r="307">
          <cell r="C307">
            <v>0</v>
          </cell>
        </row>
      </sheetData>
      <sheetData sheetId="1706">
        <row r="307">
          <cell r="C307">
            <v>0</v>
          </cell>
        </row>
      </sheetData>
      <sheetData sheetId="1707">
        <row r="307">
          <cell r="C307">
            <v>0</v>
          </cell>
        </row>
      </sheetData>
      <sheetData sheetId="1708">
        <row r="307">
          <cell r="C307">
            <v>0</v>
          </cell>
        </row>
      </sheetData>
      <sheetData sheetId="1709">
        <row r="307">
          <cell r="C307">
            <v>0</v>
          </cell>
        </row>
      </sheetData>
      <sheetData sheetId="1710">
        <row r="307">
          <cell r="C307">
            <v>0</v>
          </cell>
        </row>
      </sheetData>
      <sheetData sheetId="1711">
        <row r="307">
          <cell r="C307">
            <v>0</v>
          </cell>
        </row>
      </sheetData>
      <sheetData sheetId="1712">
        <row r="307">
          <cell r="C307">
            <v>0</v>
          </cell>
        </row>
      </sheetData>
      <sheetData sheetId="1713">
        <row r="307">
          <cell r="C307" t="str">
            <v>Lean Concrete  ( 0.10 cm.)</v>
          </cell>
        </row>
      </sheetData>
      <sheetData sheetId="1714">
        <row r="307">
          <cell r="C307">
            <v>0</v>
          </cell>
        </row>
      </sheetData>
      <sheetData sheetId="1715">
        <row r="307">
          <cell r="C307">
            <v>0</v>
          </cell>
        </row>
      </sheetData>
      <sheetData sheetId="1716">
        <row r="307">
          <cell r="C307">
            <v>0</v>
          </cell>
        </row>
      </sheetData>
      <sheetData sheetId="1717">
        <row r="307">
          <cell r="C307" t="str">
            <v>Lean Concrete  ( 0.10 cm.)</v>
          </cell>
        </row>
      </sheetData>
      <sheetData sheetId="1718">
        <row r="307">
          <cell r="C307">
            <v>0</v>
          </cell>
        </row>
      </sheetData>
      <sheetData sheetId="1719">
        <row r="307">
          <cell r="C307">
            <v>0</v>
          </cell>
        </row>
      </sheetData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>
        <row r="307">
          <cell r="C307">
            <v>0</v>
          </cell>
        </row>
      </sheetData>
      <sheetData sheetId="1753">
        <row r="307">
          <cell r="C307">
            <v>0</v>
          </cell>
        </row>
      </sheetData>
      <sheetData sheetId="1754">
        <row r="307">
          <cell r="C307">
            <v>0</v>
          </cell>
        </row>
      </sheetData>
      <sheetData sheetId="1755">
        <row r="307">
          <cell r="C307">
            <v>0</v>
          </cell>
        </row>
      </sheetData>
      <sheetData sheetId="1756">
        <row r="307">
          <cell r="C307">
            <v>0</v>
          </cell>
        </row>
      </sheetData>
      <sheetData sheetId="1757">
        <row r="307">
          <cell r="C307">
            <v>0</v>
          </cell>
        </row>
      </sheetData>
      <sheetData sheetId="1758">
        <row r="307">
          <cell r="C307">
            <v>0</v>
          </cell>
        </row>
      </sheetData>
      <sheetData sheetId="1759">
        <row r="307">
          <cell r="C307">
            <v>0</v>
          </cell>
        </row>
      </sheetData>
      <sheetData sheetId="1760">
        <row r="307">
          <cell r="C307">
            <v>0</v>
          </cell>
        </row>
      </sheetData>
      <sheetData sheetId="1761">
        <row r="307">
          <cell r="C307">
            <v>0</v>
          </cell>
        </row>
      </sheetData>
      <sheetData sheetId="1762">
        <row r="307">
          <cell r="C307">
            <v>0</v>
          </cell>
        </row>
      </sheetData>
      <sheetData sheetId="1763">
        <row r="307">
          <cell r="C307">
            <v>0</v>
          </cell>
        </row>
      </sheetData>
      <sheetData sheetId="1764">
        <row r="307">
          <cell r="C307">
            <v>0</v>
          </cell>
        </row>
      </sheetData>
      <sheetData sheetId="1765">
        <row r="307">
          <cell r="C307">
            <v>0</v>
          </cell>
        </row>
      </sheetData>
      <sheetData sheetId="1766">
        <row r="307">
          <cell r="C307">
            <v>0</v>
          </cell>
        </row>
      </sheetData>
      <sheetData sheetId="1767">
        <row r="307">
          <cell r="C307">
            <v>0</v>
          </cell>
        </row>
      </sheetData>
      <sheetData sheetId="1768">
        <row r="307">
          <cell r="C307">
            <v>0</v>
          </cell>
        </row>
      </sheetData>
      <sheetData sheetId="1769">
        <row r="307">
          <cell r="C307">
            <v>0</v>
          </cell>
        </row>
      </sheetData>
      <sheetData sheetId="1770">
        <row r="307">
          <cell r="C307">
            <v>0</v>
          </cell>
        </row>
      </sheetData>
      <sheetData sheetId="1771">
        <row r="307">
          <cell r="C307">
            <v>0</v>
          </cell>
        </row>
      </sheetData>
      <sheetData sheetId="1772">
        <row r="307">
          <cell r="C307" t="str">
            <v>Lean Concrete  ( 0.10 cm.)</v>
          </cell>
        </row>
      </sheetData>
      <sheetData sheetId="1773">
        <row r="307">
          <cell r="C307" t="str">
            <v>Lean Concrete  ( 0.10 cm.)</v>
          </cell>
        </row>
      </sheetData>
      <sheetData sheetId="1774">
        <row r="307">
          <cell r="C307">
            <v>0</v>
          </cell>
        </row>
      </sheetData>
      <sheetData sheetId="1775">
        <row r="307">
          <cell r="C307">
            <v>0</v>
          </cell>
        </row>
      </sheetData>
      <sheetData sheetId="1776">
        <row r="307">
          <cell r="C307">
            <v>0</v>
          </cell>
        </row>
      </sheetData>
      <sheetData sheetId="1777">
        <row r="307">
          <cell r="C307">
            <v>0</v>
          </cell>
        </row>
      </sheetData>
      <sheetData sheetId="1778">
        <row r="307">
          <cell r="C307">
            <v>0</v>
          </cell>
        </row>
      </sheetData>
      <sheetData sheetId="1779">
        <row r="307">
          <cell r="C307">
            <v>0</v>
          </cell>
        </row>
      </sheetData>
      <sheetData sheetId="1780">
        <row r="307">
          <cell r="C307">
            <v>0</v>
          </cell>
        </row>
      </sheetData>
      <sheetData sheetId="1781">
        <row r="307">
          <cell r="C307">
            <v>0</v>
          </cell>
        </row>
      </sheetData>
      <sheetData sheetId="1782">
        <row r="307">
          <cell r="C307">
            <v>0</v>
          </cell>
        </row>
      </sheetData>
      <sheetData sheetId="1783">
        <row r="307">
          <cell r="C307">
            <v>0</v>
          </cell>
        </row>
      </sheetData>
      <sheetData sheetId="1784">
        <row r="307">
          <cell r="C307">
            <v>0</v>
          </cell>
        </row>
      </sheetData>
      <sheetData sheetId="1785">
        <row r="307">
          <cell r="C307">
            <v>0</v>
          </cell>
        </row>
      </sheetData>
      <sheetData sheetId="1786">
        <row r="307">
          <cell r="C307">
            <v>0</v>
          </cell>
        </row>
      </sheetData>
      <sheetData sheetId="1787">
        <row r="307">
          <cell r="C307">
            <v>0</v>
          </cell>
        </row>
      </sheetData>
      <sheetData sheetId="1788"/>
      <sheetData sheetId="1789" refreshError="1"/>
      <sheetData sheetId="1790"/>
      <sheetData sheetId="1791"/>
      <sheetData sheetId="1792"/>
      <sheetData sheetId="1793"/>
      <sheetData sheetId="1794"/>
      <sheetData sheetId="1795">
        <row r="307">
          <cell r="C307">
            <v>0</v>
          </cell>
        </row>
      </sheetData>
      <sheetData sheetId="1796">
        <row r="307">
          <cell r="C307">
            <v>0</v>
          </cell>
        </row>
      </sheetData>
      <sheetData sheetId="1797">
        <row r="307">
          <cell r="C307">
            <v>0</v>
          </cell>
        </row>
      </sheetData>
      <sheetData sheetId="1798">
        <row r="307">
          <cell r="C307">
            <v>0</v>
          </cell>
        </row>
      </sheetData>
      <sheetData sheetId="1799">
        <row r="307">
          <cell r="C307">
            <v>0</v>
          </cell>
        </row>
      </sheetData>
      <sheetData sheetId="1800">
        <row r="307">
          <cell r="C307">
            <v>0</v>
          </cell>
        </row>
      </sheetData>
      <sheetData sheetId="1801">
        <row r="307">
          <cell r="C307">
            <v>0</v>
          </cell>
        </row>
      </sheetData>
      <sheetData sheetId="1802">
        <row r="307">
          <cell r="C307">
            <v>0</v>
          </cell>
        </row>
      </sheetData>
      <sheetData sheetId="1803">
        <row r="307">
          <cell r="C307">
            <v>0</v>
          </cell>
        </row>
      </sheetData>
      <sheetData sheetId="1804">
        <row r="307">
          <cell r="C307">
            <v>0</v>
          </cell>
        </row>
      </sheetData>
      <sheetData sheetId="1805">
        <row r="307">
          <cell r="C307">
            <v>0</v>
          </cell>
        </row>
      </sheetData>
      <sheetData sheetId="1806">
        <row r="307">
          <cell r="C307">
            <v>0</v>
          </cell>
        </row>
      </sheetData>
      <sheetData sheetId="1807">
        <row r="307">
          <cell r="C307">
            <v>0</v>
          </cell>
        </row>
      </sheetData>
      <sheetData sheetId="1808">
        <row r="307">
          <cell r="C307" t="str">
            <v>Lean Concrete  ( 0.10 cm.)</v>
          </cell>
        </row>
      </sheetData>
      <sheetData sheetId="1809">
        <row r="307">
          <cell r="C307" t="str">
            <v>Lean Concrete  ( 0.10 cm.)</v>
          </cell>
        </row>
      </sheetData>
      <sheetData sheetId="1810">
        <row r="307">
          <cell r="C307" t="str">
            <v>Lean Concrete  ( 0.10 cm.)</v>
          </cell>
        </row>
      </sheetData>
      <sheetData sheetId="1811">
        <row r="307">
          <cell r="C307">
            <v>0</v>
          </cell>
        </row>
      </sheetData>
      <sheetData sheetId="1812">
        <row r="307">
          <cell r="C307">
            <v>0</v>
          </cell>
        </row>
      </sheetData>
      <sheetData sheetId="1813">
        <row r="307">
          <cell r="C307">
            <v>0</v>
          </cell>
        </row>
      </sheetData>
      <sheetData sheetId="1814">
        <row r="307">
          <cell r="C307">
            <v>0</v>
          </cell>
        </row>
      </sheetData>
      <sheetData sheetId="1815">
        <row r="307">
          <cell r="C307">
            <v>0</v>
          </cell>
        </row>
      </sheetData>
      <sheetData sheetId="1816">
        <row r="307">
          <cell r="C307">
            <v>0</v>
          </cell>
        </row>
      </sheetData>
      <sheetData sheetId="1817">
        <row r="307">
          <cell r="C307">
            <v>0</v>
          </cell>
        </row>
      </sheetData>
      <sheetData sheetId="1818">
        <row r="307">
          <cell r="C307">
            <v>0</v>
          </cell>
        </row>
      </sheetData>
      <sheetData sheetId="1819">
        <row r="307">
          <cell r="C307">
            <v>0</v>
          </cell>
        </row>
      </sheetData>
      <sheetData sheetId="1820">
        <row r="307">
          <cell r="C307">
            <v>0</v>
          </cell>
        </row>
      </sheetData>
      <sheetData sheetId="1821">
        <row r="307">
          <cell r="C307" t="str">
            <v>Lean Concrete  ( 0.10 cm.)</v>
          </cell>
        </row>
      </sheetData>
      <sheetData sheetId="1822">
        <row r="307">
          <cell r="C307" t="str">
            <v>Lean Concrete  ( 0.10 cm.)</v>
          </cell>
        </row>
      </sheetData>
      <sheetData sheetId="1823">
        <row r="307">
          <cell r="C307" t="str">
            <v>Lean Concrete  ( 0.10 cm.)</v>
          </cell>
        </row>
      </sheetData>
      <sheetData sheetId="1824">
        <row r="307">
          <cell r="C307" t="str">
            <v>Lean Concrete  ( 0.10 cm.)</v>
          </cell>
        </row>
      </sheetData>
      <sheetData sheetId="1825">
        <row r="307">
          <cell r="C307" t="str">
            <v>Lean Concrete  ( 0.10 cm.)</v>
          </cell>
        </row>
      </sheetData>
      <sheetData sheetId="1826">
        <row r="307">
          <cell r="C307" t="str">
            <v>Lean Concrete  ( 0.10 cm.)</v>
          </cell>
        </row>
      </sheetData>
      <sheetData sheetId="1827">
        <row r="307">
          <cell r="C307" t="str">
            <v>Lean Concrete  ( 0.10 cm.)</v>
          </cell>
        </row>
      </sheetData>
      <sheetData sheetId="1828">
        <row r="307">
          <cell r="C307">
            <v>0</v>
          </cell>
        </row>
      </sheetData>
      <sheetData sheetId="1829">
        <row r="307">
          <cell r="C307">
            <v>0</v>
          </cell>
        </row>
      </sheetData>
      <sheetData sheetId="1830">
        <row r="307">
          <cell r="C307">
            <v>0</v>
          </cell>
        </row>
      </sheetData>
      <sheetData sheetId="1831">
        <row r="307">
          <cell r="C307">
            <v>0</v>
          </cell>
        </row>
      </sheetData>
      <sheetData sheetId="1832">
        <row r="307">
          <cell r="C307">
            <v>0</v>
          </cell>
        </row>
      </sheetData>
      <sheetData sheetId="1833">
        <row r="307">
          <cell r="C307">
            <v>0</v>
          </cell>
        </row>
      </sheetData>
      <sheetData sheetId="1834">
        <row r="307">
          <cell r="C307">
            <v>0</v>
          </cell>
        </row>
      </sheetData>
      <sheetData sheetId="1835">
        <row r="307">
          <cell r="C307">
            <v>0</v>
          </cell>
        </row>
      </sheetData>
      <sheetData sheetId="1836">
        <row r="307">
          <cell r="C307">
            <v>0</v>
          </cell>
        </row>
      </sheetData>
      <sheetData sheetId="1837">
        <row r="307">
          <cell r="C307">
            <v>0</v>
          </cell>
        </row>
      </sheetData>
      <sheetData sheetId="1838">
        <row r="307">
          <cell r="C307">
            <v>0</v>
          </cell>
        </row>
      </sheetData>
      <sheetData sheetId="1839">
        <row r="307">
          <cell r="C307">
            <v>0</v>
          </cell>
        </row>
      </sheetData>
      <sheetData sheetId="1840">
        <row r="307">
          <cell r="C307">
            <v>0</v>
          </cell>
        </row>
      </sheetData>
      <sheetData sheetId="1841">
        <row r="307">
          <cell r="C307">
            <v>0</v>
          </cell>
        </row>
      </sheetData>
      <sheetData sheetId="1842">
        <row r="307">
          <cell r="C307">
            <v>0</v>
          </cell>
        </row>
      </sheetData>
      <sheetData sheetId="1843">
        <row r="307">
          <cell r="C307">
            <v>0</v>
          </cell>
        </row>
      </sheetData>
      <sheetData sheetId="1844">
        <row r="307">
          <cell r="C307">
            <v>0</v>
          </cell>
        </row>
      </sheetData>
      <sheetData sheetId="1845">
        <row r="307">
          <cell r="C307">
            <v>0</v>
          </cell>
        </row>
      </sheetData>
      <sheetData sheetId="1846">
        <row r="307">
          <cell r="C307">
            <v>0</v>
          </cell>
        </row>
      </sheetData>
      <sheetData sheetId="1847">
        <row r="307">
          <cell r="C307">
            <v>0</v>
          </cell>
        </row>
      </sheetData>
      <sheetData sheetId="1848">
        <row r="307">
          <cell r="C307">
            <v>0</v>
          </cell>
        </row>
      </sheetData>
      <sheetData sheetId="1849">
        <row r="307">
          <cell r="C307">
            <v>0</v>
          </cell>
        </row>
      </sheetData>
      <sheetData sheetId="1850">
        <row r="307">
          <cell r="C307">
            <v>0</v>
          </cell>
        </row>
      </sheetData>
      <sheetData sheetId="1851">
        <row r="307">
          <cell r="C307">
            <v>0</v>
          </cell>
        </row>
      </sheetData>
      <sheetData sheetId="1852">
        <row r="307">
          <cell r="C307">
            <v>0</v>
          </cell>
        </row>
      </sheetData>
      <sheetData sheetId="1853">
        <row r="307">
          <cell r="C307">
            <v>0</v>
          </cell>
        </row>
      </sheetData>
      <sheetData sheetId="1854">
        <row r="307">
          <cell r="C307">
            <v>0</v>
          </cell>
        </row>
      </sheetData>
      <sheetData sheetId="1855">
        <row r="307">
          <cell r="C307">
            <v>0</v>
          </cell>
        </row>
      </sheetData>
      <sheetData sheetId="1856">
        <row r="307">
          <cell r="C307">
            <v>0</v>
          </cell>
        </row>
      </sheetData>
      <sheetData sheetId="1857">
        <row r="307">
          <cell r="C307">
            <v>0</v>
          </cell>
        </row>
      </sheetData>
      <sheetData sheetId="1858">
        <row r="307">
          <cell r="C307">
            <v>0</v>
          </cell>
        </row>
      </sheetData>
      <sheetData sheetId="1859">
        <row r="307">
          <cell r="C307">
            <v>0</v>
          </cell>
        </row>
      </sheetData>
      <sheetData sheetId="1860">
        <row r="307">
          <cell r="C307">
            <v>0</v>
          </cell>
        </row>
      </sheetData>
      <sheetData sheetId="1861">
        <row r="307">
          <cell r="C307">
            <v>0</v>
          </cell>
        </row>
      </sheetData>
      <sheetData sheetId="1862">
        <row r="307">
          <cell r="C307">
            <v>0</v>
          </cell>
        </row>
      </sheetData>
      <sheetData sheetId="1863">
        <row r="307">
          <cell r="C307">
            <v>0</v>
          </cell>
        </row>
      </sheetData>
      <sheetData sheetId="1864">
        <row r="307">
          <cell r="C307">
            <v>0</v>
          </cell>
        </row>
      </sheetData>
      <sheetData sheetId="1865">
        <row r="307">
          <cell r="C307">
            <v>0</v>
          </cell>
        </row>
      </sheetData>
      <sheetData sheetId="1866">
        <row r="307">
          <cell r="C307">
            <v>0</v>
          </cell>
        </row>
      </sheetData>
      <sheetData sheetId="1867">
        <row r="307">
          <cell r="C307">
            <v>0</v>
          </cell>
        </row>
      </sheetData>
      <sheetData sheetId="1868">
        <row r="307">
          <cell r="C307">
            <v>0</v>
          </cell>
        </row>
      </sheetData>
      <sheetData sheetId="1869">
        <row r="307">
          <cell r="C307">
            <v>0</v>
          </cell>
        </row>
      </sheetData>
      <sheetData sheetId="1870">
        <row r="307">
          <cell r="C307">
            <v>0</v>
          </cell>
        </row>
      </sheetData>
      <sheetData sheetId="1871">
        <row r="307">
          <cell r="C307">
            <v>0</v>
          </cell>
        </row>
      </sheetData>
      <sheetData sheetId="1872">
        <row r="307">
          <cell r="C307">
            <v>0</v>
          </cell>
        </row>
      </sheetData>
      <sheetData sheetId="1873">
        <row r="307">
          <cell r="C307">
            <v>0</v>
          </cell>
        </row>
      </sheetData>
      <sheetData sheetId="1874">
        <row r="307">
          <cell r="C307">
            <v>0</v>
          </cell>
        </row>
      </sheetData>
      <sheetData sheetId="1875">
        <row r="307">
          <cell r="C307" t="str">
            <v>Lean Concrete  ( 0.10 cm.)</v>
          </cell>
        </row>
      </sheetData>
      <sheetData sheetId="1876">
        <row r="307">
          <cell r="C307">
            <v>0</v>
          </cell>
        </row>
      </sheetData>
      <sheetData sheetId="1877">
        <row r="307">
          <cell r="C307">
            <v>0</v>
          </cell>
        </row>
      </sheetData>
      <sheetData sheetId="1878">
        <row r="307">
          <cell r="C307">
            <v>0</v>
          </cell>
        </row>
      </sheetData>
      <sheetData sheetId="1879">
        <row r="307">
          <cell r="C307">
            <v>0</v>
          </cell>
        </row>
      </sheetData>
      <sheetData sheetId="1880">
        <row r="307">
          <cell r="C307">
            <v>0</v>
          </cell>
        </row>
      </sheetData>
      <sheetData sheetId="1881">
        <row r="307">
          <cell r="C307">
            <v>0</v>
          </cell>
        </row>
      </sheetData>
      <sheetData sheetId="1882">
        <row r="307">
          <cell r="C307">
            <v>0</v>
          </cell>
        </row>
      </sheetData>
      <sheetData sheetId="1883">
        <row r="307">
          <cell r="C307">
            <v>0</v>
          </cell>
        </row>
      </sheetData>
      <sheetData sheetId="1884">
        <row r="307">
          <cell r="C307">
            <v>0</v>
          </cell>
        </row>
      </sheetData>
      <sheetData sheetId="1885">
        <row r="307">
          <cell r="C307">
            <v>0</v>
          </cell>
        </row>
      </sheetData>
      <sheetData sheetId="1886">
        <row r="307">
          <cell r="C307">
            <v>0</v>
          </cell>
        </row>
      </sheetData>
      <sheetData sheetId="1887">
        <row r="307">
          <cell r="C307" t="str">
            <v>Lean Concrete  ( 0.10 cm.)</v>
          </cell>
        </row>
      </sheetData>
      <sheetData sheetId="1888">
        <row r="307">
          <cell r="C307">
            <v>0</v>
          </cell>
        </row>
      </sheetData>
      <sheetData sheetId="1889">
        <row r="307">
          <cell r="C307">
            <v>0</v>
          </cell>
        </row>
      </sheetData>
      <sheetData sheetId="1890">
        <row r="307">
          <cell r="C307">
            <v>0</v>
          </cell>
        </row>
      </sheetData>
      <sheetData sheetId="1891"/>
      <sheetData sheetId="1892">
        <row r="307">
          <cell r="C307">
            <v>0</v>
          </cell>
        </row>
      </sheetData>
      <sheetData sheetId="1893">
        <row r="307">
          <cell r="C307" t="str">
            <v>Lean Concrete  ( 0.10 cm.)</v>
          </cell>
        </row>
      </sheetData>
      <sheetData sheetId="1894">
        <row r="307">
          <cell r="C307" t="str">
            <v>Lean Concrete  ( 0.10 cm.)</v>
          </cell>
        </row>
      </sheetData>
      <sheetData sheetId="1895">
        <row r="307">
          <cell r="C307" t="str">
            <v>Lean Concrete  ( 0.10 cm.)</v>
          </cell>
        </row>
      </sheetData>
      <sheetData sheetId="1896">
        <row r="307">
          <cell r="C307" t="str">
            <v>Lean Concrete  ( 0.10 cm.)</v>
          </cell>
        </row>
      </sheetData>
      <sheetData sheetId="1897">
        <row r="307">
          <cell r="C307" t="str">
            <v>Lean Concrete  ( 0.10 cm.)</v>
          </cell>
        </row>
      </sheetData>
      <sheetData sheetId="1898">
        <row r="307">
          <cell r="C307" t="str">
            <v>Lean Concrete  ( 0.10 cm.)</v>
          </cell>
        </row>
      </sheetData>
      <sheetData sheetId="1899">
        <row r="307">
          <cell r="C307" t="str">
            <v>Lean Concrete  ( 0.10 cm.)</v>
          </cell>
        </row>
      </sheetData>
      <sheetData sheetId="1900">
        <row r="307">
          <cell r="C307" t="str">
            <v>Lean Concrete  ( 0.10 cm.)</v>
          </cell>
        </row>
      </sheetData>
      <sheetData sheetId="1901">
        <row r="307">
          <cell r="C307" t="str">
            <v>Lean Concrete  ( 0.10 cm.)</v>
          </cell>
        </row>
      </sheetData>
      <sheetData sheetId="1902">
        <row r="307">
          <cell r="C307" t="str">
            <v>Lean Concrete  ( 0.10 cm.)</v>
          </cell>
        </row>
      </sheetData>
      <sheetData sheetId="1903">
        <row r="307">
          <cell r="C307" t="str">
            <v>Lean Concrete  ( 0.10 cm.)</v>
          </cell>
        </row>
      </sheetData>
      <sheetData sheetId="1904">
        <row r="307">
          <cell r="C307" t="str">
            <v>Lean Concrete  ( 0.10 cm.)</v>
          </cell>
        </row>
      </sheetData>
      <sheetData sheetId="1905">
        <row r="307">
          <cell r="C307" t="str">
            <v>Lean Concrete  ( 0.10 cm.)</v>
          </cell>
        </row>
      </sheetData>
      <sheetData sheetId="1906">
        <row r="307">
          <cell r="C307">
            <v>0</v>
          </cell>
        </row>
      </sheetData>
      <sheetData sheetId="1907">
        <row r="307">
          <cell r="C307" t="str">
            <v>Lean Concrete  ( 0.10 cm.)</v>
          </cell>
        </row>
      </sheetData>
      <sheetData sheetId="1908">
        <row r="307">
          <cell r="C307">
            <v>0</v>
          </cell>
        </row>
      </sheetData>
      <sheetData sheetId="1909">
        <row r="307">
          <cell r="C307" t="str">
            <v>Lean Concrete  ( 0.10 cm.)</v>
          </cell>
        </row>
      </sheetData>
      <sheetData sheetId="1910">
        <row r="307">
          <cell r="C307">
            <v>0</v>
          </cell>
        </row>
      </sheetData>
      <sheetData sheetId="1911">
        <row r="307">
          <cell r="C307" t="str">
            <v>Lean Concrete  ( 0.10 cm.)</v>
          </cell>
        </row>
      </sheetData>
      <sheetData sheetId="1912">
        <row r="307">
          <cell r="C307">
            <v>0</v>
          </cell>
        </row>
      </sheetData>
      <sheetData sheetId="1913">
        <row r="307">
          <cell r="C307" t="str">
            <v>Lean Concrete  ( 0.10 cm.)</v>
          </cell>
        </row>
      </sheetData>
      <sheetData sheetId="1914">
        <row r="307">
          <cell r="C307" t="str">
            <v>Lean Concrete  ( 0.10 cm.)</v>
          </cell>
        </row>
      </sheetData>
      <sheetData sheetId="1915">
        <row r="307">
          <cell r="C307" t="str">
            <v>Lean Concrete  ( 0.10 cm.)</v>
          </cell>
        </row>
      </sheetData>
      <sheetData sheetId="1916">
        <row r="307">
          <cell r="C307" t="str">
            <v>Lean Concrete  ( 0.10 cm.)</v>
          </cell>
        </row>
      </sheetData>
      <sheetData sheetId="1917">
        <row r="307">
          <cell r="C307">
            <v>0</v>
          </cell>
        </row>
      </sheetData>
      <sheetData sheetId="1918">
        <row r="307">
          <cell r="C307">
            <v>0</v>
          </cell>
        </row>
      </sheetData>
      <sheetData sheetId="1919">
        <row r="307">
          <cell r="C307">
            <v>0</v>
          </cell>
        </row>
      </sheetData>
      <sheetData sheetId="1920">
        <row r="307">
          <cell r="C307" t="str">
            <v>Lean Concrete  ( 0.10 cm.)</v>
          </cell>
        </row>
      </sheetData>
      <sheetData sheetId="1921">
        <row r="307">
          <cell r="C307" t="str">
            <v>Lean Concrete  ( 0.10 cm.)</v>
          </cell>
        </row>
      </sheetData>
      <sheetData sheetId="1922">
        <row r="307">
          <cell r="C307" t="str">
            <v>Lean Concrete  ( 0.10 cm.)</v>
          </cell>
        </row>
      </sheetData>
      <sheetData sheetId="1923">
        <row r="307">
          <cell r="C307" t="str">
            <v>Lean Concrete  ( 0.10 cm.)</v>
          </cell>
        </row>
      </sheetData>
      <sheetData sheetId="1924">
        <row r="307">
          <cell r="C307">
            <v>0</v>
          </cell>
        </row>
      </sheetData>
      <sheetData sheetId="1925">
        <row r="307">
          <cell r="C307" t="str">
            <v>Lean Concrete  ( 0.10 cm.)</v>
          </cell>
        </row>
      </sheetData>
      <sheetData sheetId="1926">
        <row r="307">
          <cell r="C307">
            <v>0</v>
          </cell>
        </row>
      </sheetData>
      <sheetData sheetId="1927">
        <row r="307">
          <cell r="C307">
            <v>0</v>
          </cell>
        </row>
      </sheetData>
      <sheetData sheetId="1928"/>
      <sheetData sheetId="1929">
        <row r="307">
          <cell r="C307" t="str">
            <v>Lean Concrete  ( 0.10 cm.)</v>
          </cell>
        </row>
      </sheetData>
      <sheetData sheetId="1930">
        <row r="307">
          <cell r="C307" t="str">
            <v>Lean Concrete  ( 0.10 cm.)</v>
          </cell>
        </row>
      </sheetData>
      <sheetData sheetId="1931">
        <row r="307">
          <cell r="C307">
            <v>0</v>
          </cell>
        </row>
      </sheetData>
      <sheetData sheetId="1932">
        <row r="307">
          <cell r="C307" t="str">
            <v>Lean Concrete  ( 0.10 cm.)</v>
          </cell>
        </row>
      </sheetData>
      <sheetData sheetId="1933">
        <row r="307">
          <cell r="C307">
            <v>0</v>
          </cell>
        </row>
      </sheetData>
      <sheetData sheetId="1934">
        <row r="307">
          <cell r="C307" t="str">
            <v>Lean Concrete  ( 0.10 cm.)</v>
          </cell>
        </row>
      </sheetData>
      <sheetData sheetId="1935">
        <row r="307">
          <cell r="C307" t="str">
            <v>Lean Concrete  ( 0.10 cm.)</v>
          </cell>
        </row>
      </sheetData>
      <sheetData sheetId="1936">
        <row r="307">
          <cell r="C307">
            <v>0</v>
          </cell>
        </row>
      </sheetData>
      <sheetData sheetId="1937">
        <row r="307">
          <cell r="C307" t="str">
            <v>Lean Concrete  ( 0.10 cm.)</v>
          </cell>
        </row>
      </sheetData>
      <sheetData sheetId="1938">
        <row r="307">
          <cell r="C307">
            <v>0</v>
          </cell>
        </row>
      </sheetData>
      <sheetData sheetId="1939">
        <row r="307">
          <cell r="C307" t="str">
            <v>Lean Concrete  ( 0.10 cm.)</v>
          </cell>
        </row>
      </sheetData>
      <sheetData sheetId="1940">
        <row r="307">
          <cell r="C307">
            <v>0</v>
          </cell>
        </row>
      </sheetData>
      <sheetData sheetId="1941">
        <row r="307">
          <cell r="C307" t="str">
            <v>Lean Concrete  ( 0.10 cm.)</v>
          </cell>
        </row>
      </sheetData>
      <sheetData sheetId="1942">
        <row r="307">
          <cell r="C307">
            <v>0</v>
          </cell>
        </row>
      </sheetData>
      <sheetData sheetId="1943">
        <row r="307">
          <cell r="C307" t="str">
            <v>Lean Concrete  ( 0.10 cm.)</v>
          </cell>
        </row>
      </sheetData>
      <sheetData sheetId="1944">
        <row r="307">
          <cell r="C307">
            <v>0</v>
          </cell>
        </row>
      </sheetData>
      <sheetData sheetId="1945">
        <row r="307">
          <cell r="C307">
            <v>0</v>
          </cell>
        </row>
      </sheetData>
      <sheetData sheetId="1946">
        <row r="307">
          <cell r="C307">
            <v>0</v>
          </cell>
        </row>
      </sheetData>
      <sheetData sheetId="1947">
        <row r="307">
          <cell r="C307">
            <v>0</v>
          </cell>
        </row>
      </sheetData>
      <sheetData sheetId="1948">
        <row r="307">
          <cell r="C307" t="str">
            <v>Lean Concrete  ( 0.10 cm.)</v>
          </cell>
        </row>
      </sheetData>
      <sheetData sheetId="1949">
        <row r="307">
          <cell r="C307" t="str">
            <v>Lean Concrete  ( 0.10 cm.)</v>
          </cell>
        </row>
      </sheetData>
      <sheetData sheetId="1950">
        <row r="307">
          <cell r="C307" t="str">
            <v>Lean Concrete  ( 0.10 cm.)</v>
          </cell>
        </row>
      </sheetData>
      <sheetData sheetId="1951">
        <row r="307">
          <cell r="C307" t="str">
            <v>Lean Concrete  ( 0.10 cm.)</v>
          </cell>
        </row>
      </sheetData>
      <sheetData sheetId="1952">
        <row r="307">
          <cell r="C307" t="str">
            <v>Lean Concrete  ( 0.10 cm.)</v>
          </cell>
        </row>
      </sheetData>
      <sheetData sheetId="1953">
        <row r="307">
          <cell r="C307" t="str">
            <v>Lean Concrete  ( 0.10 cm.)</v>
          </cell>
        </row>
      </sheetData>
      <sheetData sheetId="1954">
        <row r="307">
          <cell r="C307">
            <v>0</v>
          </cell>
        </row>
      </sheetData>
      <sheetData sheetId="1955">
        <row r="307">
          <cell r="C307">
            <v>0</v>
          </cell>
        </row>
      </sheetData>
      <sheetData sheetId="1956">
        <row r="307">
          <cell r="C307">
            <v>0</v>
          </cell>
        </row>
      </sheetData>
      <sheetData sheetId="1957">
        <row r="307">
          <cell r="C307" t="str">
            <v>Lean Concrete  ( 0.10 cm.)</v>
          </cell>
        </row>
      </sheetData>
      <sheetData sheetId="1958">
        <row r="307">
          <cell r="C307">
            <v>0</v>
          </cell>
        </row>
      </sheetData>
      <sheetData sheetId="1959">
        <row r="307">
          <cell r="C307">
            <v>0</v>
          </cell>
        </row>
      </sheetData>
      <sheetData sheetId="1960">
        <row r="307">
          <cell r="C307">
            <v>0</v>
          </cell>
        </row>
      </sheetData>
      <sheetData sheetId="1961">
        <row r="307">
          <cell r="C307">
            <v>0</v>
          </cell>
        </row>
      </sheetData>
      <sheetData sheetId="1962">
        <row r="307">
          <cell r="C307">
            <v>0</v>
          </cell>
        </row>
      </sheetData>
      <sheetData sheetId="1963">
        <row r="307">
          <cell r="C307">
            <v>0</v>
          </cell>
        </row>
      </sheetData>
      <sheetData sheetId="1964">
        <row r="307">
          <cell r="C307">
            <v>0</v>
          </cell>
        </row>
      </sheetData>
      <sheetData sheetId="1965">
        <row r="307">
          <cell r="C307" t="str">
            <v>Lean Concrete  ( 0.10 cm.)</v>
          </cell>
        </row>
      </sheetData>
      <sheetData sheetId="1966">
        <row r="307">
          <cell r="C307">
            <v>0</v>
          </cell>
        </row>
      </sheetData>
      <sheetData sheetId="1967">
        <row r="307">
          <cell r="C307" t="str">
            <v>Lean Concrete  ( 0.10 cm.)</v>
          </cell>
        </row>
      </sheetData>
      <sheetData sheetId="1968">
        <row r="307">
          <cell r="C307">
            <v>0</v>
          </cell>
        </row>
      </sheetData>
      <sheetData sheetId="1969">
        <row r="307">
          <cell r="C307">
            <v>0</v>
          </cell>
        </row>
      </sheetData>
      <sheetData sheetId="1970">
        <row r="307">
          <cell r="C307">
            <v>0</v>
          </cell>
        </row>
      </sheetData>
      <sheetData sheetId="1971">
        <row r="307">
          <cell r="C307">
            <v>0</v>
          </cell>
        </row>
      </sheetData>
      <sheetData sheetId="1972">
        <row r="307">
          <cell r="C307">
            <v>0</v>
          </cell>
        </row>
      </sheetData>
      <sheetData sheetId="1973">
        <row r="307">
          <cell r="C307">
            <v>0</v>
          </cell>
        </row>
      </sheetData>
      <sheetData sheetId="1974">
        <row r="307">
          <cell r="C307">
            <v>0</v>
          </cell>
        </row>
      </sheetData>
      <sheetData sheetId="1975">
        <row r="307">
          <cell r="C307">
            <v>0</v>
          </cell>
        </row>
      </sheetData>
      <sheetData sheetId="1976">
        <row r="307">
          <cell r="C307" t="str">
            <v>Lean Concrete  ( 0.10 cm.)</v>
          </cell>
        </row>
      </sheetData>
      <sheetData sheetId="1977">
        <row r="307">
          <cell r="C307" t="str">
            <v>Lean Concrete  ( 0.10 cm.)</v>
          </cell>
        </row>
      </sheetData>
      <sheetData sheetId="1978">
        <row r="307">
          <cell r="C307" t="str">
            <v>Lean Concrete  ( 0.10 cm.)</v>
          </cell>
        </row>
      </sheetData>
      <sheetData sheetId="1979">
        <row r="307">
          <cell r="C307" t="str">
            <v>Lean Concrete  ( 0.10 cm.)</v>
          </cell>
        </row>
      </sheetData>
      <sheetData sheetId="1980">
        <row r="307">
          <cell r="C307" t="str">
            <v>Lean Concrete  ( 0.10 cm.)</v>
          </cell>
        </row>
      </sheetData>
      <sheetData sheetId="1981">
        <row r="307">
          <cell r="C307" t="str">
            <v>Lean Concrete  ( 0.10 cm.)</v>
          </cell>
        </row>
      </sheetData>
      <sheetData sheetId="1982">
        <row r="307">
          <cell r="C307" t="str">
            <v>Lean Concrete  ( 0.10 cm.)</v>
          </cell>
        </row>
      </sheetData>
      <sheetData sheetId="1983"/>
      <sheetData sheetId="1984">
        <row r="307">
          <cell r="C307" t="str">
            <v>Lean Concrete  ( 0.10 cm.)</v>
          </cell>
        </row>
      </sheetData>
      <sheetData sheetId="1985">
        <row r="307">
          <cell r="C307">
            <v>0</v>
          </cell>
        </row>
      </sheetData>
      <sheetData sheetId="1986">
        <row r="307">
          <cell r="C307">
            <v>0</v>
          </cell>
        </row>
      </sheetData>
      <sheetData sheetId="1987">
        <row r="307">
          <cell r="C307">
            <v>0</v>
          </cell>
        </row>
      </sheetData>
      <sheetData sheetId="1988">
        <row r="307">
          <cell r="C307">
            <v>0</v>
          </cell>
        </row>
      </sheetData>
      <sheetData sheetId="1989">
        <row r="307">
          <cell r="C307">
            <v>0</v>
          </cell>
        </row>
      </sheetData>
      <sheetData sheetId="1990">
        <row r="307">
          <cell r="C307">
            <v>0</v>
          </cell>
        </row>
      </sheetData>
      <sheetData sheetId="1991">
        <row r="307">
          <cell r="C307">
            <v>0</v>
          </cell>
        </row>
      </sheetData>
      <sheetData sheetId="1992">
        <row r="307">
          <cell r="C307">
            <v>0</v>
          </cell>
        </row>
      </sheetData>
      <sheetData sheetId="1993">
        <row r="307">
          <cell r="C307">
            <v>0</v>
          </cell>
        </row>
      </sheetData>
      <sheetData sheetId="1994">
        <row r="307">
          <cell r="C307" t="str">
            <v>Lean Concrete  ( 0.10 cm.)</v>
          </cell>
        </row>
      </sheetData>
      <sheetData sheetId="1995">
        <row r="307">
          <cell r="C307" t="str">
            <v>Lean Concrete  ( 0.10 cm.)</v>
          </cell>
        </row>
      </sheetData>
      <sheetData sheetId="1996">
        <row r="307">
          <cell r="C307" t="str">
            <v>Lean Concrete  ( 0.10 cm.)</v>
          </cell>
        </row>
      </sheetData>
      <sheetData sheetId="1997">
        <row r="307">
          <cell r="C307" t="str">
            <v>Lean Concrete  ( 0.10 cm.)</v>
          </cell>
        </row>
      </sheetData>
      <sheetData sheetId="1998">
        <row r="307">
          <cell r="C307" t="str">
            <v>Lean Concrete  ( 0.10 cm.)</v>
          </cell>
        </row>
      </sheetData>
      <sheetData sheetId="1999">
        <row r="307">
          <cell r="C307">
            <v>0</v>
          </cell>
        </row>
      </sheetData>
      <sheetData sheetId="2000">
        <row r="307">
          <cell r="C307">
            <v>0</v>
          </cell>
        </row>
      </sheetData>
      <sheetData sheetId="2001">
        <row r="307">
          <cell r="C307">
            <v>0</v>
          </cell>
        </row>
      </sheetData>
      <sheetData sheetId="2002">
        <row r="307">
          <cell r="C307">
            <v>0</v>
          </cell>
        </row>
      </sheetData>
      <sheetData sheetId="2003">
        <row r="307">
          <cell r="C307">
            <v>0</v>
          </cell>
        </row>
      </sheetData>
      <sheetData sheetId="2004">
        <row r="307">
          <cell r="C307">
            <v>0</v>
          </cell>
        </row>
      </sheetData>
      <sheetData sheetId="2005">
        <row r="307">
          <cell r="C307">
            <v>0</v>
          </cell>
        </row>
      </sheetData>
      <sheetData sheetId="2006">
        <row r="307">
          <cell r="C307">
            <v>0</v>
          </cell>
        </row>
      </sheetData>
      <sheetData sheetId="2007">
        <row r="307">
          <cell r="C307">
            <v>0</v>
          </cell>
        </row>
      </sheetData>
      <sheetData sheetId="2008">
        <row r="307">
          <cell r="C307">
            <v>0</v>
          </cell>
        </row>
      </sheetData>
      <sheetData sheetId="2009">
        <row r="307">
          <cell r="C307">
            <v>0</v>
          </cell>
        </row>
      </sheetData>
      <sheetData sheetId="2010">
        <row r="307">
          <cell r="C307">
            <v>0</v>
          </cell>
        </row>
      </sheetData>
      <sheetData sheetId="2011">
        <row r="307">
          <cell r="C307">
            <v>0</v>
          </cell>
        </row>
      </sheetData>
      <sheetData sheetId="2012">
        <row r="307">
          <cell r="C307">
            <v>0</v>
          </cell>
        </row>
      </sheetData>
      <sheetData sheetId="2013">
        <row r="307">
          <cell r="C307">
            <v>0</v>
          </cell>
        </row>
      </sheetData>
      <sheetData sheetId="2014">
        <row r="307">
          <cell r="C307">
            <v>0</v>
          </cell>
        </row>
      </sheetData>
      <sheetData sheetId="2015">
        <row r="307">
          <cell r="C307">
            <v>0</v>
          </cell>
        </row>
      </sheetData>
      <sheetData sheetId="2016">
        <row r="307">
          <cell r="C307">
            <v>0</v>
          </cell>
        </row>
      </sheetData>
      <sheetData sheetId="2017">
        <row r="307">
          <cell r="C307">
            <v>0</v>
          </cell>
        </row>
      </sheetData>
      <sheetData sheetId="2018">
        <row r="307">
          <cell r="C307">
            <v>0</v>
          </cell>
        </row>
      </sheetData>
      <sheetData sheetId="2019">
        <row r="307">
          <cell r="C307">
            <v>0</v>
          </cell>
        </row>
      </sheetData>
      <sheetData sheetId="2020">
        <row r="307">
          <cell r="C307">
            <v>0</v>
          </cell>
        </row>
      </sheetData>
      <sheetData sheetId="2021">
        <row r="307">
          <cell r="C307">
            <v>0</v>
          </cell>
        </row>
      </sheetData>
      <sheetData sheetId="2022">
        <row r="307">
          <cell r="C307">
            <v>0</v>
          </cell>
        </row>
      </sheetData>
      <sheetData sheetId="2023">
        <row r="307">
          <cell r="C307">
            <v>0</v>
          </cell>
        </row>
      </sheetData>
      <sheetData sheetId="2024">
        <row r="307">
          <cell r="C307">
            <v>0</v>
          </cell>
        </row>
      </sheetData>
      <sheetData sheetId="2025">
        <row r="307">
          <cell r="C307">
            <v>0</v>
          </cell>
        </row>
      </sheetData>
      <sheetData sheetId="2026">
        <row r="307">
          <cell r="C307">
            <v>0</v>
          </cell>
        </row>
      </sheetData>
      <sheetData sheetId="2027">
        <row r="307">
          <cell r="C307">
            <v>0</v>
          </cell>
        </row>
      </sheetData>
      <sheetData sheetId="2028">
        <row r="307">
          <cell r="C307">
            <v>0</v>
          </cell>
        </row>
      </sheetData>
      <sheetData sheetId="2029">
        <row r="307">
          <cell r="C307">
            <v>0</v>
          </cell>
        </row>
      </sheetData>
      <sheetData sheetId="2030">
        <row r="307">
          <cell r="C307">
            <v>0</v>
          </cell>
        </row>
      </sheetData>
      <sheetData sheetId="2031">
        <row r="307">
          <cell r="C307">
            <v>0</v>
          </cell>
        </row>
      </sheetData>
      <sheetData sheetId="2032">
        <row r="307">
          <cell r="C307">
            <v>0</v>
          </cell>
        </row>
      </sheetData>
      <sheetData sheetId="2033">
        <row r="307">
          <cell r="C307">
            <v>0</v>
          </cell>
        </row>
      </sheetData>
      <sheetData sheetId="2034">
        <row r="307">
          <cell r="C307">
            <v>0</v>
          </cell>
        </row>
      </sheetData>
      <sheetData sheetId="2035">
        <row r="307">
          <cell r="C307">
            <v>0</v>
          </cell>
        </row>
      </sheetData>
      <sheetData sheetId="2036">
        <row r="307">
          <cell r="C307">
            <v>0</v>
          </cell>
        </row>
      </sheetData>
      <sheetData sheetId="2037">
        <row r="307">
          <cell r="C307">
            <v>0</v>
          </cell>
        </row>
      </sheetData>
      <sheetData sheetId="2038">
        <row r="307">
          <cell r="C307">
            <v>0</v>
          </cell>
        </row>
      </sheetData>
      <sheetData sheetId="2039">
        <row r="307">
          <cell r="C307">
            <v>0</v>
          </cell>
        </row>
      </sheetData>
      <sheetData sheetId="2040">
        <row r="307">
          <cell r="C307">
            <v>0</v>
          </cell>
        </row>
      </sheetData>
      <sheetData sheetId="2041">
        <row r="307">
          <cell r="C307">
            <v>0</v>
          </cell>
        </row>
      </sheetData>
      <sheetData sheetId="2042">
        <row r="307">
          <cell r="C307">
            <v>0</v>
          </cell>
        </row>
      </sheetData>
      <sheetData sheetId="2043">
        <row r="307">
          <cell r="C307">
            <v>0</v>
          </cell>
        </row>
      </sheetData>
      <sheetData sheetId="2044">
        <row r="307">
          <cell r="C307">
            <v>0</v>
          </cell>
        </row>
      </sheetData>
      <sheetData sheetId="2045">
        <row r="307">
          <cell r="C307">
            <v>0</v>
          </cell>
        </row>
      </sheetData>
      <sheetData sheetId="2046">
        <row r="307">
          <cell r="C307">
            <v>0</v>
          </cell>
        </row>
      </sheetData>
      <sheetData sheetId="2047">
        <row r="307">
          <cell r="C307">
            <v>0</v>
          </cell>
        </row>
      </sheetData>
      <sheetData sheetId="2048">
        <row r="307">
          <cell r="C307">
            <v>0</v>
          </cell>
        </row>
      </sheetData>
      <sheetData sheetId="2049">
        <row r="307">
          <cell r="C307">
            <v>0</v>
          </cell>
        </row>
      </sheetData>
      <sheetData sheetId="2050">
        <row r="307">
          <cell r="C307">
            <v>0</v>
          </cell>
        </row>
      </sheetData>
      <sheetData sheetId="2051">
        <row r="307">
          <cell r="C307">
            <v>0</v>
          </cell>
        </row>
      </sheetData>
      <sheetData sheetId="2052">
        <row r="307">
          <cell r="C307">
            <v>0</v>
          </cell>
        </row>
      </sheetData>
      <sheetData sheetId="2053">
        <row r="307">
          <cell r="C307">
            <v>0</v>
          </cell>
        </row>
      </sheetData>
      <sheetData sheetId="2054">
        <row r="307">
          <cell r="C307">
            <v>0</v>
          </cell>
        </row>
      </sheetData>
      <sheetData sheetId="2055">
        <row r="307">
          <cell r="C307">
            <v>0</v>
          </cell>
        </row>
      </sheetData>
      <sheetData sheetId="2056">
        <row r="307">
          <cell r="C307">
            <v>0</v>
          </cell>
        </row>
      </sheetData>
      <sheetData sheetId="2057">
        <row r="307">
          <cell r="C307">
            <v>0</v>
          </cell>
        </row>
      </sheetData>
      <sheetData sheetId="2058">
        <row r="307">
          <cell r="C307">
            <v>0</v>
          </cell>
        </row>
      </sheetData>
      <sheetData sheetId="2059">
        <row r="307">
          <cell r="C307">
            <v>0</v>
          </cell>
        </row>
      </sheetData>
      <sheetData sheetId="2060">
        <row r="307">
          <cell r="C307">
            <v>0</v>
          </cell>
        </row>
      </sheetData>
      <sheetData sheetId="2061">
        <row r="307">
          <cell r="C307">
            <v>0</v>
          </cell>
        </row>
      </sheetData>
      <sheetData sheetId="2062">
        <row r="307">
          <cell r="C307">
            <v>0</v>
          </cell>
        </row>
      </sheetData>
      <sheetData sheetId="2063">
        <row r="307">
          <cell r="C307" t="str">
            <v>Lean Concrete  ( 0.10 cm.)</v>
          </cell>
        </row>
      </sheetData>
      <sheetData sheetId="2064">
        <row r="307">
          <cell r="C307">
            <v>0</v>
          </cell>
        </row>
      </sheetData>
      <sheetData sheetId="2065">
        <row r="307">
          <cell r="C307">
            <v>0</v>
          </cell>
        </row>
      </sheetData>
      <sheetData sheetId="2066">
        <row r="307">
          <cell r="C307">
            <v>0</v>
          </cell>
        </row>
      </sheetData>
      <sheetData sheetId="2067">
        <row r="307">
          <cell r="C307">
            <v>0</v>
          </cell>
        </row>
      </sheetData>
      <sheetData sheetId="2068">
        <row r="307">
          <cell r="C307">
            <v>0</v>
          </cell>
        </row>
      </sheetData>
      <sheetData sheetId="2069">
        <row r="307">
          <cell r="C307">
            <v>0</v>
          </cell>
        </row>
      </sheetData>
      <sheetData sheetId="2070">
        <row r="307">
          <cell r="C307">
            <v>0</v>
          </cell>
        </row>
      </sheetData>
      <sheetData sheetId="2071">
        <row r="307">
          <cell r="C307" t="str">
            <v>Lean Concrete  ( 0.10 cm.)</v>
          </cell>
        </row>
      </sheetData>
      <sheetData sheetId="2072">
        <row r="307">
          <cell r="C307" t="str">
            <v>Lean Concrete  ( 0.10 cm.)</v>
          </cell>
        </row>
      </sheetData>
      <sheetData sheetId="2073">
        <row r="307">
          <cell r="C307" t="str">
            <v>Lean Concrete  ( 0.10 cm.)</v>
          </cell>
        </row>
      </sheetData>
      <sheetData sheetId="2074">
        <row r="307">
          <cell r="C307" t="str">
            <v>Lean Concrete  ( 0.10 cm.)</v>
          </cell>
        </row>
      </sheetData>
      <sheetData sheetId="2075">
        <row r="307">
          <cell r="C307">
            <v>0</v>
          </cell>
        </row>
      </sheetData>
      <sheetData sheetId="2076">
        <row r="307">
          <cell r="C307">
            <v>0</v>
          </cell>
        </row>
      </sheetData>
      <sheetData sheetId="2077">
        <row r="307">
          <cell r="C307" t="str">
            <v>Lean Concrete  ( 0.10 cm.)</v>
          </cell>
        </row>
      </sheetData>
      <sheetData sheetId="2078">
        <row r="307">
          <cell r="C307" t="str">
            <v>Lean Concrete  ( 0.10 cm.)</v>
          </cell>
        </row>
      </sheetData>
      <sheetData sheetId="2079">
        <row r="307">
          <cell r="C307" t="str">
            <v>Lean Concrete  ( 0.10 cm.)</v>
          </cell>
        </row>
      </sheetData>
      <sheetData sheetId="2080">
        <row r="307">
          <cell r="C307" t="str">
            <v>Lean Concrete  ( 0.10 cm.)</v>
          </cell>
        </row>
      </sheetData>
      <sheetData sheetId="2081">
        <row r="307">
          <cell r="C307">
            <v>0</v>
          </cell>
        </row>
      </sheetData>
      <sheetData sheetId="2082">
        <row r="307">
          <cell r="C307" t="str">
            <v>Lean Concrete  ( 0.10 cm.)</v>
          </cell>
        </row>
      </sheetData>
      <sheetData sheetId="2083">
        <row r="307">
          <cell r="C307">
            <v>0</v>
          </cell>
        </row>
      </sheetData>
      <sheetData sheetId="2084">
        <row r="307">
          <cell r="C307">
            <v>0</v>
          </cell>
        </row>
      </sheetData>
      <sheetData sheetId="2085">
        <row r="307">
          <cell r="C307">
            <v>0</v>
          </cell>
        </row>
      </sheetData>
      <sheetData sheetId="2086">
        <row r="307">
          <cell r="C307" t="str">
            <v>Lean Concrete  ( 0.10 cm.)</v>
          </cell>
        </row>
      </sheetData>
      <sheetData sheetId="2087">
        <row r="307">
          <cell r="C307" t="str">
            <v>Lean Concrete  ( 0.10 cm.)</v>
          </cell>
        </row>
      </sheetData>
      <sheetData sheetId="2088">
        <row r="307">
          <cell r="C307" t="str">
            <v>Lean Concrete  ( 0.10 cm.)</v>
          </cell>
        </row>
      </sheetData>
      <sheetData sheetId="2089">
        <row r="307">
          <cell r="C307" t="str">
            <v>Lean Concrete  ( 0.10 cm.)</v>
          </cell>
        </row>
      </sheetData>
      <sheetData sheetId="2090">
        <row r="307">
          <cell r="C307" t="str">
            <v>Lean Concrete  ( 0.10 cm.)</v>
          </cell>
        </row>
      </sheetData>
      <sheetData sheetId="2091">
        <row r="307">
          <cell r="C307" t="str">
            <v>Lean Concrete  ( 0.10 cm.)</v>
          </cell>
        </row>
      </sheetData>
      <sheetData sheetId="2092">
        <row r="307">
          <cell r="C307" t="str">
            <v>Lean Concrete  ( 0.10 cm.)</v>
          </cell>
        </row>
      </sheetData>
      <sheetData sheetId="2093">
        <row r="307">
          <cell r="C307" t="str">
            <v>Lean Concrete  ( 0.10 cm.)</v>
          </cell>
        </row>
      </sheetData>
      <sheetData sheetId="2094">
        <row r="307">
          <cell r="C307" t="str">
            <v>Lean Concrete  ( 0.10 cm.)</v>
          </cell>
        </row>
      </sheetData>
      <sheetData sheetId="2095">
        <row r="307">
          <cell r="C307" t="str">
            <v>Lean Concrete  ( 0.10 cm.)</v>
          </cell>
        </row>
      </sheetData>
      <sheetData sheetId="2096">
        <row r="307">
          <cell r="C307" t="str">
            <v>Lean Concrete  ( 0.10 cm.)</v>
          </cell>
        </row>
      </sheetData>
      <sheetData sheetId="2097">
        <row r="307">
          <cell r="C307" t="str">
            <v>Lean Concrete  ( 0.10 cm.)</v>
          </cell>
        </row>
      </sheetData>
      <sheetData sheetId="2098">
        <row r="307">
          <cell r="C307" t="str">
            <v>Lean Concrete  ( 0.10 cm.)</v>
          </cell>
        </row>
      </sheetData>
      <sheetData sheetId="2099">
        <row r="307">
          <cell r="C307" t="str">
            <v>Lean Concrete  ( 0.10 cm.)</v>
          </cell>
        </row>
      </sheetData>
      <sheetData sheetId="2100">
        <row r="307">
          <cell r="C307" t="str">
            <v>Lean Concrete  ( 0.10 cm.)</v>
          </cell>
        </row>
      </sheetData>
      <sheetData sheetId="2101">
        <row r="307">
          <cell r="C307" t="str">
            <v>Lean Concrete  ( 0.10 cm.)</v>
          </cell>
        </row>
      </sheetData>
      <sheetData sheetId="2102">
        <row r="307">
          <cell r="C307" t="str">
            <v>Lean Concrete  ( 0.10 cm.)</v>
          </cell>
        </row>
      </sheetData>
      <sheetData sheetId="2103">
        <row r="307">
          <cell r="C307">
            <v>0</v>
          </cell>
        </row>
      </sheetData>
      <sheetData sheetId="2104">
        <row r="307">
          <cell r="C307" t="str">
            <v>Lean Concrete  ( 0.10 cm.)</v>
          </cell>
        </row>
      </sheetData>
      <sheetData sheetId="2105">
        <row r="307">
          <cell r="C307" t="str">
            <v>Lean Concrete  ( 0.10 cm.)</v>
          </cell>
        </row>
      </sheetData>
      <sheetData sheetId="2106">
        <row r="307">
          <cell r="C307" t="str">
            <v>Lean Concrete  ( 0.10 cm.)</v>
          </cell>
        </row>
      </sheetData>
      <sheetData sheetId="2107">
        <row r="307">
          <cell r="C307" t="str">
            <v>Lean Concrete  ( 0.10 cm.)</v>
          </cell>
        </row>
      </sheetData>
      <sheetData sheetId="2108">
        <row r="307">
          <cell r="C307">
            <v>0</v>
          </cell>
        </row>
      </sheetData>
      <sheetData sheetId="2109">
        <row r="307">
          <cell r="C307" t="str">
            <v>Lean Concrete  ( 0.10 cm.)</v>
          </cell>
        </row>
      </sheetData>
      <sheetData sheetId="2110">
        <row r="307">
          <cell r="C307">
            <v>0</v>
          </cell>
        </row>
      </sheetData>
      <sheetData sheetId="2111">
        <row r="307">
          <cell r="C307" t="str">
            <v>Lean Concrete  ( 0.10 cm.)</v>
          </cell>
        </row>
      </sheetData>
      <sheetData sheetId="2112">
        <row r="307">
          <cell r="C307">
            <v>0</v>
          </cell>
        </row>
      </sheetData>
      <sheetData sheetId="2113">
        <row r="307">
          <cell r="C307">
            <v>0</v>
          </cell>
        </row>
      </sheetData>
      <sheetData sheetId="2114">
        <row r="307">
          <cell r="C307" t="str">
            <v>Lean Concrete  ( 0.10 cm.)</v>
          </cell>
        </row>
      </sheetData>
      <sheetData sheetId="2115">
        <row r="307">
          <cell r="C307">
            <v>0</v>
          </cell>
        </row>
      </sheetData>
      <sheetData sheetId="2116">
        <row r="307">
          <cell r="C307" t="str">
            <v>Lean Concrete  ( 0.10 cm.)</v>
          </cell>
        </row>
      </sheetData>
      <sheetData sheetId="2117">
        <row r="307">
          <cell r="C307" t="str">
            <v>Lean Concrete  ( 0.10 cm.)</v>
          </cell>
        </row>
      </sheetData>
      <sheetData sheetId="2118">
        <row r="307">
          <cell r="C307">
            <v>0</v>
          </cell>
        </row>
      </sheetData>
      <sheetData sheetId="2119">
        <row r="307">
          <cell r="C307" t="str">
            <v>Lean Concrete  ( 0.10 cm.)</v>
          </cell>
        </row>
      </sheetData>
      <sheetData sheetId="2120">
        <row r="307">
          <cell r="C307">
            <v>0</v>
          </cell>
        </row>
      </sheetData>
      <sheetData sheetId="2121">
        <row r="307">
          <cell r="C307" t="str">
            <v>Lean Concrete  ( 0.10 cm.)</v>
          </cell>
        </row>
      </sheetData>
      <sheetData sheetId="2122">
        <row r="307">
          <cell r="C307" t="str">
            <v>Lean Concrete  ( 0.10 cm.)</v>
          </cell>
        </row>
      </sheetData>
      <sheetData sheetId="2123">
        <row r="307">
          <cell r="C307" t="str">
            <v>Lean Concrete  ( 0.10 cm.)</v>
          </cell>
        </row>
      </sheetData>
      <sheetData sheetId="2124">
        <row r="307">
          <cell r="C307" t="str">
            <v>Lean Concrete  ( 0.10 cm.)</v>
          </cell>
        </row>
      </sheetData>
      <sheetData sheetId="2125">
        <row r="307">
          <cell r="C307">
            <v>0</v>
          </cell>
        </row>
      </sheetData>
      <sheetData sheetId="2126">
        <row r="307">
          <cell r="C307" t="str">
            <v>Lean Concrete  ( 0.10 cm.)</v>
          </cell>
        </row>
      </sheetData>
      <sheetData sheetId="2127">
        <row r="307">
          <cell r="C307">
            <v>0</v>
          </cell>
        </row>
      </sheetData>
      <sheetData sheetId="2128">
        <row r="307">
          <cell r="C307" t="str">
            <v>Lean Concrete  ( 0.10 cm.)</v>
          </cell>
        </row>
      </sheetData>
      <sheetData sheetId="2129">
        <row r="307">
          <cell r="C307">
            <v>0</v>
          </cell>
        </row>
      </sheetData>
      <sheetData sheetId="2130">
        <row r="307">
          <cell r="C307" t="str">
            <v>Lean Concrete  ( 0.10 cm.)</v>
          </cell>
        </row>
      </sheetData>
      <sheetData sheetId="2131">
        <row r="307">
          <cell r="C307">
            <v>0</v>
          </cell>
        </row>
      </sheetData>
      <sheetData sheetId="2132">
        <row r="307">
          <cell r="C307">
            <v>0</v>
          </cell>
        </row>
      </sheetData>
      <sheetData sheetId="2133">
        <row r="307">
          <cell r="C307">
            <v>0</v>
          </cell>
        </row>
      </sheetData>
      <sheetData sheetId="2134">
        <row r="307">
          <cell r="C307">
            <v>0</v>
          </cell>
        </row>
      </sheetData>
      <sheetData sheetId="2135">
        <row r="307">
          <cell r="C307" t="str">
            <v>Lean Concrete  ( 0.10 cm.)</v>
          </cell>
        </row>
      </sheetData>
      <sheetData sheetId="2136">
        <row r="307">
          <cell r="C307" t="str">
            <v>Lean Concrete  ( 0.10 cm.)</v>
          </cell>
        </row>
      </sheetData>
      <sheetData sheetId="2137">
        <row r="307">
          <cell r="C307" t="str">
            <v>Lean Concrete  ( 0.10 cm.)</v>
          </cell>
        </row>
      </sheetData>
      <sheetData sheetId="2138">
        <row r="307">
          <cell r="C307" t="str">
            <v>Lean Concrete  ( 0.10 cm.)</v>
          </cell>
        </row>
      </sheetData>
      <sheetData sheetId="2139">
        <row r="307">
          <cell r="C307" t="str">
            <v>Lean Concrete  ( 0.10 cm.)</v>
          </cell>
        </row>
      </sheetData>
      <sheetData sheetId="2140">
        <row r="307">
          <cell r="C307" t="str">
            <v>Lean Concrete  ( 0.10 cm.)</v>
          </cell>
        </row>
      </sheetData>
      <sheetData sheetId="2141">
        <row r="307">
          <cell r="C307" t="str">
            <v>Lean Concrete  ( 0.10 cm.)</v>
          </cell>
        </row>
      </sheetData>
      <sheetData sheetId="2142">
        <row r="307">
          <cell r="C307" t="str">
            <v>Lean Concrete  ( 0.10 cm.)</v>
          </cell>
        </row>
      </sheetData>
      <sheetData sheetId="2143">
        <row r="307">
          <cell r="C307" t="str">
            <v>Lean Concrete  ( 0.10 cm.)</v>
          </cell>
        </row>
      </sheetData>
      <sheetData sheetId="2144">
        <row r="307">
          <cell r="C307" t="str">
            <v>Lean Concrete  ( 0.10 cm.)</v>
          </cell>
        </row>
      </sheetData>
      <sheetData sheetId="2145">
        <row r="307">
          <cell r="C307" t="str">
            <v>Lean Concrete  ( 0.10 cm.)</v>
          </cell>
        </row>
      </sheetData>
      <sheetData sheetId="2146">
        <row r="307">
          <cell r="C307">
            <v>0</v>
          </cell>
        </row>
      </sheetData>
      <sheetData sheetId="2147">
        <row r="307">
          <cell r="C307">
            <v>0</v>
          </cell>
        </row>
      </sheetData>
      <sheetData sheetId="2148">
        <row r="307">
          <cell r="C307">
            <v>0</v>
          </cell>
        </row>
      </sheetData>
      <sheetData sheetId="2149">
        <row r="307">
          <cell r="C307">
            <v>0</v>
          </cell>
        </row>
      </sheetData>
      <sheetData sheetId="2150">
        <row r="307">
          <cell r="C307" t="str">
            <v>Lean Concrete  ( 0.10 cm.)</v>
          </cell>
        </row>
      </sheetData>
      <sheetData sheetId="2151">
        <row r="307">
          <cell r="C307">
            <v>0</v>
          </cell>
        </row>
      </sheetData>
      <sheetData sheetId="2152">
        <row r="307">
          <cell r="C307" t="str">
            <v>Lean Concrete  ( 0.10 cm.)</v>
          </cell>
        </row>
      </sheetData>
      <sheetData sheetId="2153">
        <row r="307">
          <cell r="C307">
            <v>0</v>
          </cell>
        </row>
      </sheetData>
      <sheetData sheetId="2154">
        <row r="307">
          <cell r="C307" t="str">
            <v>Lean Concrete  ( 0.10 cm.)</v>
          </cell>
        </row>
      </sheetData>
      <sheetData sheetId="2155">
        <row r="307">
          <cell r="C307">
            <v>0</v>
          </cell>
        </row>
      </sheetData>
      <sheetData sheetId="2156">
        <row r="307">
          <cell r="C307">
            <v>0</v>
          </cell>
        </row>
      </sheetData>
      <sheetData sheetId="2157">
        <row r="307">
          <cell r="C307">
            <v>0</v>
          </cell>
        </row>
      </sheetData>
      <sheetData sheetId="2158">
        <row r="307">
          <cell r="C307">
            <v>0</v>
          </cell>
        </row>
      </sheetData>
      <sheetData sheetId="2159">
        <row r="307">
          <cell r="C307">
            <v>0</v>
          </cell>
        </row>
      </sheetData>
      <sheetData sheetId="2160">
        <row r="307">
          <cell r="C307">
            <v>0</v>
          </cell>
        </row>
      </sheetData>
      <sheetData sheetId="2161">
        <row r="307">
          <cell r="C307">
            <v>0</v>
          </cell>
        </row>
      </sheetData>
      <sheetData sheetId="2162"/>
      <sheetData sheetId="2163">
        <row r="307">
          <cell r="C307" t="str">
            <v>Lean Concrete  ( 0.10 cm.)</v>
          </cell>
        </row>
      </sheetData>
      <sheetData sheetId="2164"/>
      <sheetData sheetId="2165">
        <row r="307">
          <cell r="C307">
            <v>0</v>
          </cell>
        </row>
      </sheetData>
      <sheetData sheetId="2166">
        <row r="307">
          <cell r="C307" t="str">
            <v>Lean Concrete  ( 0.10 cm.)</v>
          </cell>
        </row>
      </sheetData>
      <sheetData sheetId="2167">
        <row r="307">
          <cell r="C307">
            <v>0</v>
          </cell>
        </row>
      </sheetData>
      <sheetData sheetId="2168">
        <row r="307">
          <cell r="C307">
            <v>0</v>
          </cell>
        </row>
      </sheetData>
      <sheetData sheetId="2169">
        <row r="307">
          <cell r="C307">
            <v>0</v>
          </cell>
        </row>
      </sheetData>
      <sheetData sheetId="2170">
        <row r="307">
          <cell r="C307">
            <v>0</v>
          </cell>
        </row>
      </sheetData>
      <sheetData sheetId="2171">
        <row r="307">
          <cell r="C307" t="str">
            <v>Lean Concrete  ( 0.10 cm.)</v>
          </cell>
        </row>
      </sheetData>
      <sheetData sheetId="2172">
        <row r="307">
          <cell r="C307">
            <v>0</v>
          </cell>
        </row>
      </sheetData>
      <sheetData sheetId="2173">
        <row r="307">
          <cell r="C307" t="str">
            <v>Lean Concrete  ( 0.10 cm.)</v>
          </cell>
        </row>
      </sheetData>
      <sheetData sheetId="2174">
        <row r="307">
          <cell r="C307">
            <v>0</v>
          </cell>
        </row>
      </sheetData>
      <sheetData sheetId="2175">
        <row r="307">
          <cell r="C307" t="str">
            <v>Lean Concrete  ( 0.10 cm.)</v>
          </cell>
        </row>
      </sheetData>
      <sheetData sheetId="2176">
        <row r="307">
          <cell r="C307" t="str">
            <v>Lean Concrete  ( 0.10 cm.)</v>
          </cell>
        </row>
      </sheetData>
      <sheetData sheetId="2177">
        <row r="307">
          <cell r="C307" t="str">
            <v>Lean Concrete  ( 0.10 cm.)</v>
          </cell>
        </row>
      </sheetData>
      <sheetData sheetId="2178">
        <row r="307">
          <cell r="C307" t="str">
            <v>Lean Concrete  ( 0.10 cm.)</v>
          </cell>
        </row>
      </sheetData>
      <sheetData sheetId="2179">
        <row r="307">
          <cell r="C307" t="str">
            <v>Lean Concrete  ( 0.10 cm.)</v>
          </cell>
        </row>
      </sheetData>
      <sheetData sheetId="2180">
        <row r="307">
          <cell r="C307">
            <v>0</v>
          </cell>
        </row>
      </sheetData>
      <sheetData sheetId="2181">
        <row r="307">
          <cell r="C307" t="str">
            <v>Lean Concrete  ( 0.10 cm.)</v>
          </cell>
        </row>
      </sheetData>
      <sheetData sheetId="2182">
        <row r="307">
          <cell r="C307">
            <v>0</v>
          </cell>
        </row>
      </sheetData>
      <sheetData sheetId="2183">
        <row r="307">
          <cell r="C307" t="str">
            <v>Lean Concrete  ( 0.10 cm.)</v>
          </cell>
        </row>
      </sheetData>
      <sheetData sheetId="2184">
        <row r="307">
          <cell r="C307" t="str">
            <v>Lean Concrete  ( 0.10 cm.)</v>
          </cell>
        </row>
      </sheetData>
      <sheetData sheetId="2185">
        <row r="307">
          <cell r="C307" t="str">
            <v>Lean Concrete  ( 0.10 cm.)</v>
          </cell>
        </row>
      </sheetData>
      <sheetData sheetId="2186">
        <row r="307">
          <cell r="C307" t="str">
            <v>Lean Concrete  ( 0.10 cm.)</v>
          </cell>
        </row>
      </sheetData>
      <sheetData sheetId="2187">
        <row r="307">
          <cell r="C307" t="str">
            <v>Lean Concrete  ( 0.10 cm.)</v>
          </cell>
        </row>
      </sheetData>
      <sheetData sheetId="2188">
        <row r="307">
          <cell r="C307" t="str">
            <v>Lean Concrete  ( 0.10 cm.)</v>
          </cell>
        </row>
      </sheetData>
      <sheetData sheetId="2189">
        <row r="307">
          <cell r="C307">
            <v>0</v>
          </cell>
        </row>
      </sheetData>
      <sheetData sheetId="2190">
        <row r="307">
          <cell r="C307" t="str">
            <v>Lean Concrete  ( 0.10 cm.)</v>
          </cell>
        </row>
      </sheetData>
      <sheetData sheetId="2191">
        <row r="307">
          <cell r="C307">
            <v>0</v>
          </cell>
        </row>
      </sheetData>
      <sheetData sheetId="2192">
        <row r="307">
          <cell r="C307">
            <v>0</v>
          </cell>
        </row>
      </sheetData>
      <sheetData sheetId="2193">
        <row r="307">
          <cell r="C307" t="str">
            <v>Lean Concrete  ( 0.10 cm.)</v>
          </cell>
        </row>
      </sheetData>
      <sheetData sheetId="2194">
        <row r="307">
          <cell r="C307" t="str">
            <v>Lean Concrete  ( 0.10 cm.)</v>
          </cell>
        </row>
      </sheetData>
      <sheetData sheetId="2195">
        <row r="307">
          <cell r="C307">
            <v>0</v>
          </cell>
        </row>
      </sheetData>
      <sheetData sheetId="2196">
        <row r="307">
          <cell r="C307">
            <v>0</v>
          </cell>
        </row>
      </sheetData>
      <sheetData sheetId="2197">
        <row r="307">
          <cell r="C307">
            <v>0</v>
          </cell>
        </row>
      </sheetData>
      <sheetData sheetId="2198">
        <row r="307">
          <cell r="C307" t="str">
            <v>Lean Concrete  ( 0.10 cm.)</v>
          </cell>
        </row>
      </sheetData>
      <sheetData sheetId="2199">
        <row r="307">
          <cell r="C307">
            <v>0</v>
          </cell>
        </row>
      </sheetData>
      <sheetData sheetId="2200">
        <row r="307">
          <cell r="C307">
            <v>0</v>
          </cell>
        </row>
      </sheetData>
      <sheetData sheetId="2201">
        <row r="307">
          <cell r="C307">
            <v>0</v>
          </cell>
        </row>
      </sheetData>
      <sheetData sheetId="2202">
        <row r="307">
          <cell r="C307">
            <v>0</v>
          </cell>
        </row>
      </sheetData>
      <sheetData sheetId="2203">
        <row r="307">
          <cell r="C307">
            <v>0</v>
          </cell>
        </row>
      </sheetData>
      <sheetData sheetId="2204">
        <row r="307">
          <cell r="C307">
            <v>0</v>
          </cell>
        </row>
      </sheetData>
      <sheetData sheetId="2205">
        <row r="307">
          <cell r="C307">
            <v>0</v>
          </cell>
        </row>
      </sheetData>
      <sheetData sheetId="2206">
        <row r="307">
          <cell r="C307">
            <v>0</v>
          </cell>
        </row>
      </sheetData>
      <sheetData sheetId="2207">
        <row r="307">
          <cell r="C307">
            <v>0</v>
          </cell>
        </row>
      </sheetData>
      <sheetData sheetId="2208">
        <row r="307">
          <cell r="C307">
            <v>0</v>
          </cell>
        </row>
      </sheetData>
      <sheetData sheetId="2209">
        <row r="307">
          <cell r="C307">
            <v>0</v>
          </cell>
        </row>
      </sheetData>
      <sheetData sheetId="2210">
        <row r="307">
          <cell r="C307">
            <v>0</v>
          </cell>
        </row>
      </sheetData>
      <sheetData sheetId="2211">
        <row r="307">
          <cell r="C307">
            <v>0</v>
          </cell>
        </row>
      </sheetData>
      <sheetData sheetId="2212">
        <row r="307">
          <cell r="C307">
            <v>0</v>
          </cell>
        </row>
      </sheetData>
      <sheetData sheetId="2213">
        <row r="307">
          <cell r="C307" t="str">
            <v>Lean Concrete  ( 0.10 cm.)</v>
          </cell>
        </row>
      </sheetData>
      <sheetData sheetId="2214">
        <row r="307">
          <cell r="C307" t="str">
            <v>Lean Concrete  ( 0.10 cm.)</v>
          </cell>
        </row>
      </sheetData>
      <sheetData sheetId="2215">
        <row r="307">
          <cell r="C307" t="str">
            <v>Lean Concrete  ( 0.10 cm.)</v>
          </cell>
        </row>
      </sheetData>
      <sheetData sheetId="2216">
        <row r="307">
          <cell r="C307" t="str">
            <v>Lean Concrete  ( 0.10 cm.)</v>
          </cell>
        </row>
      </sheetData>
      <sheetData sheetId="2217">
        <row r="307">
          <cell r="C307" t="str">
            <v>Lean Concrete  ( 0.10 cm.)</v>
          </cell>
        </row>
      </sheetData>
      <sheetData sheetId="2218">
        <row r="307">
          <cell r="C307" t="str">
            <v>Lean Concrete  ( 0.10 cm.)</v>
          </cell>
        </row>
      </sheetData>
      <sheetData sheetId="2219">
        <row r="307">
          <cell r="C307" t="str">
            <v>Lean Concrete  ( 0.10 cm.)</v>
          </cell>
        </row>
      </sheetData>
      <sheetData sheetId="2220">
        <row r="307">
          <cell r="C307" t="str">
            <v>Lean Concrete  ( 0.10 cm.)</v>
          </cell>
        </row>
      </sheetData>
      <sheetData sheetId="2221">
        <row r="307">
          <cell r="C307" t="str">
            <v>Lean Concrete  ( 0.10 cm.)</v>
          </cell>
        </row>
      </sheetData>
      <sheetData sheetId="2222">
        <row r="307">
          <cell r="C307">
            <v>0</v>
          </cell>
        </row>
      </sheetData>
      <sheetData sheetId="2223">
        <row r="307">
          <cell r="C307">
            <v>0</v>
          </cell>
        </row>
      </sheetData>
      <sheetData sheetId="2224">
        <row r="307">
          <cell r="C307">
            <v>0</v>
          </cell>
        </row>
      </sheetData>
      <sheetData sheetId="2225">
        <row r="307">
          <cell r="C307">
            <v>0</v>
          </cell>
        </row>
      </sheetData>
      <sheetData sheetId="2226">
        <row r="307">
          <cell r="C307">
            <v>0</v>
          </cell>
        </row>
      </sheetData>
      <sheetData sheetId="2227">
        <row r="307">
          <cell r="C307">
            <v>0</v>
          </cell>
        </row>
      </sheetData>
      <sheetData sheetId="2228">
        <row r="307">
          <cell r="C307">
            <v>0</v>
          </cell>
        </row>
      </sheetData>
      <sheetData sheetId="2229">
        <row r="307">
          <cell r="C307">
            <v>0</v>
          </cell>
        </row>
      </sheetData>
      <sheetData sheetId="2230">
        <row r="307">
          <cell r="C307">
            <v>0</v>
          </cell>
        </row>
      </sheetData>
      <sheetData sheetId="2231">
        <row r="307">
          <cell r="C307">
            <v>0</v>
          </cell>
        </row>
      </sheetData>
      <sheetData sheetId="2232">
        <row r="307">
          <cell r="C307">
            <v>0</v>
          </cell>
        </row>
      </sheetData>
      <sheetData sheetId="2233">
        <row r="307">
          <cell r="C307" t="str">
            <v>Lean Concrete  ( 0.10 cm.)</v>
          </cell>
        </row>
      </sheetData>
      <sheetData sheetId="2234">
        <row r="307">
          <cell r="C307">
            <v>0</v>
          </cell>
        </row>
      </sheetData>
      <sheetData sheetId="2235">
        <row r="307">
          <cell r="C307">
            <v>0</v>
          </cell>
        </row>
      </sheetData>
      <sheetData sheetId="2236">
        <row r="307">
          <cell r="C307">
            <v>0</v>
          </cell>
        </row>
      </sheetData>
      <sheetData sheetId="2237">
        <row r="307">
          <cell r="C307">
            <v>0</v>
          </cell>
        </row>
      </sheetData>
      <sheetData sheetId="2238">
        <row r="307">
          <cell r="C307">
            <v>0</v>
          </cell>
        </row>
      </sheetData>
      <sheetData sheetId="2239">
        <row r="307">
          <cell r="C307">
            <v>0</v>
          </cell>
        </row>
      </sheetData>
      <sheetData sheetId="2240">
        <row r="307">
          <cell r="C307">
            <v>0</v>
          </cell>
        </row>
      </sheetData>
      <sheetData sheetId="2241">
        <row r="307">
          <cell r="C307" t="str">
            <v>Lean Concrete  ( 0.10 cm.)</v>
          </cell>
        </row>
      </sheetData>
      <sheetData sheetId="2242">
        <row r="307">
          <cell r="C307">
            <v>0</v>
          </cell>
        </row>
      </sheetData>
      <sheetData sheetId="2243">
        <row r="307">
          <cell r="C307" t="str">
            <v>Lean Concrete  ( 0.10 cm.)</v>
          </cell>
        </row>
      </sheetData>
      <sheetData sheetId="2244">
        <row r="307">
          <cell r="C307">
            <v>0</v>
          </cell>
        </row>
      </sheetData>
      <sheetData sheetId="2245">
        <row r="307">
          <cell r="C307" t="str">
            <v>Lean Concrete  ( 0.10 cm.)</v>
          </cell>
        </row>
      </sheetData>
      <sheetData sheetId="2246"/>
      <sheetData sheetId="2247">
        <row r="307">
          <cell r="C307">
            <v>0</v>
          </cell>
        </row>
      </sheetData>
      <sheetData sheetId="2248">
        <row r="307">
          <cell r="C307">
            <v>0</v>
          </cell>
        </row>
      </sheetData>
      <sheetData sheetId="2249"/>
      <sheetData sheetId="2250"/>
      <sheetData sheetId="2251">
        <row r="307">
          <cell r="C307" t="str">
            <v>Lean Concrete  ( 0.10 cm.)</v>
          </cell>
        </row>
      </sheetData>
      <sheetData sheetId="2252">
        <row r="307">
          <cell r="C307" t="str">
            <v>Lean Concrete  ( 0.10 cm.)</v>
          </cell>
        </row>
      </sheetData>
      <sheetData sheetId="2253">
        <row r="307">
          <cell r="C307" t="str">
            <v>Lean Concrete  ( 0.10 cm.)</v>
          </cell>
        </row>
      </sheetData>
      <sheetData sheetId="2254">
        <row r="307">
          <cell r="C307" t="str">
            <v>Lean Concrete  ( 0.10 cm.)</v>
          </cell>
        </row>
      </sheetData>
      <sheetData sheetId="2255">
        <row r="307">
          <cell r="C307" t="str">
            <v>Lean Concrete  ( 0.10 cm.)</v>
          </cell>
        </row>
      </sheetData>
      <sheetData sheetId="2256">
        <row r="307">
          <cell r="C307" t="str">
            <v>Lean Concrete  ( 0.10 cm.)</v>
          </cell>
        </row>
      </sheetData>
      <sheetData sheetId="2257">
        <row r="307">
          <cell r="C307" t="str">
            <v>Lean Concrete  ( 0.10 cm.)</v>
          </cell>
        </row>
      </sheetData>
      <sheetData sheetId="2258">
        <row r="307">
          <cell r="C307" t="str">
            <v>Lean Concrete  ( 0.10 cm.)</v>
          </cell>
        </row>
      </sheetData>
      <sheetData sheetId="2259">
        <row r="307">
          <cell r="C307" t="str">
            <v>Lean Concrete  ( 0.10 cm.)</v>
          </cell>
        </row>
      </sheetData>
      <sheetData sheetId="2260">
        <row r="307">
          <cell r="C307" t="str">
            <v>Lean Concrete  ( 0.10 cm.)</v>
          </cell>
        </row>
      </sheetData>
      <sheetData sheetId="2261">
        <row r="307">
          <cell r="C307" t="str">
            <v>Lean Concrete  ( 0.10 cm.)</v>
          </cell>
        </row>
      </sheetData>
      <sheetData sheetId="2262">
        <row r="307">
          <cell r="C307" t="str">
            <v>Lean Concrete  ( 0.10 cm.)</v>
          </cell>
        </row>
      </sheetData>
      <sheetData sheetId="2263"/>
      <sheetData sheetId="2264">
        <row r="307">
          <cell r="C307">
            <v>0</v>
          </cell>
        </row>
      </sheetData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>
        <row r="307">
          <cell r="C307">
            <v>0</v>
          </cell>
        </row>
      </sheetData>
      <sheetData sheetId="2286"/>
      <sheetData sheetId="2287"/>
      <sheetData sheetId="2288"/>
      <sheetData sheetId="2289"/>
      <sheetData sheetId="2290"/>
      <sheetData sheetId="2291"/>
      <sheetData sheetId="2292">
        <row r="307">
          <cell r="C307" t="str">
            <v>Lean Concrete  ( 0.10 cm.)</v>
          </cell>
        </row>
      </sheetData>
      <sheetData sheetId="2293">
        <row r="307">
          <cell r="C307">
            <v>0</v>
          </cell>
        </row>
      </sheetData>
      <sheetData sheetId="2294">
        <row r="307">
          <cell r="C307" t="str">
            <v>Lean Concrete  ( 0.10 cm.)</v>
          </cell>
        </row>
      </sheetData>
      <sheetData sheetId="2295">
        <row r="307">
          <cell r="C307" t="str">
            <v>Lean Concrete  ( 0.10 cm.)</v>
          </cell>
        </row>
      </sheetData>
      <sheetData sheetId="2296">
        <row r="307">
          <cell r="C307">
            <v>0</v>
          </cell>
        </row>
      </sheetData>
      <sheetData sheetId="2297">
        <row r="307">
          <cell r="C307" t="str">
            <v>Lean Concrete  ( 0.10 cm.)</v>
          </cell>
        </row>
      </sheetData>
      <sheetData sheetId="2298">
        <row r="307">
          <cell r="C307">
            <v>0</v>
          </cell>
        </row>
      </sheetData>
      <sheetData sheetId="2299">
        <row r="307">
          <cell r="C307" t="str">
            <v>Lean Concrete  ( 0.10 cm.)</v>
          </cell>
        </row>
      </sheetData>
      <sheetData sheetId="2300">
        <row r="307">
          <cell r="C307">
            <v>0</v>
          </cell>
        </row>
      </sheetData>
      <sheetData sheetId="2301">
        <row r="307">
          <cell r="C307" t="str">
            <v>Lean Concrete  ( 0.10 cm.)</v>
          </cell>
        </row>
      </sheetData>
      <sheetData sheetId="2302">
        <row r="307">
          <cell r="C307" t="str">
            <v>Lean Concrete  ( 0.10 cm.)</v>
          </cell>
        </row>
      </sheetData>
      <sheetData sheetId="2303">
        <row r="307">
          <cell r="C307">
            <v>0</v>
          </cell>
        </row>
      </sheetData>
      <sheetData sheetId="2304">
        <row r="307">
          <cell r="C307">
            <v>0</v>
          </cell>
        </row>
      </sheetData>
      <sheetData sheetId="2305">
        <row r="307">
          <cell r="C307">
            <v>0</v>
          </cell>
        </row>
      </sheetData>
      <sheetData sheetId="2306">
        <row r="307">
          <cell r="C307" t="str">
            <v>Lean Concrete  ( 0.10 cm.)</v>
          </cell>
        </row>
      </sheetData>
      <sheetData sheetId="2307">
        <row r="307">
          <cell r="C307" t="str">
            <v>Lean Concrete  ( 0.10 cm.)</v>
          </cell>
        </row>
      </sheetData>
      <sheetData sheetId="2308">
        <row r="307">
          <cell r="C307" t="str">
            <v>Lean Concrete  ( 0.10 cm.)</v>
          </cell>
        </row>
      </sheetData>
      <sheetData sheetId="2309">
        <row r="307">
          <cell r="C307" t="str">
            <v>Lean Concrete  ( 0.10 cm.)</v>
          </cell>
        </row>
      </sheetData>
      <sheetData sheetId="2310">
        <row r="307">
          <cell r="C307" t="str">
            <v>Lean Concrete  ( 0.10 cm.)</v>
          </cell>
        </row>
      </sheetData>
      <sheetData sheetId="2311">
        <row r="307">
          <cell r="C307" t="str">
            <v>Lean Concrete  ( 0.10 cm.)</v>
          </cell>
        </row>
      </sheetData>
      <sheetData sheetId="2312">
        <row r="307">
          <cell r="C307">
            <v>0</v>
          </cell>
        </row>
      </sheetData>
      <sheetData sheetId="2313"/>
      <sheetData sheetId="2314"/>
      <sheetData sheetId="2315">
        <row r="307">
          <cell r="C307" t="str">
            <v>Lean Concrete  ( 0.10 cm.)</v>
          </cell>
        </row>
      </sheetData>
      <sheetData sheetId="2316">
        <row r="307">
          <cell r="C307">
            <v>0</v>
          </cell>
        </row>
      </sheetData>
      <sheetData sheetId="2317">
        <row r="307">
          <cell r="C307">
            <v>0</v>
          </cell>
        </row>
      </sheetData>
      <sheetData sheetId="2318">
        <row r="307">
          <cell r="C307">
            <v>0</v>
          </cell>
        </row>
      </sheetData>
      <sheetData sheetId="2319"/>
      <sheetData sheetId="2320">
        <row r="307">
          <cell r="C307">
            <v>0</v>
          </cell>
        </row>
      </sheetData>
      <sheetData sheetId="2321">
        <row r="307">
          <cell r="C307">
            <v>0</v>
          </cell>
        </row>
      </sheetData>
      <sheetData sheetId="2322"/>
      <sheetData sheetId="2323"/>
      <sheetData sheetId="2324"/>
      <sheetData sheetId="2325"/>
      <sheetData sheetId="2326"/>
      <sheetData sheetId="2327"/>
      <sheetData sheetId="2328">
        <row r="307">
          <cell r="C307">
            <v>0</v>
          </cell>
        </row>
      </sheetData>
      <sheetData sheetId="2329">
        <row r="307">
          <cell r="C307">
            <v>0</v>
          </cell>
        </row>
      </sheetData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>
        <row r="307">
          <cell r="C307">
            <v>0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>
        <row r="307">
          <cell r="C307" t="str">
            <v>Lean Concrete  ( 0.10 cm.)</v>
          </cell>
        </row>
      </sheetData>
      <sheetData sheetId="2386">
        <row r="307">
          <cell r="C307" t="str">
            <v>Lean Concrete  ( 0.10 cm.)</v>
          </cell>
        </row>
      </sheetData>
      <sheetData sheetId="2387">
        <row r="307">
          <cell r="C307" t="str">
            <v>Lean Concrete  ( 0.10 cm.)</v>
          </cell>
        </row>
      </sheetData>
      <sheetData sheetId="2388">
        <row r="307">
          <cell r="C307" t="str">
            <v>Lean Concrete  ( 0.10 cm.)</v>
          </cell>
        </row>
      </sheetData>
      <sheetData sheetId="2389">
        <row r="307">
          <cell r="C307" t="str">
            <v>Lean Concrete  ( 0.10 cm.)</v>
          </cell>
        </row>
      </sheetData>
      <sheetData sheetId="2390">
        <row r="307">
          <cell r="C307" t="str">
            <v>Lean Concrete  ( 0.10 cm.)</v>
          </cell>
        </row>
      </sheetData>
      <sheetData sheetId="2391">
        <row r="307">
          <cell r="C307" t="str">
            <v>Lean Concrete  ( 0.10 cm.)</v>
          </cell>
        </row>
      </sheetData>
      <sheetData sheetId="2392">
        <row r="307">
          <cell r="C307" t="str">
            <v>Lean Concrete  ( 0.10 cm.)</v>
          </cell>
        </row>
      </sheetData>
      <sheetData sheetId="2393">
        <row r="307">
          <cell r="C307" t="str">
            <v>Lean Concrete  ( 0.10 cm.)</v>
          </cell>
        </row>
      </sheetData>
      <sheetData sheetId="2394">
        <row r="307">
          <cell r="C307" t="str">
            <v>Lean Concrete  ( 0.10 cm.)</v>
          </cell>
        </row>
      </sheetData>
      <sheetData sheetId="2395">
        <row r="307">
          <cell r="C307" t="str">
            <v>Lean Concrete  ( 0.10 cm.)</v>
          </cell>
        </row>
      </sheetData>
      <sheetData sheetId="2396">
        <row r="307">
          <cell r="C307" t="str">
            <v>Lean Concrete  ( 0.10 cm.)</v>
          </cell>
        </row>
      </sheetData>
      <sheetData sheetId="2397">
        <row r="307">
          <cell r="C307" t="str">
            <v>Lean Concrete  ( 0.10 cm.)</v>
          </cell>
        </row>
      </sheetData>
      <sheetData sheetId="2398">
        <row r="307">
          <cell r="C307" t="str">
            <v>Lean Concrete  ( 0.10 cm.)</v>
          </cell>
        </row>
      </sheetData>
      <sheetData sheetId="2399"/>
      <sheetData sheetId="2400">
        <row r="307">
          <cell r="C307" t="str">
            <v>Lean Concrete  ( 0.10 cm.)</v>
          </cell>
        </row>
      </sheetData>
      <sheetData sheetId="2401">
        <row r="307">
          <cell r="C307" t="str">
            <v>Lean Concrete  ( 0.10 cm.)</v>
          </cell>
        </row>
      </sheetData>
      <sheetData sheetId="2402"/>
      <sheetData sheetId="2403"/>
      <sheetData sheetId="2404">
        <row r="307">
          <cell r="C307">
            <v>0</v>
          </cell>
        </row>
      </sheetData>
      <sheetData sheetId="2405">
        <row r="307">
          <cell r="C307">
            <v>0</v>
          </cell>
        </row>
      </sheetData>
      <sheetData sheetId="2406">
        <row r="307">
          <cell r="C307">
            <v>0</v>
          </cell>
        </row>
      </sheetData>
      <sheetData sheetId="2407">
        <row r="307">
          <cell r="C307" t="str">
            <v>Lean Concrete  ( 0.10 cm.)</v>
          </cell>
        </row>
      </sheetData>
      <sheetData sheetId="2408">
        <row r="307">
          <cell r="C307" t="str">
            <v>Lean Concrete  ( 0.10 cm.)</v>
          </cell>
        </row>
      </sheetData>
      <sheetData sheetId="2409">
        <row r="307">
          <cell r="C307" t="str">
            <v>Lean Concrete  ( 0.10 cm.)</v>
          </cell>
        </row>
      </sheetData>
      <sheetData sheetId="2410">
        <row r="307">
          <cell r="C307" t="str">
            <v>Lean Concrete  ( 0.10 cm.)</v>
          </cell>
        </row>
      </sheetData>
      <sheetData sheetId="2411">
        <row r="307">
          <cell r="C307">
            <v>0</v>
          </cell>
        </row>
      </sheetData>
      <sheetData sheetId="2412">
        <row r="307">
          <cell r="C307">
            <v>0</v>
          </cell>
        </row>
      </sheetData>
      <sheetData sheetId="2413">
        <row r="307">
          <cell r="C307">
            <v>0</v>
          </cell>
        </row>
      </sheetData>
      <sheetData sheetId="2414">
        <row r="307">
          <cell r="C307">
            <v>0</v>
          </cell>
        </row>
      </sheetData>
      <sheetData sheetId="2415">
        <row r="307">
          <cell r="C307">
            <v>0</v>
          </cell>
        </row>
      </sheetData>
      <sheetData sheetId="2416">
        <row r="307">
          <cell r="C307">
            <v>0</v>
          </cell>
        </row>
      </sheetData>
      <sheetData sheetId="2417"/>
      <sheetData sheetId="2418"/>
      <sheetData sheetId="2419"/>
      <sheetData sheetId="2420">
        <row r="307">
          <cell r="C307">
            <v>0</v>
          </cell>
        </row>
      </sheetData>
      <sheetData sheetId="2421">
        <row r="307">
          <cell r="C307">
            <v>0</v>
          </cell>
        </row>
      </sheetData>
      <sheetData sheetId="2422" refreshError="1"/>
      <sheetData sheetId="2423">
        <row r="307">
          <cell r="C307">
            <v>0</v>
          </cell>
        </row>
      </sheetData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>
        <row r="307">
          <cell r="C307">
            <v>0</v>
          </cell>
        </row>
      </sheetData>
      <sheetData sheetId="2443">
        <row r="307">
          <cell r="C307">
            <v>0</v>
          </cell>
        </row>
      </sheetData>
      <sheetData sheetId="2444">
        <row r="307">
          <cell r="C307">
            <v>0</v>
          </cell>
        </row>
      </sheetData>
      <sheetData sheetId="2445">
        <row r="307">
          <cell r="C307">
            <v>0</v>
          </cell>
        </row>
      </sheetData>
      <sheetData sheetId="2446">
        <row r="307">
          <cell r="C307">
            <v>0</v>
          </cell>
        </row>
      </sheetData>
      <sheetData sheetId="2447">
        <row r="307">
          <cell r="C307">
            <v>0</v>
          </cell>
        </row>
      </sheetData>
      <sheetData sheetId="2448">
        <row r="307">
          <cell r="C307">
            <v>0</v>
          </cell>
        </row>
      </sheetData>
      <sheetData sheetId="2449">
        <row r="307">
          <cell r="C307">
            <v>0</v>
          </cell>
        </row>
      </sheetData>
      <sheetData sheetId="2450">
        <row r="307">
          <cell r="C307" t="str">
            <v>Lean Concrete  ( 0.10 cm.)</v>
          </cell>
        </row>
      </sheetData>
      <sheetData sheetId="2451">
        <row r="307">
          <cell r="C307">
            <v>0</v>
          </cell>
        </row>
      </sheetData>
      <sheetData sheetId="2452">
        <row r="307">
          <cell r="C307">
            <v>0</v>
          </cell>
        </row>
      </sheetData>
      <sheetData sheetId="2453">
        <row r="307">
          <cell r="C307">
            <v>0</v>
          </cell>
        </row>
      </sheetData>
      <sheetData sheetId="2454">
        <row r="307">
          <cell r="C307">
            <v>0</v>
          </cell>
        </row>
      </sheetData>
      <sheetData sheetId="2455">
        <row r="307">
          <cell r="C307">
            <v>0</v>
          </cell>
        </row>
      </sheetData>
      <sheetData sheetId="2456">
        <row r="307">
          <cell r="C307">
            <v>0</v>
          </cell>
        </row>
      </sheetData>
      <sheetData sheetId="2457">
        <row r="307">
          <cell r="C307">
            <v>0</v>
          </cell>
        </row>
      </sheetData>
      <sheetData sheetId="2458">
        <row r="307">
          <cell r="C307">
            <v>0</v>
          </cell>
        </row>
      </sheetData>
      <sheetData sheetId="2459">
        <row r="307">
          <cell r="C307">
            <v>0</v>
          </cell>
        </row>
      </sheetData>
      <sheetData sheetId="2460">
        <row r="307">
          <cell r="C307">
            <v>0</v>
          </cell>
        </row>
      </sheetData>
      <sheetData sheetId="2461">
        <row r="307">
          <cell r="C307">
            <v>0</v>
          </cell>
        </row>
      </sheetData>
      <sheetData sheetId="2462">
        <row r="307">
          <cell r="C307">
            <v>0</v>
          </cell>
        </row>
      </sheetData>
      <sheetData sheetId="2463">
        <row r="307">
          <cell r="C307">
            <v>0</v>
          </cell>
        </row>
      </sheetData>
      <sheetData sheetId="2464">
        <row r="307">
          <cell r="C307">
            <v>0</v>
          </cell>
        </row>
      </sheetData>
      <sheetData sheetId="2465">
        <row r="307">
          <cell r="C307">
            <v>0</v>
          </cell>
        </row>
      </sheetData>
      <sheetData sheetId="2466">
        <row r="307">
          <cell r="C307">
            <v>0</v>
          </cell>
        </row>
      </sheetData>
      <sheetData sheetId="2467">
        <row r="307">
          <cell r="C307">
            <v>0</v>
          </cell>
        </row>
      </sheetData>
      <sheetData sheetId="2468">
        <row r="307">
          <cell r="C307">
            <v>0</v>
          </cell>
        </row>
      </sheetData>
      <sheetData sheetId="2469">
        <row r="307">
          <cell r="C307">
            <v>0</v>
          </cell>
        </row>
      </sheetData>
      <sheetData sheetId="2470">
        <row r="307">
          <cell r="C307">
            <v>0</v>
          </cell>
        </row>
      </sheetData>
      <sheetData sheetId="2471">
        <row r="307">
          <cell r="C307">
            <v>0</v>
          </cell>
        </row>
      </sheetData>
      <sheetData sheetId="2472">
        <row r="307">
          <cell r="C307">
            <v>0</v>
          </cell>
        </row>
      </sheetData>
      <sheetData sheetId="2473">
        <row r="307">
          <cell r="C307">
            <v>0</v>
          </cell>
        </row>
      </sheetData>
      <sheetData sheetId="2474">
        <row r="307">
          <cell r="C307">
            <v>0</v>
          </cell>
        </row>
      </sheetData>
      <sheetData sheetId="2475">
        <row r="307">
          <cell r="C307">
            <v>0</v>
          </cell>
        </row>
      </sheetData>
      <sheetData sheetId="2476">
        <row r="307">
          <cell r="C307">
            <v>0</v>
          </cell>
        </row>
      </sheetData>
      <sheetData sheetId="2477">
        <row r="307">
          <cell r="C307">
            <v>0</v>
          </cell>
        </row>
      </sheetData>
      <sheetData sheetId="2478">
        <row r="307">
          <cell r="C307">
            <v>0</v>
          </cell>
        </row>
      </sheetData>
      <sheetData sheetId="2479">
        <row r="307">
          <cell r="C307">
            <v>0</v>
          </cell>
        </row>
      </sheetData>
      <sheetData sheetId="2480">
        <row r="307">
          <cell r="C307">
            <v>0</v>
          </cell>
        </row>
      </sheetData>
      <sheetData sheetId="2481">
        <row r="307">
          <cell r="C307">
            <v>0</v>
          </cell>
        </row>
      </sheetData>
      <sheetData sheetId="2482">
        <row r="307">
          <cell r="C307">
            <v>0</v>
          </cell>
        </row>
      </sheetData>
      <sheetData sheetId="2483">
        <row r="307">
          <cell r="C307">
            <v>0</v>
          </cell>
        </row>
      </sheetData>
      <sheetData sheetId="2484">
        <row r="307">
          <cell r="C307">
            <v>0</v>
          </cell>
        </row>
      </sheetData>
      <sheetData sheetId="2485">
        <row r="307">
          <cell r="C307">
            <v>0</v>
          </cell>
        </row>
      </sheetData>
      <sheetData sheetId="2486">
        <row r="307">
          <cell r="C307">
            <v>0</v>
          </cell>
        </row>
      </sheetData>
      <sheetData sheetId="2487">
        <row r="307">
          <cell r="C307">
            <v>0</v>
          </cell>
        </row>
      </sheetData>
      <sheetData sheetId="2488">
        <row r="307">
          <cell r="C307" t="str">
            <v>Lean Concrete  ( 0.10 cm.)</v>
          </cell>
        </row>
      </sheetData>
      <sheetData sheetId="2489">
        <row r="307">
          <cell r="C307">
            <v>0</v>
          </cell>
        </row>
      </sheetData>
      <sheetData sheetId="2490">
        <row r="307">
          <cell r="C307">
            <v>0</v>
          </cell>
        </row>
      </sheetData>
      <sheetData sheetId="2491">
        <row r="307">
          <cell r="C307">
            <v>0</v>
          </cell>
        </row>
      </sheetData>
      <sheetData sheetId="2492">
        <row r="307">
          <cell r="C307">
            <v>0</v>
          </cell>
        </row>
      </sheetData>
      <sheetData sheetId="2493">
        <row r="307">
          <cell r="C307">
            <v>0</v>
          </cell>
        </row>
      </sheetData>
      <sheetData sheetId="2494">
        <row r="307">
          <cell r="C307" t="str">
            <v>Lean Concrete  ( 0.10 cm.)</v>
          </cell>
        </row>
      </sheetData>
      <sheetData sheetId="2495">
        <row r="307">
          <cell r="C307">
            <v>0</v>
          </cell>
        </row>
      </sheetData>
      <sheetData sheetId="2496">
        <row r="307">
          <cell r="C307" t="str">
            <v>Lean Concrete  ( 0.10 cm.)</v>
          </cell>
        </row>
      </sheetData>
      <sheetData sheetId="2497">
        <row r="307">
          <cell r="C307">
            <v>0</v>
          </cell>
        </row>
      </sheetData>
      <sheetData sheetId="2498">
        <row r="307">
          <cell r="C307" t="str">
            <v>Lean Concrete  ( 0.10 cm.)</v>
          </cell>
        </row>
      </sheetData>
      <sheetData sheetId="2499">
        <row r="307">
          <cell r="C307">
            <v>0</v>
          </cell>
        </row>
      </sheetData>
      <sheetData sheetId="2500">
        <row r="307">
          <cell r="C307" t="str">
            <v>Lean Concrete  ( 0.10 cm.)</v>
          </cell>
        </row>
      </sheetData>
      <sheetData sheetId="2501">
        <row r="307">
          <cell r="C307">
            <v>0</v>
          </cell>
        </row>
      </sheetData>
      <sheetData sheetId="2502">
        <row r="307">
          <cell r="C307">
            <v>0</v>
          </cell>
        </row>
      </sheetData>
      <sheetData sheetId="2503">
        <row r="307">
          <cell r="C307">
            <v>0</v>
          </cell>
        </row>
      </sheetData>
      <sheetData sheetId="2504">
        <row r="307">
          <cell r="C307">
            <v>0</v>
          </cell>
        </row>
      </sheetData>
      <sheetData sheetId="2505">
        <row r="307">
          <cell r="C307">
            <v>0</v>
          </cell>
        </row>
      </sheetData>
      <sheetData sheetId="2506">
        <row r="307">
          <cell r="C307">
            <v>0</v>
          </cell>
        </row>
      </sheetData>
      <sheetData sheetId="2507">
        <row r="307">
          <cell r="C307">
            <v>0</v>
          </cell>
        </row>
      </sheetData>
      <sheetData sheetId="2508">
        <row r="307">
          <cell r="C307">
            <v>0</v>
          </cell>
        </row>
      </sheetData>
      <sheetData sheetId="2509">
        <row r="307">
          <cell r="C307">
            <v>0</v>
          </cell>
        </row>
      </sheetData>
      <sheetData sheetId="2510">
        <row r="307">
          <cell r="C307">
            <v>0</v>
          </cell>
        </row>
      </sheetData>
      <sheetData sheetId="2511">
        <row r="307">
          <cell r="C307">
            <v>0</v>
          </cell>
        </row>
      </sheetData>
      <sheetData sheetId="2512">
        <row r="307">
          <cell r="C307" t="str">
            <v>Lean Concrete  ( 0.10 cm.)</v>
          </cell>
        </row>
      </sheetData>
      <sheetData sheetId="2513">
        <row r="307">
          <cell r="C307">
            <v>0</v>
          </cell>
        </row>
      </sheetData>
      <sheetData sheetId="2514">
        <row r="307">
          <cell r="C307" t="str">
            <v>Lean Concrete  ( 0.10 cm.)</v>
          </cell>
        </row>
      </sheetData>
      <sheetData sheetId="2515">
        <row r="307">
          <cell r="C307" t="str">
            <v>Lean Concrete  ( 0.10 cm.)</v>
          </cell>
        </row>
      </sheetData>
      <sheetData sheetId="2516">
        <row r="307">
          <cell r="C307">
            <v>0</v>
          </cell>
        </row>
      </sheetData>
      <sheetData sheetId="2517">
        <row r="307">
          <cell r="C307" t="str">
            <v>Lean Concrete  ( 0.10 cm.)</v>
          </cell>
        </row>
      </sheetData>
      <sheetData sheetId="2518">
        <row r="307">
          <cell r="C307">
            <v>0</v>
          </cell>
        </row>
      </sheetData>
      <sheetData sheetId="2519">
        <row r="307">
          <cell r="C307" t="str">
            <v>Lean Concrete  ( 0.10 cm.)</v>
          </cell>
        </row>
      </sheetData>
      <sheetData sheetId="2520">
        <row r="307">
          <cell r="C307">
            <v>0</v>
          </cell>
        </row>
      </sheetData>
      <sheetData sheetId="2521">
        <row r="307">
          <cell r="C307" t="str">
            <v>Lean Concrete  ( 0.10 cm.)</v>
          </cell>
        </row>
      </sheetData>
      <sheetData sheetId="2522">
        <row r="307">
          <cell r="C307">
            <v>0</v>
          </cell>
        </row>
      </sheetData>
      <sheetData sheetId="2523">
        <row r="307">
          <cell r="C307" t="str">
            <v>Lean Concrete  ( 0.10 cm.)</v>
          </cell>
        </row>
      </sheetData>
      <sheetData sheetId="2524">
        <row r="307">
          <cell r="C307">
            <v>0</v>
          </cell>
        </row>
      </sheetData>
      <sheetData sheetId="2525">
        <row r="307">
          <cell r="C307">
            <v>0</v>
          </cell>
        </row>
      </sheetData>
      <sheetData sheetId="2526">
        <row r="307">
          <cell r="C307">
            <v>0</v>
          </cell>
        </row>
      </sheetData>
      <sheetData sheetId="2527">
        <row r="307">
          <cell r="C307" t="str">
            <v>Lean Concrete  ( 0.10 cm.)</v>
          </cell>
        </row>
      </sheetData>
      <sheetData sheetId="2528">
        <row r="307">
          <cell r="C307" t="str">
            <v>Lean Concrete  ( 0.10 cm.)</v>
          </cell>
        </row>
      </sheetData>
      <sheetData sheetId="2529">
        <row r="307">
          <cell r="C307" t="str">
            <v>Lean Concrete  ( 0.10 cm.)</v>
          </cell>
        </row>
      </sheetData>
      <sheetData sheetId="2530">
        <row r="307">
          <cell r="C307">
            <v>0</v>
          </cell>
        </row>
      </sheetData>
      <sheetData sheetId="2531">
        <row r="307">
          <cell r="C307">
            <v>0</v>
          </cell>
        </row>
      </sheetData>
      <sheetData sheetId="2532">
        <row r="307">
          <cell r="C307">
            <v>0</v>
          </cell>
        </row>
      </sheetData>
      <sheetData sheetId="2533">
        <row r="307">
          <cell r="C307">
            <v>0</v>
          </cell>
        </row>
      </sheetData>
      <sheetData sheetId="2534">
        <row r="307">
          <cell r="C307" t="str">
            <v>Lean Concrete  ( 0.10 cm.)</v>
          </cell>
        </row>
      </sheetData>
      <sheetData sheetId="2535">
        <row r="307">
          <cell r="C307" t="str">
            <v>Lean Concrete  ( 0.10 cm.)</v>
          </cell>
        </row>
      </sheetData>
      <sheetData sheetId="2536">
        <row r="307">
          <cell r="C307" t="str">
            <v>Lean Concrete  ( 0.10 cm.)</v>
          </cell>
        </row>
      </sheetData>
      <sheetData sheetId="2537">
        <row r="307">
          <cell r="C307" t="str">
            <v>Lean Concrete  ( 0.10 cm.)</v>
          </cell>
        </row>
      </sheetData>
      <sheetData sheetId="2538">
        <row r="307">
          <cell r="C307" t="str">
            <v>Lean Concrete  ( 0.10 cm.)</v>
          </cell>
        </row>
      </sheetData>
      <sheetData sheetId="2539">
        <row r="307">
          <cell r="C307">
            <v>0</v>
          </cell>
        </row>
      </sheetData>
      <sheetData sheetId="2540">
        <row r="307">
          <cell r="C307" t="str">
            <v>Lean Concrete  ( 0.10 cm.)</v>
          </cell>
        </row>
      </sheetData>
      <sheetData sheetId="2541">
        <row r="307">
          <cell r="C307" t="str">
            <v>Lean Concrete  ( 0.10 cm.)</v>
          </cell>
        </row>
      </sheetData>
      <sheetData sheetId="2542">
        <row r="307">
          <cell r="C307">
            <v>0</v>
          </cell>
        </row>
      </sheetData>
      <sheetData sheetId="2543">
        <row r="307">
          <cell r="C307">
            <v>0</v>
          </cell>
        </row>
      </sheetData>
      <sheetData sheetId="2544">
        <row r="307">
          <cell r="C307">
            <v>0</v>
          </cell>
        </row>
      </sheetData>
      <sheetData sheetId="2545">
        <row r="307">
          <cell r="C307">
            <v>0</v>
          </cell>
        </row>
      </sheetData>
      <sheetData sheetId="2546">
        <row r="307">
          <cell r="C307" t="str">
            <v>Lean Concrete  ( 0.10 cm.)</v>
          </cell>
        </row>
      </sheetData>
      <sheetData sheetId="2547">
        <row r="307">
          <cell r="C307" t="str">
            <v>Lean Concrete  ( 0.10 cm.)</v>
          </cell>
        </row>
      </sheetData>
      <sheetData sheetId="2548">
        <row r="307">
          <cell r="C307">
            <v>0</v>
          </cell>
        </row>
      </sheetData>
      <sheetData sheetId="2549">
        <row r="307">
          <cell r="C307" t="str">
            <v>Lean Concrete  ( 0.10 cm.)</v>
          </cell>
        </row>
      </sheetData>
      <sheetData sheetId="2550">
        <row r="307">
          <cell r="C307">
            <v>0</v>
          </cell>
        </row>
      </sheetData>
      <sheetData sheetId="2551">
        <row r="307">
          <cell r="C307" t="str">
            <v>Lean Concrete  ( 0.10 cm.)</v>
          </cell>
        </row>
      </sheetData>
      <sheetData sheetId="2552">
        <row r="307">
          <cell r="C307">
            <v>0</v>
          </cell>
        </row>
      </sheetData>
      <sheetData sheetId="2553">
        <row r="307">
          <cell r="C307" t="str">
            <v>Lean Concrete  ( 0.10 cm.)</v>
          </cell>
        </row>
      </sheetData>
      <sheetData sheetId="2554">
        <row r="307">
          <cell r="C307">
            <v>0</v>
          </cell>
        </row>
      </sheetData>
      <sheetData sheetId="2555">
        <row r="307">
          <cell r="C307" t="str">
            <v>Lean Concrete  ( 0.10 cm.)</v>
          </cell>
        </row>
      </sheetData>
      <sheetData sheetId="2556">
        <row r="307">
          <cell r="C307" t="str">
            <v>Lean Concrete  ( 0.10 cm.)</v>
          </cell>
        </row>
      </sheetData>
      <sheetData sheetId="2557">
        <row r="307">
          <cell r="C307">
            <v>0</v>
          </cell>
        </row>
      </sheetData>
      <sheetData sheetId="2558">
        <row r="307">
          <cell r="C307">
            <v>0</v>
          </cell>
        </row>
      </sheetData>
      <sheetData sheetId="2559">
        <row r="307">
          <cell r="C307">
            <v>0</v>
          </cell>
        </row>
      </sheetData>
      <sheetData sheetId="2560">
        <row r="307">
          <cell r="C307" t="str">
            <v>Lean Concrete  ( 0.10 cm.)</v>
          </cell>
        </row>
      </sheetData>
      <sheetData sheetId="2561">
        <row r="307">
          <cell r="C307" t="str">
            <v>Lean Concrete  ( 0.10 cm.)</v>
          </cell>
        </row>
      </sheetData>
      <sheetData sheetId="2562">
        <row r="307">
          <cell r="C307" t="str">
            <v>Lean Concrete  ( 0.10 cm.)</v>
          </cell>
        </row>
      </sheetData>
      <sheetData sheetId="2563">
        <row r="307">
          <cell r="C307" t="str">
            <v>Lean Concrete  ( 0.10 cm.)</v>
          </cell>
        </row>
      </sheetData>
      <sheetData sheetId="2564">
        <row r="307">
          <cell r="C307">
            <v>0</v>
          </cell>
        </row>
      </sheetData>
      <sheetData sheetId="2565">
        <row r="307">
          <cell r="C307" t="str">
            <v>Lean Concrete  ( 0.10 cm.)</v>
          </cell>
        </row>
      </sheetData>
      <sheetData sheetId="2566">
        <row r="307">
          <cell r="C307">
            <v>0</v>
          </cell>
        </row>
      </sheetData>
      <sheetData sheetId="2567">
        <row r="307">
          <cell r="C307" t="str">
            <v>Lean Concrete  ( 0.10 cm.)</v>
          </cell>
        </row>
      </sheetData>
      <sheetData sheetId="2568">
        <row r="307">
          <cell r="C307">
            <v>0</v>
          </cell>
        </row>
      </sheetData>
      <sheetData sheetId="2569">
        <row r="307">
          <cell r="C307" t="str">
            <v>Lean Concrete  ( 0.10 cm.)</v>
          </cell>
        </row>
      </sheetData>
      <sheetData sheetId="2570">
        <row r="307">
          <cell r="C307" t="str">
            <v>Lean Concrete  ( 0.10 cm.)</v>
          </cell>
        </row>
      </sheetData>
      <sheetData sheetId="2571">
        <row r="307">
          <cell r="C307">
            <v>0</v>
          </cell>
        </row>
      </sheetData>
      <sheetData sheetId="2572">
        <row r="307">
          <cell r="C307">
            <v>0</v>
          </cell>
        </row>
      </sheetData>
      <sheetData sheetId="2573">
        <row r="307">
          <cell r="C307" t="str">
            <v>Lean Concrete  ( 0.10 cm.)</v>
          </cell>
        </row>
      </sheetData>
      <sheetData sheetId="2574">
        <row r="307">
          <cell r="C307">
            <v>0</v>
          </cell>
        </row>
      </sheetData>
      <sheetData sheetId="2575">
        <row r="307">
          <cell r="C307" t="str">
            <v>Lean Concrete  ( 0.10 cm.)</v>
          </cell>
        </row>
      </sheetData>
      <sheetData sheetId="2576">
        <row r="307">
          <cell r="C307">
            <v>0</v>
          </cell>
        </row>
      </sheetData>
      <sheetData sheetId="2577">
        <row r="307">
          <cell r="C307" t="str">
            <v>Lean Concrete  ( 0.10 cm.)</v>
          </cell>
        </row>
      </sheetData>
      <sheetData sheetId="2578">
        <row r="307">
          <cell r="C307">
            <v>0</v>
          </cell>
        </row>
      </sheetData>
      <sheetData sheetId="2579">
        <row r="307">
          <cell r="C307" t="str">
            <v>Lean Concrete  ( 0.10 cm.)</v>
          </cell>
        </row>
      </sheetData>
      <sheetData sheetId="2580">
        <row r="307">
          <cell r="C307">
            <v>0</v>
          </cell>
        </row>
      </sheetData>
      <sheetData sheetId="2581">
        <row r="307">
          <cell r="C307">
            <v>0</v>
          </cell>
        </row>
      </sheetData>
      <sheetData sheetId="2582">
        <row r="307">
          <cell r="C307">
            <v>0</v>
          </cell>
        </row>
      </sheetData>
      <sheetData sheetId="2583">
        <row r="307">
          <cell r="C307">
            <v>0</v>
          </cell>
        </row>
      </sheetData>
      <sheetData sheetId="2584">
        <row r="307">
          <cell r="C307">
            <v>0</v>
          </cell>
        </row>
      </sheetData>
      <sheetData sheetId="2585">
        <row r="307">
          <cell r="C307">
            <v>0</v>
          </cell>
        </row>
      </sheetData>
      <sheetData sheetId="2586">
        <row r="307">
          <cell r="C307">
            <v>0</v>
          </cell>
        </row>
      </sheetData>
      <sheetData sheetId="2587">
        <row r="307">
          <cell r="C307">
            <v>0</v>
          </cell>
        </row>
      </sheetData>
      <sheetData sheetId="2588">
        <row r="307">
          <cell r="C307">
            <v>0</v>
          </cell>
        </row>
      </sheetData>
      <sheetData sheetId="2589">
        <row r="307">
          <cell r="C307">
            <v>0</v>
          </cell>
        </row>
      </sheetData>
      <sheetData sheetId="2590">
        <row r="307">
          <cell r="C307">
            <v>0</v>
          </cell>
        </row>
      </sheetData>
      <sheetData sheetId="2591">
        <row r="307">
          <cell r="C307">
            <v>0</v>
          </cell>
        </row>
      </sheetData>
      <sheetData sheetId="2592">
        <row r="307">
          <cell r="C307">
            <v>0</v>
          </cell>
        </row>
      </sheetData>
      <sheetData sheetId="2593">
        <row r="307">
          <cell r="C307">
            <v>0</v>
          </cell>
        </row>
      </sheetData>
      <sheetData sheetId="2594">
        <row r="307">
          <cell r="C307">
            <v>0</v>
          </cell>
        </row>
      </sheetData>
      <sheetData sheetId="2595">
        <row r="307">
          <cell r="C307">
            <v>0</v>
          </cell>
        </row>
      </sheetData>
      <sheetData sheetId="2596">
        <row r="307">
          <cell r="C307">
            <v>0</v>
          </cell>
        </row>
      </sheetData>
      <sheetData sheetId="2597">
        <row r="307">
          <cell r="C307">
            <v>0</v>
          </cell>
        </row>
      </sheetData>
      <sheetData sheetId="2598">
        <row r="307">
          <cell r="C307">
            <v>0</v>
          </cell>
        </row>
      </sheetData>
      <sheetData sheetId="2599">
        <row r="307">
          <cell r="C307">
            <v>0</v>
          </cell>
        </row>
      </sheetData>
      <sheetData sheetId="2600">
        <row r="307">
          <cell r="C307">
            <v>0</v>
          </cell>
        </row>
      </sheetData>
      <sheetData sheetId="2601">
        <row r="307">
          <cell r="C307">
            <v>0</v>
          </cell>
        </row>
      </sheetData>
      <sheetData sheetId="2602">
        <row r="307">
          <cell r="C307">
            <v>0</v>
          </cell>
        </row>
      </sheetData>
      <sheetData sheetId="2603">
        <row r="307">
          <cell r="C307">
            <v>0</v>
          </cell>
        </row>
      </sheetData>
      <sheetData sheetId="2604">
        <row r="307">
          <cell r="C307">
            <v>0</v>
          </cell>
        </row>
      </sheetData>
      <sheetData sheetId="2605">
        <row r="307">
          <cell r="C307">
            <v>0</v>
          </cell>
        </row>
      </sheetData>
      <sheetData sheetId="2606">
        <row r="307">
          <cell r="C307">
            <v>0</v>
          </cell>
        </row>
      </sheetData>
      <sheetData sheetId="2607">
        <row r="307">
          <cell r="C307">
            <v>0</v>
          </cell>
        </row>
      </sheetData>
      <sheetData sheetId="2608">
        <row r="307">
          <cell r="C307">
            <v>0</v>
          </cell>
        </row>
      </sheetData>
      <sheetData sheetId="2609">
        <row r="307">
          <cell r="C307">
            <v>0</v>
          </cell>
        </row>
      </sheetData>
      <sheetData sheetId="2610">
        <row r="307">
          <cell r="C307">
            <v>0</v>
          </cell>
        </row>
      </sheetData>
      <sheetData sheetId="2611">
        <row r="307">
          <cell r="C307">
            <v>0</v>
          </cell>
        </row>
      </sheetData>
      <sheetData sheetId="2612">
        <row r="307">
          <cell r="C307">
            <v>0</v>
          </cell>
        </row>
      </sheetData>
      <sheetData sheetId="2613">
        <row r="307">
          <cell r="C307">
            <v>0</v>
          </cell>
        </row>
      </sheetData>
      <sheetData sheetId="2614">
        <row r="307">
          <cell r="C307">
            <v>0</v>
          </cell>
        </row>
      </sheetData>
      <sheetData sheetId="2615">
        <row r="307">
          <cell r="C307">
            <v>0</v>
          </cell>
        </row>
      </sheetData>
      <sheetData sheetId="2616">
        <row r="307">
          <cell r="C307">
            <v>0</v>
          </cell>
        </row>
      </sheetData>
      <sheetData sheetId="2617">
        <row r="307">
          <cell r="C307">
            <v>0</v>
          </cell>
        </row>
      </sheetData>
      <sheetData sheetId="2618">
        <row r="307">
          <cell r="C307">
            <v>0</v>
          </cell>
        </row>
      </sheetData>
      <sheetData sheetId="2619">
        <row r="307">
          <cell r="C307">
            <v>0</v>
          </cell>
        </row>
      </sheetData>
      <sheetData sheetId="2620">
        <row r="307">
          <cell r="C307">
            <v>0</v>
          </cell>
        </row>
      </sheetData>
      <sheetData sheetId="2621">
        <row r="307">
          <cell r="C307">
            <v>0</v>
          </cell>
        </row>
      </sheetData>
      <sheetData sheetId="2622">
        <row r="307">
          <cell r="C307">
            <v>0</v>
          </cell>
        </row>
      </sheetData>
      <sheetData sheetId="2623">
        <row r="307">
          <cell r="C307">
            <v>0</v>
          </cell>
        </row>
      </sheetData>
      <sheetData sheetId="2624">
        <row r="307">
          <cell r="C307">
            <v>0</v>
          </cell>
        </row>
      </sheetData>
      <sheetData sheetId="2625">
        <row r="307">
          <cell r="C307">
            <v>0</v>
          </cell>
        </row>
      </sheetData>
      <sheetData sheetId="2626">
        <row r="307">
          <cell r="C307">
            <v>0</v>
          </cell>
        </row>
      </sheetData>
      <sheetData sheetId="2627">
        <row r="307">
          <cell r="C307">
            <v>0</v>
          </cell>
        </row>
      </sheetData>
      <sheetData sheetId="2628">
        <row r="307">
          <cell r="C307">
            <v>0</v>
          </cell>
        </row>
      </sheetData>
      <sheetData sheetId="2629">
        <row r="307">
          <cell r="C307">
            <v>0</v>
          </cell>
        </row>
      </sheetData>
      <sheetData sheetId="2630">
        <row r="307">
          <cell r="C307">
            <v>0</v>
          </cell>
        </row>
      </sheetData>
      <sheetData sheetId="2631">
        <row r="307">
          <cell r="C307">
            <v>0</v>
          </cell>
        </row>
      </sheetData>
      <sheetData sheetId="2632">
        <row r="307">
          <cell r="C307">
            <v>0</v>
          </cell>
        </row>
      </sheetData>
      <sheetData sheetId="2633">
        <row r="307">
          <cell r="C307">
            <v>0</v>
          </cell>
        </row>
      </sheetData>
      <sheetData sheetId="2634">
        <row r="307">
          <cell r="C307">
            <v>0</v>
          </cell>
        </row>
      </sheetData>
      <sheetData sheetId="2635">
        <row r="307">
          <cell r="C307">
            <v>0</v>
          </cell>
        </row>
      </sheetData>
      <sheetData sheetId="2636">
        <row r="307">
          <cell r="C307">
            <v>0</v>
          </cell>
        </row>
      </sheetData>
      <sheetData sheetId="2637">
        <row r="307">
          <cell r="C307">
            <v>0</v>
          </cell>
        </row>
      </sheetData>
      <sheetData sheetId="2638">
        <row r="307">
          <cell r="C307">
            <v>0</v>
          </cell>
        </row>
      </sheetData>
      <sheetData sheetId="2639">
        <row r="307">
          <cell r="C307">
            <v>0</v>
          </cell>
        </row>
      </sheetData>
      <sheetData sheetId="2640">
        <row r="307">
          <cell r="C307">
            <v>0</v>
          </cell>
        </row>
      </sheetData>
      <sheetData sheetId="2641">
        <row r="307">
          <cell r="C307">
            <v>0</v>
          </cell>
        </row>
      </sheetData>
      <sheetData sheetId="2642">
        <row r="307">
          <cell r="C307">
            <v>0</v>
          </cell>
        </row>
      </sheetData>
      <sheetData sheetId="2643">
        <row r="307">
          <cell r="C307">
            <v>0</v>
          </cell>
        </row>
      </sheetData>
      <sheetData sheetId="2644">
        <row r="307">
          <cell r="C307">
            <v>0</v>
          </cell>
        </row>
      </sheetData>
      <sheetData sheetId="2645">
        <row r="307">
          <cell r="C307">
            <v>0</v>
          </cell>
        </row>
      </sheetData>
      <sheetData sheetId="2646">
        <row r="307">
          <cell r="C307" t="str">
            <v>Lean Concrete  ( 0.10 cm.)</v>
          </cell>
        </row>
      </sheetData>
      <sheetData sheetId="2647">
        <row r="307">
          <cell r="C307">
            <v>0</v>
          </cell>
        </row>
      </sheetData>
      <sheetData sheetId="2648">
        <row r="307">
          <cell r="C307" t="str">
            <v>Lean Concrete  ( 0.10 cm.)</v>
          </cell>
        </row>
      </sheetData>
      <sheetData sheetId="2649">
        <row r="307">
          <cell r="C307">
            <v>0</v>
          </cell>
        </row>
      </sheetData>
      <sheetData sheetId="2650">
        <row r="307">
          <cell r="C307" t="str">
            <v>Lean Concrete  ( 0.10 cm.)</v>
          </cell>
        </row>
      </sheetData>
      <sheetData sheetId="2651">
        <row r="307">
          <cell r="C307">
            <v>0</v>
          </cell>
        </row>
      </sheetData>
      <sheetData sheetId="2652">
        <row r="307">
          <cell r="C307">
            <v>0</v>
          </cell>
        </row>
      </sheetData>
      <sheetData sheetId="2653">
        <row r="307">
          <cell r="C307">
            <v>0</v>
          </cell>
        </row>
      </sheetData>
      <sheetData sheetId="2654">
        <row r="307">
          <cell r="C307">
            <v>0</v>
          </cell>
        </row>
      </sheetData>
      <sheetData sheetId="2655">
        <row r="307">
          <cell r="C307">
            <v>0</v>
          </cell>
        </row>
      </sheetData>
      <sheetData sheetId="2656">
        <row r="307">
          <cell r="C307">
            <v>0</v>
          </cell>
        </row>
      </sheetData>
      <sheetData sheetId="2657">
        <row r="307">
          <cell r="C307" t="str">
            <v>Lean Concrete  ( 0.10 cm.)</v>
          </cell>
        </row>
      </sheetData>
      <sheetData sheetId="2658">
        <row r="307">
          <cell r="C307">
            <v>0</v>
          </cell>
        </row>
      </sheetData>
      <sheetData sheetId="2659">
        <row r="307">
          <cell r="C307" t="str">
            <v>Lean Concrete  ( 0.10 cm.)</v>
          </cell>
        </row>
      </sheetData>
      <sheetData sheetId="2660">
        <row r="307">
          <cell r="C307">
            <v>0</v>
          </cell>
        </row>
      </sheetData>
      <sheetData sheetId="2661">
        <row r="307">
          <cell r="C307" t="str">
            <v>Lean Concrete  ( 0.10 cm.)</v>
          </cell>
        </row>
      </sheetData>
      <sheetData sheetId="2662">
        <row r="307">
          <cell r="C307">
            <v>0</v>
          </cell>
        </row>
      </sheetData>
      <sheetData sheetId="2663">
        <row r="307">
          <cell r="C307">
            <v>0</v>
          </cell>
        </row>
      </sheetData>
      <sheetData sheetId="2664">
        <row r="307">
          <cell r="C307">
            <v>0</v>
          </cell>
        </row>
      </sheetData>
      <sheetData sheetId="2665">
        <row r="307">
          <cell r="C307">
            <v>0</v>
          </cell>
        </row>
      </sheetData>
      <sheetData sheetId="2666">
        <row r="307">
          <cell r="C307">
            <v>0</v>
          </cell>
        </row>
      </sheetData>
      <sheetData sheetId="2667">
        <row r="307">
          <cell r="C307">
            <v>0</v>
          </cell>
        </row>
      </sheetData>
      <sheetData sheetId="2668">
        <row r="307">
          <cell r="C307">
            <v>0</v>
          </cell>
        </row>
      </sheetData>
      <sheetData sheetId="2669">
        <row r="307">
          <cell r="C307">
            <v>0</v>
          </cell>
        </row>
      </sheetData>
      <sheetData sheetId="2670">
        <row r="307">
          <cell r="C307">
            <v>0</v>
          </cell>
        </row>
      </sheetData>
      <sheetData sheetId="2671"/>
      <sheetData sheetId="2672">
        <row r="307">
          <cell r="C307">
            <v>0</v>
          </cell>
        </row>
      </sheetData>
      <sheetData sheetId="2673">
        <row r="307">
          <cell r="C307">
            <v>0</v>
          </cell>
        </row>
      </sheetData>
      <sheetData sheetId="2674">
        <row r="307">
          <cell r="C307">
            <v>0</v>
          </cell>
        </row>
      </sheetData>
      <sheetData sheetId="2675">
        <row r="307">
          <cell r="C307">
            <v>0</v>
          </cell>
        </row>
      </sheetData>
      <sheetData sheetId="2676">
        <row r="307">
          <cell r="C307">
            <v>0</v>
          </cell>
        </row>
      </sheetData>
      <sheetData sheetId="2677">
        <row r="307">
          <cell r="C307">
            <v>0</v>
          </cell>
        </row>
      </sheetData>
      <sheetData sheetId="2678">
        <row r="307">
          <cell r="C307">
            <v>0</v>
          </cell>
        </row>
      </sheetData>
      <sheetData sheetId="2679">
        <row r="307">
          <cell r="C307">
            <v>0</v>
          </cell>
        </row>
      </sheetData>
      <sheetData sheetId="2680">
        <row r="307">
          <cell r="C307">
            <v>0</v>
          </cell>
        </row>
      </sheetData>
      <sheetData sheetId="2681">
        <row r="307">
          <cell r="C307">
            <v>0</v>
          </cell>
        </row>
      </sheetData>
      <sheetData sheetId="2682">
        <row r="307">
          <cell r="C307">
            <v>0</v>
          </cell>
        </row>
      </sheetData>
      <sheetData sheetId="2683">
        <row r="307">
          <cell r="C307">
            <v>0</v>
          </cell>
        </row>
      </sheetData>
      <sheetData sheetId="2684">
        <row r="307">
          <cell r="C307">
            <v>0</v>
          </cell>
        </row>
      </sheetData>
      <sheetData sheetId="2685">
        <row r="307">
          <cell r="C307">
            <v>0</v>
          </cell>
        </row>
      </sheetData>
      <sheetData sheetId="2686">
        <row r="307">
          <cell r="C307">
            <v>0</v>
          </cell>
        </row>
      </sheetData>
      <sheetData sheetId="2687">
        <row r="307">
          <cell r="C307">
            <v>0</v>
          </cell>
        </row>
      </sheetData>
      <sheetData sheetId="2688">
        <row r="307">
          <cell r="C307">
            <v>0</v>
          </cell>
        </row>
      </sheetData>
      <sheetData sheetId="2689">
        <row r="307">
          <cell r="C307">
            <v>0</v>
          </cell>
        </row>
      </sheetData>
      <sheetData sheetId="2690">
        <row r="307">
          <cell r="C307">
            <v>0</v>
          </cell>
        </row>
      </sheetData>
      <sheetData sheetId="2691">
        <row r="307">
          <cell r="C307">
            <v>0</v>
          </cell>
        </row>
      </sheetData>
      <sheetData sheetId="2692">
        <row r="307">
          <cell r="C307">
            <v>0</v>
          </cell>
        </row>
      </sheetData>
      <sheetData sheetId="2693">
        <row r="307">
          <cell r="C307">
            <v>0</v>
          </cell>
        </row>
      </sheetData>
      <sheetData sheetId="2694">
        <row r="307">
          <cell r="C307">
            <v>0</v>
          </cell>
        </row>
      </sheetData>
      <sheetData sheetId="2695">
        <row r="307">
          <cell r="C307">
            <v>0</v>
          </cell>
        </row>
      </sheetData>
      <sheetData sheetId="2696"/>
      <sheetData sheetId="2697"/>
      <sheetData sheetId="2698">
        <row r="307">
          <cell r="C307">
            <v>0</v>
          </cell>
        </row>
      </sheetData>
      <sheetData sheetId="2699">
        <row r="307">
          <cell r="C307">
            <v>0</v>
          </cell>
        </row>
      </sheetData>
      <sheetData sheetId="2700">
        <row r="307">
          <cell r="C307">
            <v>0</v>
          </cell>
        </row>
      </sheetData>
      <sheetData sheetId="2701">
        <row r="307">
          <cell r="C307">
            <v>0</v>
          </cell>
        </row>
      </sheetData>
      <sheetData sheetId="2702">
        <row r="307">
          <cell r="C307">
            <v>0</v>
          </cell>
        </row>
      </sheetData>
      <sheetData sheetId="2703">
        <row r="307">
          <cell r="C307">
            <v>0</v>
          </cell>
        </row>
      </sheetData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>
        <row r="307">
          <cell r="C307">
            <v>0</v>
          </cell>
        </row>
      </sheetData>
      <sheetData sheetId="2714">
        <row r="307">
          <cell r="C307">
            <v>0</v>
          </cell>
        </row>
      </sheetData>
      <sheetData sheetId="2715"/>
      <sheetData sheetId="2716"/>
      <sheetData sheetId="2717">
        <row r="307">
          <cell r="C307">
            <v>0</v>
          </cell>
        </row>
      </sheetData>
      <sheetData sheetId="2718">
        <row r="307">
          <cell r="C307">
            <v>0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>
        <row r="307">
          <cell r="C307">
            <v>0</v>
          </cell>
        </row>
      </sheetData>
      <sheetData sheetId="2729">
        <row r="307">
          <cell r="C307">
            <v>0</v>
          </cell>
        </row>
      </sheetData>
      <sheetData sheetId="2730"/>
      <sheetData sheetId="2731"/>
      <sheetData sheetId="2732">
        <row r="307">
          <cell r="C307">
            <v>0</v>
          </cell>
        </row>
      </sheetData>
      <sheetData sheetId="2733">
        <row r="307">
          <cell r="C307">
            <v>0</v>
          </cell>
        </row>
      </sheetData>
      <sheetData sheetId="2734">
        <row r="307">
          <cell r="C307">
            <v>0</v>
          </cell>
        </row>
      </sheetData>
      <sheetData sheetId="2735">
        <row r="307">
          <cell r="C307">
            <v>0</v>
          </cell>
        </row>
      </sheetData>
      <sheetData sheetId="2736"/>
      <sheetData sheetId="2737"/>
      <sheetData sheetId="2738">
        <row r="307">
          <cell r="C307">
            <v>0</v>
          </cell>
        </row>
      </sheetData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>
        <row r="307">
          <cell r="C307" t="str">
            <v>Lean Concrete  ( 0.10 cm.)</v>
          </cell>
        </row>
      </sheetData>
      <sheetData sheetId="2748">
        <row r="307">
          <cell r="C307">
            <v>0</v>
          </cell>
        </row>
      </sheetData>
      <sheetData sheetId="2749">
        <row r="307">
          <cell r="C307">
            <v>0</v>
          </cell>
        </row>
      </sheetData>
      <sheetData sheetId="2750">
        <row r="307">
          <cell r="C307">
            <v>0</v>
          </cell>
        </row>
      </sheetData>
      <sheetData sheetId="2751">
        <row r="307">
          <cell r="C307" t="str">
            <v>Lean Concrete  ( 0.10 cm.)</v>
          </cell>
        </row>
      </sheetData>
      <sheetData sheetId="2752">
        <row r="307">
          <cell r="C307">
            <v>0</v>
          </cell>
        </row>
      </sheetData>
      <sheetData sheetId="2753">
        <row r="307">
          <cell r="C307">
            <v>0</v>
          </cell>
        </row>
      </sheetData>
      <sheetData sheetId="2754">
        <row r="307">
          <cell r="C307">
            <v>0</v>
          </cell>
        </row>
      </sheetData>
      <sheetData sheetId="2755">
        <row r="307">
          <cell r="C307">
            <v>0</v>
          </cell>
        </row>
      </sheetData>
      <sheetData sheetId="2756">
        <row r="307">
          <cell r="C307">
            <v>0</v>
          </cell>
        </row>
      </sheetData>
      <sheetData sheetId="2757">
        <row r="307">
          <cell r="C307">
            <v>0</v>
          </cell>
        </row>
      </sheetData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>
        <row r="307">
          <cell r="C307" t="str">
            <v>Lean Concrete  ( 0.10 cm.)</v>
          </cell>
        </row>
      </sheetData>
      <sheetData sheetId="2771"/>
      <sheetData sheetId="2772"/>
      <sheetData sheetId="2773"/>
      <sheetData sheetId="2774">
        <row r="307">
          <cell r="C307" t="str">
            <v>Lean Concrete  ( 0.10 cm.)</v>
          </cell>
        </row>
      </sheetData>
      <sheetData sheetId="2775"/>
      <sheetData sheetId="2776"/>
      <sheetData sheetId="2777"/>
      <sheetData sheetId="2778"/>
      <sheetData sheetId="2779"/>
      <sheetData sheetId="2780">
        <row r="307">
          <cell r="C307" t="str">
            <v>Lean Concrete  ( 0.10 cm.)</v>
          </cell>
        </row>
      </sheetData>
      <sheetData sheetId="2781"/>
      <sheetData sheetId="2782"/>
      <sheetData sheetId="2783"/>
      <sheetData sheetId="2784"/>
      <sheetData sheetId="2785">
        <row r="307">
          <cell r="C307" t="str">
            <v>Lean Concrete  ( 0.10 cm.)</v>
          </cell>
        </row>
      </sheetData>
      <sheetData sheetId="2786"/>
      <sheetData sheetId="2787"/>
      <sheetData sheetId="2788"/>
      <sheetData sheetId="2789">
        <row r="307">
          <cell r="C307" t="str">
            <v>Lean Concrete  ( 0.10 cm.)</v>
          </cell>
        </row>
      </sheetData>
      <sheetData sheetId="2790"/>
      <sheetData sheetId="2791">
        <row r="307">
          <cell r="C307" t="str">
            <v>Lean Concrete  ( 0.10 cm.)</v>
          </cell>
        </row>
      </sheetData>
      <sheetData sheetId="2792"/>
      <sheetData sheetId="2793"/>
      <sheetData sheetId="2794"/>
      <sheetData sheetId="2795">
        <row r="307">
          <cell r="C307" t="str">
            <v>Lean Concrete  ( 0.10 cm.)</v>
          </cell>
        </row>
      </sheetData>
      <sheetData sheetId="2796"/>
      <sheetData sheetId="2797"/>
      <sheetData sheetId="2798"/>
      <sheetData sheetId="2799">
        <row r="307">
          <cell r="C307" t="str">
            <v>Lean Concrete  ( 0.10 cm.)</v>
          </cell>
        </row>
      </sheetData>
      <sheetData sheetId="2800"/>
      <sheetData sheetId="2801"/>
      <sheetData sheetId="2802"/>
      <sheetData sheetId="2803">
        <row r="307">
          <cell r="C307" t="str">
            <v>Lean Concrete  ( 0.10 cm.)</v>
          </cell>
        </row>
      </sheetData>
      <sheetData sheetId="2804">
        <row r="307">
          <cell r="C307" t="str">
            <v>Lean Concrete  ( 0.10 cm.)</v>
          </cell>
        </row>
      </sheetData>
      <sheetData sheetId="2805"/>
      <sheetData sheetId="2806"/>
      <sheetData sheetId="2807"/>
      <sheetData sheetId="2808"/>
      <sheetData sheetId="2809"/>
      <sheetData sheetId="2810">
        <row r="307">
          <cell r="C307" t="str">
            <v>Lean Concrete  ( 0.10 cm.)</v>
          </cell>
        </row>
      </sheetData>
      <sheetData sheetId="2811"/>
      <sheetData sheetId="2812"/>
      <sheetData sheetId="2813"/>
      <sheetData sheetId="2814"/>
      <sheetData sheetId="2815"/>
      <sheetData sheetId="2816"/>
      <sheetData sheetId="2817"/>
      <sheetData sheetId="2818">
        <row r="307">
          <cell r="C307" t="str">
            <v>Lean Concrete  ( 0.10 cm.)</v>
          </cell>
        </row>
      </sheetData>
      <sheetData sheetId="2819">
        <row r="307">
          <cell r="C307">
            <v>0</v>
          </cell>
        </row>
      </sheetData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>
        <row r="307">
          <cell r="C307" t="str">
            <v>Lean Concrete  ( 0.10 cm.)</v>
          </cell>
        </row>
      </sheetData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>
        <row r="307">
          <cell r="C307" t="str">
            <v>Lean Concrete  ( 0.10 cm.)</v>
          </cell>
        </row>
      </sheetData>
      <sheetData sheetId="2860"/>
      <sheetData sheetId="2861">
        <row r="307">
          <cell r="C307">
            <v>0</v>
          </cell>
        </row>
      </sheetData>
      <sheetData sheetId="2862"/>
      <sheetData sheetId="2863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>
        <row r="307">
          <cell r="C307">
            <v>0</v>
          </cell>
        </row>
      </sheetData>
      <sheetData sheetId="2875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>
        <row r="307">
          <cell r="C307">
            <v>0</v>
          </cell>
        </row>
      </sheetData>
      <sheetData sheetId="2898">
        <row r="307">
          <cell r="C307">
            <v>0</v>
          </cell>
        </row>
      </sheetData>
      <sheetData sheetId="2899">
        <row r="307">
          <cell r="C307">
            <v>0</v>
          </cell>
        </row>
      </sheetData>
      <sheetData sheetId="2900">
        <row r="307">
          <cell r="C307">
            <v>0</v>
          </cell>
        </row>
      </sheetData>
      <sheetData sheetId="2901">
        <row r="307">
          <cell r="C307" t="str">
            <v>Lean Concrete  ( 0.10 cm.)</v>
          </cell>
        </row>
      </sheetData>
      <sheetData sheetId="2902"/>
      <sheetData sheetId="2903">
        <row r="307">
          <cell r="C307">
            <v>0</v>
          </cell>
        </row>
      </sheetData>
      <sheetData sheetId="2904"/>
      <sheetData sheetId="2905"/>
      <sheetData sheetId="2906" refreshError="1"/>
      <sheetData sheetId="2907" refreshError="1"/>
      <sheetData sheetId="2908" refreshError="1"/>
      <sheetData sheetId="2909" refreshError="1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er F"/>
      <sheetName val="F_อาคาร"/>
      <sheetName val="ปร6"/>
      <sheetName val="ปร.5(ก) "/>
      <sheetName val="ขั้นตอน"/>
      <sheetName val="โครงสร้าง"/>
      <sheetName val="งานสถาปัตยกรรม "/>
      <sheetName val="งานระบบสุขาภิบาล"/>
      <sheetName val="งานไฟฟ้า"/>
      <sheetName val="ระบบปรับอากาศ"/>
      <sheetName val="ระบบลิฟท์"/>
      <sheetName val="ระบบท่อแก็ส"/>
      <sheetName val="ครุภัณฑ์สั่งจ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_อาคาร"/>
      <sheetName val="งานระบบสุขาภิบาล"/>
      <sheetName val="งานไฟฟ้า"/>
      <sheetName val="ระบบปรับอากาศ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6"/>
  <sheetViews>
    <sheetView view="pageBreakPreview" topLeftCell="A16" zoomScaleNormal="70" zoomScaleSheetLayoutView="100" workbookViewId="0">
      <selection activeCell="F36" sqref="F36"/>
    </sheetView>
  </sheetViews>
  <sheetFormatPr defaultColWidth="9.140625" defaultRowHeight="20.25" customHeight="1"/>
  <cols>
    <col min="1" max="1" width="9.42578125" style="1" customWidth="1"/>
    <col min="2" max="2" width="15.5703125" style="1" customWidth="1"/>
    <col min="3" max="3" width="10.85546875" style="1" customWidth="1"/>
    <col min="4" max="4" width="10.7109375" style="1" customWidth="1"/>
    <col min="5" max="5" width="7.7109375" style="1" customWidth="1"/>
    <col min="6" max="6" width="6.85546875" style="1" customWidth="1"/>
    <col min="7" max="7" width="18.5703125" style="1" customWidth="1"/>
    <col min="8" max="8" width="17.7109375" style="1" customWidth="1"/>
    <col min="9" max="16384" width="9.140625" style="1"/>
  </cols>
  <sheetData>
    <row r="1" spans="1:8" ht="20.25" customHeight="1">
      <c r="A1" s="263" t="s">
        <v>54</v>
      </c>
      <c r="B1" s="263"/>
      <c r="C1" s="263"/>
      <c r="D1" s="263"/>
      <c r="E1" s="263"/>
      <c r="F1" s="263"/>
      <c r="G1" s="263"/>
      <c r="H1" s="263"/>
    </row>
    <row r="2" spans="1:8" ht="20.25" customHeight="1">
      <c r="A2" s="2" t="s">
        <v>49</v>
      </c>
      <c r="B2" s="3"/>
      <c r="C2" s="3" t="s">
        <v>165</v>
      </c>
      <c r="D2" s="3"/>
      <c r="E2" s="3"/>
      <c r="F2" s="3"/>
      <c r="G2" s="3"/>
      <c r="H2" s="3"/>
    </row>
    <row r="3" spans="1:8" ht="20.25" customHeight="1">
      <c r="A3" s="2"/>
      <c r="B3" s="3"/>
      <c r="C3" s="3" t="s">
        <v>166</v>
      </c>
      <c r="D3" s="3"/>
      <c r="E3" s="3"/>
      <c r="F3" s="3"/>
      <c r="G3" s="3"/>
      <c r="H3" s="3"/>
    </row>
    <row r="4" spans="1:8" ht="20.25" customHeight="1">
      <c r="A4" s="4" t="s">
        <v>37</v>
      </c>
      <c r="C4" s="1" t="s">
        <v>102</v>
      </c>
    </row>
    <row r="5" spans="1:8" ht="20.25" customHeight="1">
      <c r="A5" s="4" t="s">
        <v>7</v>
      </c>
    </row>
    <row r="6" spans="1:8" ht="20.25" customHeight="1">
      <c r="A6" s="2" t="s">
        <v>55</v>
      </c>
      <c r="D6" s="1" t="s">
        <v>101</v>
      </c>
    </row>
    <row r="7" spans="1:8" ht="20.25" customHeight="1">
      <c r="A7" s="4" t="s">
        <v>57</v>
      </c>
      <c r="B7" s="4"/>
      <c r="C7" s="4"/>
      <c r="D7" s="4" t="s">
        <v>58</v>
      </c>
      <c r="E7" s="3">
        <v>1</v>
      </c>
      <c r="F7" s="4" t="s">
        <v>81</v>
      </c>
    </row>
    <row r="8" spans="1:8" ht="20.25" customHeight="1">
      <c r="A8" s="2" t="s">
        <v>110</v>
      </c>
      <c r="B8" s="3"/>
      <c r="C8" s="5">
        <v>27</v>
      </c>
      <c r="D8" s="4" t="s">
        <v>169</v>
      </c>
      <c r="F8" s="2" t="s">
        <v>56</v>
      </c>
      <c r="G8" s="3">
        <v>2569</v>
      </c>
    </row>
    <row r="9" spans="1:8" ht="20.25" customHeight="1" thickBot="1">
      <c r="A9" s="6"/>
      <c r="B9" s="6"/>
      <c r="C9" s="6"/>
      <c r="D9" s="7"/>
      <c r="E9" s="7"/>
      <c r="F9" s="7"/>
      <c r="G9" s="7"/>
      <c r="H9" s="8" t="s">
        <v>80</v>
      </c>
    </row>
    <row r="10" spans="1:8" ht="20.25" customHeight="1" thickTop="1">
      <c r="A10" s="264" t="s">
        <v>0</v>
      </c>
      <c r="B10" s="277" t="s">
        <v>8</v>
      </c>
      <c r="C10" s="278"/>
      <c r="D10" s="278"/>
      <c r="E10" s="278"/>
      <c r="F10" s="279"/>
      <c r="G10" s="268" t="s">
        <v>36</v>
      </c>
      <c r="H10" s="266" t="s">
        <v>4</v>
      </c>
    </row>
    <row r="11" spans="1:8" ht="20.25" customHeight="1" thickBot="1">
      <c r="A11" s="265"/>
      <c r="B11" s="280"/>
      <c r="C11" s="281"/>
      <c r="D11" s="281"/>
      <c r="E11" s="281"/>
      <c r="F11" s="282"/>
      <c r="G11" s="269"/>
      <c r="H11" s="267"/>
    </row>
    <row r="12" spans="1:8" ht="20.25" customHeight="1" thickTop="1">
      <c r="A12" s="9">
        <v>1</v>
      </c>
      <c r="B12" s="283" t="s">
        <v>129</v>
      </c>
      <c r="C12" s="284"/>
      <c r="D12" s="284"/>
      <c r="E12" s="284"/>
      <c r="F12" s="285"/>
      <c r="G12" s="10">
        <f>ขั้นตอนในการประมาณราคา!M38</f>
        <v>2529320.96</v>
      </c>
      <c r="H12" s="11"/>
    </row>
    <row r="13" spans="1:8" ht="20.25" customHeight="1">
      <c r="A13" s="12"/>
      <c r="B13" s="286"/>
      <c r="C13" s="287"/>
      <c r="D13" s="287"/>
      <c r="E13" s="287"/>
      <c r="F13" s="288"/>
      <c r="G13" s="13"/>
      <c r="H13" s="14"/>
    </row>
    <row r="14" spans="1:8" ht="20.25" customHeight="1">
      <c r="A14" s="12"/>
      <c r="B14" s="286"/>
      <c r="C14" s="287"/>
      <c r="D14" s="287"/>
      <c r="E14" s="287"/>
      <c r="F14" s="288"/>
      <c r="H14" s="209"/>
    </row>
    <row r="15" spans="1:8" ht="20.25" customHeight="1">
      <c r="A15" s="12"/>
      <c r="B15" s="15"/>
      <c r="C15" s="16"/>
      <c r="D15" s="16"/>
      <c r="E15" s="17"/>
      <c r="F15" s="18"/>
      <c r="G15" s="19"/>
      <c r="H15" s="14"/>
    </row>
    <row r="16" spans="1:8" ht="20.25" customHeight="1">
      <c r="A16" s="20"/>
      <c r="B16" s="21"/>
      <c r="E16" s="5"/>
      <c r="F16" s="22"/>
      <c r="G16" s="23"/>
      <c r="H16" s="24"/>
    </row>
    <row r="17" spans="1:8" ht="20.25" customHeight="1">
      <c r="A17" s="14"/>
      <c r="B17" s="15"/>
      <c r="C17" s="16"/>
      <c r="D17" s="25"/>
      <c r="E17" s="17"/>
      <c r="F17" s="18"/>
      <c r="G17" s="26"/>
      <c r="H17" s="14"/>
    </row>
    <row r="18" spans="1:8" ht="20.25" customHeight="1">
      <c r="A18" s="14"/>
      <c r="B18" s="15"/>
      <c r="C18" s="16"/>
      <c r="D18" s="25"/>
      <c r="E18" s="17"/>
      <c r="F18" s="18"/>
      <c r="G18" s="26"/>
      <c r="H18" s="14"/>
    </row>
    <row r="19" spans="1:8" ht="20.25" customHeight="1" thickBot="1">
      <c r="A19" s="27"/>
      <c r="B19" s="28"/>
      <c r="C19" s="7"/>
      <c r="D19" s="7"/>
      <c r="E19" s="7"/>
      <c r="F19" s="29"/>
      <c r="G19" s="30"/>
      <c r="H19" s="31"/>
    </row>
    <row r="20" spans="1:8" ht="22.5" customHeight="1" thickTop="1">
      <c r="A20" s="270" t="s">
        <v>38</v>
      </c>
      <c r="B20" s="272" t="s">
        <v>59</v>
      </c>
      <c r="C20" s="273"/>
      <c r="D20" s="273"/>
      <c r="E20" s="273"/>
      <c r="F20" s="274"/>
      <c r="G20" s="32">
        <f>SUM(G12:G19)</f>
        <v>2529320.96</v>
      </c>
      <c r="H20" s="33"/>
    </row>
    <row r="21" spans="1:8" ht="20.25" customHeight="1" thickBot="1">
      <c r="A21" s="270"/>
      <c r="B21" s="275" t="s">
        <v>60</v>
      </c>
      <c r="C21" s="262"/>
      <c r="D21" s="262"/>
      <c r="E21" s="262"/>
      <c r="F21" s="276"/>
      <c r="G21" s="34">
        <f>G20</f>
        <v>2529320.96</v>
      </c>
      <c r="H21" s="35"/>
    </row>
    <row r="22" spans="1:8" ht="20.25" customHeight="1" thickTop="1" thickBot="1">
      <c r="A22" s="271"/>
      <c r="B22" s="36" t="s">
        <v>60</v>
      </c>
      <c r="C22" s="37" t="str">
        <f>"("&amp;BAHTTEXT(G21)&amp;")"</f>
        <v>(สองล้านห้าแสนสองหมื่นเก้าพันสามร้อยยี่สิบบาทเก้าสิบหกสตางค์)</v>
      </c>
      <c r="D22" s="37"/>
      <c r="E22" s="37"/>
      <c r="F22" s="37"/>
      <c r="G22" s="210"/>
      <c r="H22" s="211"/>
    </row>
    <row r="23" spans="1:8" ht="20.25" customHeight="1" thickTop="1">
      <c r="A23" s="40"/>
      <c r="B23" s="40"/>
      <c r="C23" s="4"/>
      <c r="D23" s="4"/>
      <c r="E23" s="4"/>
      <c r="F23" s="4"/>
      <c r="G23" s="4"/>
    </row>
    <row r="24" spans="1:8" ht="20.25" customHeight="1">
      <c r="A24" s="40"/>
      <c r="B24" s="40"/>
      <c r="C24" s="4"/>
      <c r="D24" s="4"/>
      <c r="E24" s="4"/>
      <c r="F24" s="4"/>
      <c r="G24" s="4"/>
    </row>
    <row r="25" spans="1:8" ht="17.25" customHeight="1"/>
    <row r="26" spans="1:8" ht="17.25" customHeight="1"/>
    <row r="27" spans="1:8" ht="17.25" customHeight="1">
      <c r="A27" s="261" t="s">
        <v>130</v>
      </c>
      <c r="B27" s="261"/>
      <c r="C27" s="261"/>
      <c r="D27" s="261"/>
      <c r="E27" s="261"/>
      <c r="F27" s="261"/>
      <c r="G27" s="261"/>
      <c r="H27" s="261"/>
    </row>
    <row r="28" spans="1:8" ht="17.25" customHeight="1">
      <c r="A28" s="261" t="s">
        <v>168</v>
      </c>
      <c r="B28" s="262"/>
      <c r="C28" s="262"/>
      <c r="D28" s="262"/>
      <c r="E28" s="262"/>
      <c r="F28" s="262"/>
      <c r="G28" s="262"/>
      <c r="H28" s="262"/>
    </row>
    <row r="29" spans="1:8" ht="17.25" customHeight="1">
      <c r="A29" s="261" t="s">
        <v>82</v>
      </c>
      <c r="B29" s="261"/>
      <c r="C29" s="261"/>
      <c r="D29" s="261"/>
      <c r="E29" s="261"/>
      <c r="F29" s="261"/>
      <c r="G29" s="261"/>
      <c r="H29" s="261"/>
    </row>
    <row r="30" spans="1:8" ht="17.25" customHeight="1">
      <c r="B30" s="4"/>
      <c r="C30" s="4"/>
      <c r="D30" s="3"/>
      <c r="E30" s="3"/>
      <c r="F30" s="3"/>
      <c r="G30" s="3"/>
    </row>
    <row r="31" spans="1:8" ht="17.25" customHeight="1">
      <c r="B31" s="4"/>
      <c r="C31" s="4"/>
      <c r="D31" s="3"/>
      <c r="E31" s="3"/>
      <c r="F31" s="3"/>
      <c r="G31" s="3"/>
    </row>
    <row r="32" spans="1:8" ht="17.25" customHeight="1">
      <c r="B32" s="4"/>
      <c r="C32" s="4"/>
      <c r="D32" s="4"/>
      <c r="E32" s="261"/>
      <c r="F32" s="261"/>
    </row>
    <row r="33" spans="1:8" ht="17.25" customHeight="1">
      <c r="A33" s="261" t="s">
        <v>108</v>
      </c>
      <c r="B33" s="261"/>
      <c r="C33" s="261"/>
      <c r="D33" s="261"/>
      <c r="E33" s="261"/>
      <c r="F33" s="261" t="s">
        <v>107</v>
      </c>
      <c r="G33" s="261"/>
      <c r="H33" s="261"/>
    </row>
    <row r="34" spans="1:8" ht="17.25" customHeight="1">
      <c r="A34" s="261" t="s">
        <v>192</v>
      </c>
      <c r="B34" s="261"/>
      <c r="C34" s="261"/>
      <c r="D34" s="261"/>
      <c r="E34" s="261"/>
      <c r="F34" s="261" t="s">
        <v>193</v>
      </c>
      <c r="G34" s="261"/>
      <c r="H34" s="261"/>
    </row>
    <row r="35" spans="1:8" ht="17.25" customHeight="1">
      <c r="A35" s="261" t="s">
        <v>131</v>
      </c>
      <c r="B35" s="261"/>
      <c r="C35" s="261"/>
      <c r="D35" s="261"/>
      <c r="E35" s="261"/>
      <c r="F35" s="261" t="s">
        <v>131</v>
      </c>
      <c r="G35" s="261"/>
      <c r="H35" s="261"/>
    </row>
    <row r="36" spans="1:8" ht="17.25" customHeight="1">
      <c r="C36" s="5"/>
      <c r="F36" s="5"/>
      <c r="G36" s="3"/>
    </row>
    <row r="37" spans="1:8" ht="17.25" customHeight="1">
      <c r="C37" s="5"/>
      <c r="F37" s="5"/>
      <c r="G37" s="3"/>
    </row>
    <row r="38" spans="1:8" ht="17.25" customHeight="1">
      <c r="C38" s="5"/>
      <c r="F38" s="5"/>
      <c r="G38" s="3"/>
    </row>
    <row r="39" spans="1:8" ht="17.25" customHeight="1">
      <c r="A39" s="261" t="s">
        <v>108</v>
      </c>
      <c r="B39" s="261"/>
      <c r="C39" s="261"/>
      <c r="D39" s="261"/>
      <c r="E39" s="261"/>
      <c r="F39" s="261" t="s">
        <v>107</v>
      </c>
      <c r="G39" s="261"/>
      <c r="H39" s="261"/>
    </row>
    <row r="40" spans="1:8" ht="17.25" customHeight="1">
      <c r="A40" s="261" t="s">
        <v>156</v>
      </c>
      <c r="B40" s="261"/>
      <c r="C40" s="261"/>
      <c r="D40" s="261"/>
      <c r="E40" s="261"/>
      <c r="F40" s="261" t="s">
        <v>194</v>
      </c>
      <c r="G40" s="261"/>
      <c r="H40" s="261"/>
    </row>
    <row r="41" spans="1:8" ht="17.25" customHeight="1">
      <c r="A41" s="261" t="s">
        <v>131</v>
      </c>
      <c r="B41" s="261"/>
      <c r="C41" s="261"/>
      <c r="D41" s="261"/>
      <c r="E41" s="261"/>
      <c r="F41" s="261" t="s">
        <v>131</v>
      </c>
      <c r="G41" s="261"/>
      <c r="H41" s="261"/>
    </row>
    <row r="42" spans="1:8" ht="17.25" customHeight="1"/>
    <row r="43" spans="1:8" ht="17.25" customHeight="1"/>
    <row r="44" spans="1:8" ht="17.25" customHeight="1">
      <c r="A44" s="261"/>
      <c r="B44" s="261"/>
      <c r="C44" s="261"/>
      <c r="D44" s="261"/>
      <c r="E44" s="261"/>
      <c r="F44" s="261"/>
      <c r="G44" s="261"/>
      <c r="H44" s="261"/>
    </row>
    <row r="45" spans="1:8" ht="17.25" customHeight="1">
      <c r="A45" s="261"/>
      <c r="B45" s="261"/>
      <c r="C45" s="261"/>
      <c r="D45" s="261"/>
      <c r="E45" s="261"/>
      <c r="F45" s="261"/>
      <c r="G45" s="261"/>
      <c r="H45" s="261"/>
    </row>
    <row r="46" spans="1:8" ht="17.25" customHeight="1">
      <c r="A46" s="261"/>
      <c r="B46" s="261"/>
      <c r="C46" s="261"/>
      <c r="D46" s="261"/>
      <c r="E46" s="261"/>
      <c r="F46" s="261"/>
      <c r="G46" s="261"/>
      <c r="H46" s="261"/>
    </row>
  </sheetData>
  <mergeCells count="33">
    <mergeCell ref="F45:H45"/>
    <mergeCell ref="F44:H44"/>
    <mergeCell ref="A45:E45"/>
    <mergeCell ref="A44:E44"/>
    <mergeCell ref="F46:H46"/>
    <mergeCell ref="A46:E46"/>
    <mergeCell ref="A1:H1"/>
    <mergeCell ref="A10:A11"/>
    <mergeCell ref="H10:H11"/>
    <mergeCell ref="G10:G11"/>
    <mergeCell ref="A20:A22"/>
    <mergeCell ref="B20:F20"/>
    <mergeCell ref="B21:F21"/>
    <mergeCell ref="B10:F11"/>
    <mergeCell ref="B12:F12"/>
    <mergeCell ref="B13:F13"/>
    <mergeCell ref="B14:F14"/>
    <mergeCell ref="F40:H40"/>
    <mergeCell ref="F41:H41"/>
    <mergeCell ref="A40:E40"/>
    <mergeCell ref="A41:E41"/>
    <mergeCell ref="A27:H27"/>
    <mergeCell ref="F33:H33"/>
    <mergeCell ref="F34:H34"/>
    <mergeCell ref="F35:H35"/>
    <mergeCell ref="A33:E33"/>
    <mergeCell ref="A34:E34"/>
    <mergeCell ref="A35:E35"/>
    <mergeCell ref="A39:E39"/>
    <mergeCell ref="F39:H39"/>
    <mergeCell ref="E32:F32"/>
    <mergeCell ref="A28:H28"/>
    <mergeCell ref="A29:H29"/>
  </mergeCells>
  <pageMargins left="0.7" right="0.56000000000000005" top="0.75" bottom="0.75" header="0.3" footer="0.3"/>
  <pageSetup paperSize="9" orientation="portrait" r:id="rId1"/>
  <headerFooter alignWithMargins="0">
    <oddHeader>&amp;R&amp;"TH Sarabun New,Bold"แบบ ปร.6 แผ่นที่ 1/1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J46"/>
  <sheetViews>
    <sheetView tabSelected="1" view="pageBreakPreview" zoomScale="115" zoomScaleNormal="85" zoomScaleSheetLayoutView="115" workbookViewId="0">
      <selection activeCell="A9" sqref="A9"/>
    </sheetView>
  </sheetViews>
  <sheetFormatPr defaultColWidth="9.140625" defaultRowHeight="20.25" customHeight="1"/>
  <cols>
    <col min="1" max="1" width="7.7109375" style="1" customWidth="1"/>
    <col min="2" max="2" width="9.140625" style="1" customWidth="1"/>
    <col min="3" max="3" width="9" style="1" customWidth="1"/>
    <col min="4" max="4" width="8.5703125" style="1" customWidth="1"/>
    <col min="5" max="5" width="15.7109375" style="1" customWidth="1"/>
    <col min="6" max="6" width="12.140625" style="1" customWidth="1"/>
    <col min="7" max="7" width="15.7109375" style="1" customWidth="1"/>
    <col min="8" max="8" width="17.5703125" style="1" customWidth="1"/>
    <col min="9" max="16384" width="9.140625" style="1"/>
  </cols>
  <sheetData>
    <row r="1" spans="1:8" ht="20.25" customHeight="1">
      <c r="A1" s="263" t="s">
        <v>83</v>
      </c>
      <c r="B1" s="263"/>
      <c r="C1" s="263"/>
      <c r="D1" s="263"/>
      <c r="E1" s="263"/>
      <c r="F1" s="263"/>
      <c r="G1" s="263"/>
      <c r="H1" s="263"/>
    </row>
    <row r="2" spans="1:8" s="3" customFormat="1" ht="20.25" customHeight="1">
      <c r="A2" s="2" t="s">
        <v>86</v>
      </c>
      <c r="D2" s="3" t="s">
        <v>52</v>
      </c>
      <c r="H2" s="38"/>
    </row>
    <row r="3" spans="1:8" ht="20.25" customHeight="1">
      <c r="A3" s="2" t="s">
        <v>49</v>
      </c>
      <c r="B3" s="3"/>
      <c r="C3" s="3"/>
      <c r="D3" s="3" t="str">
        <f>แบบสรุปปร6!C2</f>
        <v xml:space="preserve">งานจ้างปรับปรุงพื้นที่และลู่วิ่งโดยรอบสนามกีฬา สำหรับนิสิตและชุมชน แขวงคลองเตยเหนือ </v>
      </c>
      <c r="E3" s="3"/>
      <c r="F3" s="3"/>
      <c r="G3" s="3"/>
      <c r="H3" s="3"/>
    </row>
    <row r="4" spans="1:8" ht="20.25" customHeight="1">
      <c r="A4" s="2"/>
      <c r="B4" s="3"/>
      <c r="C4" s="3"/>
      <c r="D4" s="3" t="str">
        <f>แบบสรุปปร6!C3</f>
        <v>เขตวัฒนา กรุงเทพมหานคร</v>
      </c>
      <c r="E4" s="3"/>
      <c r="F4" s="3"/>
      <c r="G4" s="3"/>
      <c r="H4" s="3"/>
    </row>
    <row r="5" spans="1:8" ht="20.25" customHeight="1">
      <c r="A5" s="4" t="s">
        <v>37</v>
      </c>
      <c r="D5" s="1" t="str">
        <f>แบบสรุปปร6!C4</f>
        <v>มหาวิทยาลัยศรีนครินทรวิโรฒ ประสานมิตร</v>
      </c>
      <c r="H5" s="3"/>
    </row>
    <row r="6" spans="1:8" ht="20.25" customHeight="1">
      <c r="A6" s="4" t="s">
        <v>7</v>
      </c>
    </row>
    <row r="7" spans="1:8" ht="20.25" customHeight="1">
      <c r="A7" s="4" t="s">
        <v>55</v>
      </c>
      <c r="E7" s="39" t="str">
        <f>แบบสรุปปร6!D6</f>
        <v xml:space="preserve">ส่วนพัฒนากายภาพ </v>
      </c>
    </row>
    <row r="8" spans="1:8" ht="20.25" customHeight="1">
      <c r="A8" s="4" t="s">
        <v>84</v>
      </c>
      <c r="C8" s="40" t="s">
        <v>58</v>
      </c>
      <c r="D8" s="5">
        <v>2</v>
      </c>
      <c r="E8" s="4" t="s">
        <v>85</v>
      </c>
    </row>
    <row r="9" spans="1:8" ht="20.25" customHeight="1">
      <c r="A9" s="4" t="s">
        <v>178</v>
      </c>
    </row>
    <row r="10" spans="1:8" ht="20.25" customHeight="1" thickBot="1">
      <c r="A10" s="6"/>
      <c r="B10" s="6"/>
      <c r="C10" s="41"/>
      <c r="D10" s="7"/>
      <c r="E10" s="7"/>
      <c r="F10" s="7"/>
      <c r="G10" s="7"/>
      <c r="H10" s="8" t="s">
        <v>80</v>
      </c>
    </row>
    <row r="11" spans="1:8" ht="20.25" customHeight="1" thickTop="1">
      <c r="A11" s="289" t="s">
        <v>0</v>
      </c>
      <c r="B11" s="293" t="s">
        <v>8</v>
      </c>
      <c r="C11" s="294"/>
      <c r="D11" s="295"/>
      <c r="E11" s="270" t="s">
        <v>65</v>
      </c>
      <c r="F11" s="42" t="s">
        <v>66</v>
      </c>
      <c r="G11" s="270" t="s">
        <v>36</v>
      </c>
      <c r="H11" s="289" t="s">
        <v>4</v>
      </c>
    </row>
    <row r="12" spans="1:8" ht="20.25" customHeight="1" thickBot="1">
      <c r="A12" s="267"/>
      <c r="B12" s="280"/>
      <c r="C12" s="281"/>
      <c r="D12" s="282"/>
      <c r="E12" s="271"/>
      <c r="F12" s="43">
        <f>'Facter F'!E14</f>
        <v>1.3051999999999999</v>
      </c>
      <c r="G12" s="271"/>
      <c r="H12" s="267"/>
    </row>
    <row r="13" spans="1:8" ht="20.25" customHeight="1" thickTop="1">
      <c r="A13" s="9">
        <v>1</v>
      </c>
      <c r="B13" s="44" t="s">
        <v>45</v>
      </c>
      <c r="C13" s="44"/>
      <c r="D13" s="44"/>
      <c r="E13" s="45">
        <f>ขั้นตอนในการประมาณราคา!M36</f>
        <v>1937879.99</v>
      </c>
      <c r="F13" s="46">
        <f>ขั้นตอนในการประมาณราคา!M37</f>
        <v>591440.97</v>
      </c>
      <c r="G13" s="47">
        <f>ขั้นตอนในการประมาณราคา!M38</f>
        <v>2529320.96</v>
      </c>
      <c r="H13" s="11"/>
    </row>
    <row r="14" spans="1:8" ht="20.25" customHeight="1">
      <c r="A14" s="12">
        <v>2</v>
      </c>
      <c r="B14" s="16" t="s">
        <v>44</v>
      </c>
      <c r="C14" s="16"/>
      <c r="D14" s="16"/>
      <c r="E14" s="48"/>
      <c r="F14" s="48"/>
      <c r="G14" s="26"/>
      <c r="H14" s="14"/>
    </row>
    <row r="15" spans="1:8" ht="20.25" customHeight="1">
      <c r="A15" s="12">
        <v>3</v>
      </c>
      <c r="B15" s="16" t="s">
        <v>43</v>
      </c>
      <c r="C15" s="16"/>
      <c r="D15" s="16"/>
      <c r="E15" s="48"/>
      <c r="F15" s="48"/>
      <c r="G15" s="26"/>
      <c r="H15" s="14"/>
    </row>
    <row r="16" spans="1:8" ht="20.25" customHeight="1">
      <c r="A16" s="12">
        <v>4</v>
      </c>
      <c r="B16" s="16" t="s">
        <v>42</v>
      </c>
      <c r="C16" s="16"/>
      <c r="D16" s="16"/>
      <c r="E16" s="48"/>
      <c r="F16" s="48"/>
      <c r="G16" s="26"/>
      <c r="H16" s="14"/>
    </row>
    <row r="17" spans="1:8" ht="20.25" customHeight="1">
      <c r="A17" s="12"/>
      <c r="B17" s="49"/>
      <c r="C17" s="50"/>
      <c r="D17" s="51"/>
      <c r="E17" s="48"/>
      <c r="F17" s="48"/>
      <c r="G17" s="26"/>
      <c r="H17" s="14"/>
    </row>
    <row r="18" spans="1:8" ht="20.25" customHeight="1">
      <c r="A18" s="14"/>
      <c r="B18" s="290" t="s">
        <v>87</v>
      </c>
      <c r="C18" s="291"/>
      <c r="D18" s="292"/>
      <c r="E18" s="48"/>
      <c r="F18" s="48"/>
      <c r="G18" s="26"/>
      <c r="H18" s="14"/>
    </row>
    <row r="19" spans="1:8" ht="20.25" customHeight="1">
      <c r="A19" s="14"/>
      <c r="B19" s="16" t="s">
        <v>41</v>
      </c>
      <c r="C19" s="16"/>
      <c r="D19" s="52">
        <v>0</v>
      </c>
      <c r="E19" s="48"/>
      <c r="F19" s="48"/>
      <c r="G19" s="26"/>
      <c r="H19" s="14"/>
    </row>
    <row r="20" spans="1:8" ht="20.25" customHeight="1">
      <c r="A20" s="14"/>
      <c r="B20" s="16" t="s">
        <v>40</v>
      </c>
      <c r="C20" s="16"/>
      <c r="D20" s="52">
        <v>0</v>
      </c>
      <c r="E20" s="48"/>
      <c r="F20" s="48"/>
      <c r="G20" s="26"/>
      <c r="H20" s="14"/>
    </row>
    <row r="21" spans="1:8" ht="20.25" customHeight="1">
      <c r="A21" s="14"/>
      <c r="B21" s="16" t="s">
        <v>39</v>
      </c>
      <c r="C21" s="16"/>
      <c r="D21" s="52">
        <v>7.0000000000000007E-2</v>
      </c>
      <c r="E21" s="48"/>
      <c r="F21" s="48"/>
      <c r="G21" s="26"/>
      <c r="H21" s="14"/>
    </row>
    <row r="22" spans="1:8" ht="20.25" customHeight="1" thickBot="1">
      <c r="A22" s="31"/>
      <c r="B22" s="28" t="s">
        <v>104</v>
      </c>
      <c r="C22" s="7"/>
      <c r="D22" s="53">
        <v>7.0000000000000007E-2</v>
      </c>
      <c r="E22" s="54"/>
      <c r="F22" s="54"/>
      <c r="G22" s="55"/>
      <c r="H22" s="31"/>
    </row>
    <row r="23" spans="1:8" ht="20.25" customHeight="1" thickTop="1" thickBot="1">
      <c r="A23" s="40"/>
      <c r="D23" s="56"/>
      <c r="E23" s="57" t="s">
        <v>109</v>
      </c>
      <c r="F23" s="58"/>
      <c r="G23" s="59">
        <f>SUM(G13:G22)</f>
        <v>2529320.96</v>
      </c>
      <c r="H23" s="21"/>
    </row>
    <row r="24" spans="1:8" ht="20.25" customHeight="1" thickTop="1">
      <c r="A24" s="40"/>
      <c r="E24" s="40"/>
      <c r="F24" s="40"/>
      <c r="G24" s="260"/>
    </row>
    <row r="25" spans="1:8" ht="20.25" customHeight="1">
      <c r="A25" s="40"/>
      <c r="E25" s="40"/>
      <c r="F25" s="40"/>
      <c r="G25" s="260"/>
    </row>
    <row r="26" spans="1:8" ht="16.5" customHeight="1"/>
    <row r="27" spans="1:8" ht="16.5" customHeight="1">
      <c r="A27" s="261" t="str">
        <f>แบบสรุปปร6!A27</f>
        <v>....................................................................</v>
      </c>
      <c r="B27" s="261"/>
      <c r="C27" s="261"/>
      <c r="D27" s="261"/>
      <c r="E27" s="261"/>
      <c r="F27" s="261"/>
      <c r="G27" s="261"/>
      <c r="H27" s="261"/>
    </row>
    <row r="28" spans="1:8" ht="16.5" customHeight="1">
      <c r="A28" s="261" t="str">
        <f>แบบสรุปปร6!A28</f>
        <v>(ผู้ช่วยศาสตราจารย์ ชัยวัชร พรหมจิตติพงศ์)</v>
      </c>
      <c r="B28" s="261"/>
      <c r="C28" s="261"/>
      <c r="D28" s="261"/>
      <c r="E28" s="261"/>
      <c r="F28" s="261"/>
      <c r="G28" s="261"/>
      <c r="H28" s="261"/>
    </row>
    <row r="29" spans="1:8" ht="16.5" customHeight="1">
      <c r="A29" s="261" t="s">
        <v>82</v>
      </c>
      <c r="B29" s="261"/>
      <c r="C29" s="261"/>
      <c r="D29" s="261"/>
      <c r="E29" s="261"/>
      <c r="F29" s="261"/>
      <c r="G29" s="261"/>
      <c r="H29" s="261"/>
    </row>
    <row r="30" spans="1:8" ht="16.5" customHeight="1">
      <c r="B30" s="4"/>
      <c r="C30" s="4"/>
      <c r="D30" s="3"/>
      <c r="E30" s="3"/>
      <c r="F30" s="3"/>
      <c r="G30" s="3"/>
    </row>
    <row r="31" spans="1:8" ht="16.5" customHeight="1">
      <c r="B31" s="4"/>
      <c r="C31" s="4"/>
      <c r="D31" s="3"/>
      <c r="E31" s="3"/>
      <c r="F31" s="3"/>
      <c r="G31" s="3"/>
    </row>
    <row r="32" spans="1:8" ht="16.5" customHeight="1">
      <c r="B32" s="4"/>
      <c r="C32" s="4"/>
      <c r="D32" s="4"/>
      <c r="E32" s="261"/>
      <c r="F32" s="261"/>
    </row>
    <row r="33" spans="1:10" ht="16.5" customHeight="1">
      <c r="A33" s="261" t="s">
        <v>108</v>
      </c>
      <c r="B33" s="261"/>
      <c r="C33" s="261"/>
      <c r="D33" s="261"/>
      <c r="E33" s="261"/>
      <c r="F33" s="261" t="s">
        <v>107</v>
      </c>
      <c r="G33" s="261"/>
      <c r="H33" s="261"/>
      <c r="I33" s="5"/>
      <c r="J33" s="5"/>
    </row>
    <row r="34" spans="1:10" ht="16.5" customHeight="1">
      <c r="A34" s="261" t="str">
        <f>แบบสรุปปร6!A34</f>
        <v>(ผู้ช่วยศาสตราจารย์ ดร.แอน มหาคีตะ)</v>
      </c>
      <c r="B34" s="261"/>
      <c r="C34" s="261"/>
      <c r="D34" s="261"/>
      <c r="E34" s="261"/>
      <c r="F34" s="261" t="str">
        <f>แบบสรุปปร6!F34</f>
        <v>(อาจารย์ ดร.ลักษมี ฉิมวงษ์)</v>
      </c>
      <c r="G34" s="261"/>
      <c r="H34" s="261"/>
      <c r="I34" s="5"/>
    </row>
    <row r="35" spans="1:10" ht="16.5" customHeight="1">
      <c r="A35" s="261" t="s">
        <v>131</v>
      </c>
      <c r="B35" s="261"/>
      <c r="C35" s="261"/>
      <c r="D35" s="261"/>
      <c r="E35" s="261"/>
      <c r="F35" s="261" t="s">
        <v>131</v>
      </c>
      <c r="G35" s="261"/>
      <c r="H35" s="261"/>
    </row>
    <row r="36" spans="1:10" ht="16.5" customHeight="1">
      <c r="C36" s="5"/>
      <c r="F36" s="5"/>
      <c r="G36" s="5"/>
      <c r="H36" s="5"/>
    </row>
    <row r="37" spans="1:10" ht="16.5" customHeight="1">
      <c r="C37" s="5"/>
      <c r="F37" s="5"/>
      <c r="G37" s="5"/>
      <c r="H37" s="5"/>
    </row>
    <row r="38" spans="1:10" ht="16.5" customHeight="1">
      <c r="C38" s="5"/>
      <c r="F38" s="5"/>
      <c r="G38" s="5"/>
      <c r="H38" s="5"/>
      <c r="J38" s="5"/>
    </row>
    <row r="39" spans="1:10" ht="16.5" customHeight="1">
      <c r="A39" s="261" t="s">
        <v>108</v>
      </c>
      <c r="B39" s="261"/>
      <c r="C39" s="261"/>
      <c r="D39" s="261"/>
      <c r="E39" s="261"/>
      <c r="F39" s="261" t="s">
        <v>107</v>
      </c>
      <c r="G39" s="261"/>
      <c r="H39" s="261"/>
    </row>
    <row r="40" spans="1:10" ht="16.5" customHeight="1">
      <c r="A40" s="261" t="str">
        <f>แบบสรุปปร6!A40</f>
        <v>(นางสาวลลิตา สิงห์ทอง)</v>
      </c>
      <c r="B40" s="261"/>
      <c r="C40" s="261"/>
      <c r="D40" s="261"/>
      <c r="E40" s="261"/>
      <c r="F40" s="261" t="str">
        <f>แบบสรุปปร6!F40</f>
        <v>(นายพงศ์พันธุ์ ปิยัสสพันธุ์)</v>
      </c>
      <c r="G40" s="261"/>
      <c r="H40" s="261"/>
    </row>
    <row r="41" spans="1:10" ht="16.5" customHeight="1">
      <c r="A41" s="261" t="s">
        <v>131</v>
      </c>
      <c r="B41" s="261"/>
      <c r="C41" s="261"/>
      <c r="D41" s="261"/>
      <c r="E41" s="261"/>
      <c r="F41" s="261" t="s">
        <v>131</v>
      </c>
      <c r="G41" s="261"/>
      <c r="H41" s="261"/>
    </row>
    <row r="42" spans="1:10" ht="16.5" customHeight="1"/>
    <row r="43" spans="1:10" ht="16.5" customHeight="1"/>
    <row r="44" spans="1:10" ht="16.5" customHeight="1">
      <c r="A44" s="261"/>
      <c r="B44" s="261"/>
      <c r="C44" s="261"/>
      <c r="D44" s="261"/>
      <c r="E44" s="261"/>
      <c r="F44" s="261"/>
      <c r="G44" s="261"/>
      <c r="H44" s="261"/>
    </row>
    <row r="45" spans="1:10" ht="16.5" customHeight="1">
      <c r="A45" s="261"/>
      <c r="B45" s="261"/>
      <c r="C45" s="261"/>
      <c r="D45" s="261"/>
      <c r="E45" s="261"/>
      <c r="F45" s="261"/>
      <c r="G45" s="261"/>
      <c r="H45" s="261"/>
    </row>
    <row r="46" spans="1:10" ht="16.5" customHeight="1">
      <c r="A46" s="261"/>
      <c r="B46" s="261"/>
      <c r="C46" s="261"/>
      <c r="D46" s="261"/>
      <c r="E46" s="261"/>
      <c r="F46" s="261"/>
      <c r="G46" s="261"/>
      <c r="H46" s="261"/>
    </row>
  </sheetData>
  <mergeCells count="29">
    <mergeCell ref="F46:H46"/>
    <mergeCell ref="F45:H45"/>
    <mergeCell ref="F44:H44"/>
    <mergeCell ref="A46:E46"/>
    <mergeCell ref="A45:E45"/>
    <mergeCell ref="A44:E44"/>
    <mergeCell ref="E32:F32"/>
    <mergeCell ref="A1:H1"/>
    <mergeCell ref="H11:H12"/>
    <mergeCell ref="E11:E12"/>
    <mergeCell ref="G11:G12"/>
    <mergeCell ref="B18:D18"/>
    <mergeCell ref="B11:D12"/>
    <mergeCell ref="A11:A12"/>
    <mergeCell ref="A27:H27"/>
    <mergeCell ref="A28:H28"/>
    <mergeCell ref="A29:H29"/>
    <mergeCell ref="A33:E33"/>
    <mergeCell ref="A34:E34"/>
    <mergeCell ref="A35:E35"/>
    <mergeCell ref="F33:H33"/>
    <mergeCell ref="F34:H34"/>
    <mergeCell ref="F35:H35"/>
    <mergeCell ref="A39:E39"/>
    <mergeCell ref="A40:E40"/>
    <mergeCell ref="A41:E41"/>
    <mergeCell ref="F39:H39"/>
    <mergeCell ref="F40:H40"/>
    <mergeCell ref="F41:H41"/>
  </mergeCells>
  <pageMargins left="0.7" right="0.7" top="0.75" bottom="0.75" header="0.3" footer="0.3"/>
  <pageSetup paperSize="9" orientation="portrait" r:id="rId1"/>
  <headerFooter alignWithMargins="0">
    <oddHeader>&amp;R&amp;"TH Sarabun New,Bold" แบบ ปร.5 (ก) แผ่นที่ 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view="pageBreakPreview" zoomScaleNormal="100" zoomScaleSheetLayoutView="100" zoomScalePageLayoutView="85" workbookViewId="0">
      <selection activeCell="A10" sqref="A10"/>
    </sheetView>
  </sheetViews>
  <sheetFormatPr defaultColWidth="9.140625" defaultRowHeight="20.25" customHeight="1"/>
  <cols>
    <col min="1" max="1" width="7.28515625" style="106" customWidth="1"/>
    <col min="2" max="2" width="16.140625" style="106" customWidth="1"/>
    <col min="3" max="3" width="15.5703125" style="106" customWidth="1"/>
    <col min="4" max="4" width="16" style="106" customWidth="1"/>
    <col min="5" max="5" width="13.140625" style="106" customWidth="1"/>
    <col min="6" max="6" width="15.140625" style="106" customWidth="1"/>
    <col min="7" max="7" width="12" style="106" customWidth="1"/>
    <col min="8" max="16384" width="9.140625" style="60"/>
  </cols>
  <sheetData>
    <row r="1" spans="1:7" ht="24" customHeight="1">
      <c r="A1" s="308" t="s">
        <v>47</v>
      </c>
      <c r="B1" s="308"/>
      <c r="C1" s="308"/>
      <c r="D1" s="308"/>
      <c r="E1" s="308"/>
      <c r="F1" s="308"/>
      <c r="G1" s="308"/>
    </row>
    <row r="2" spans="1:7" ht="20.25" customHeight="1">
      <c r="A2" s="61" t="s">
        <v>48</v>
      </c>
      <c r="B2" s="61"/>
      <c r="C2" s="303" t="s">
        <v>52</v>
      </c>
      <c r="D2" s="303"/>
      <c r="E2" s="62"/>
      <c r="F2" s="62"/>
      <c r="G2" s="62"/>
    </row>
    <row r="3" spans="1:7" ht="20.25" customHeight="1">
      <c r="A3" s="309" t="s">
        <v>49</v>
      </c>
      <c r="B3" s="309"/>
      <c r="C3" s="3" t="str">
        <f>แบบสรุปปร6!C2</f>
        <v xml:space="preserve">งานจ้างปรับปรุงพื้นที่และลู่วิ่งโดยรอบสนามกีฬา สำหรับนิสิตและชุมชน แขวงคลองเตยเหนือ </v>
      </c>
      <c r="D3" s="62"/>
      <c r="E3" s="62"/>
      <c r="F3" s="62"/>
      <c r="G3" s="62"/>
    </row>
    <row r="4" spans="1:7" ht="20.25" customHeight="1">
      <c r="A4" s="63"/>
      <c r="B4" s="63"/>
      <c r="C4" s="3" t="str">
        <f>แบบสรุปปร6!C3</f>
        <v>เขตวัฒนา กรุงเทพมหานคร</v>
      </c>
      <c r="D4" s="62"/>
      <c r="E4" s="62"/>
      <c r="F4" s="62"/>
      <c r="G4" s="62"/>
    </row>
    <row r="5" spans="1:7" ht="20.25" customHeight="1">
      <c r="A5" s="61" t="s">
        <v>37</v>
      </c>
      <c r="B5" s="61"/>
      <c r="C5" s="303" t="str">
        <f>แบบสรุปปร6!C4</f>
        <v>มหาวิทยาลัยศรีนครินทรวิโรฒ ประสานมิตร</v>
      </c>
      <c r="D5" s="303"/>
      <c r="E5" s="303"/>
      <c r="F5" s="303"/>
      <c r="G5" s="63"/>
    </row>
    <row r="6" spans="1:7" ht="20.25" customHeight="1">
      <c r="A6" s="61" t="s">
        <v>7</v>
      </c>
      <c r="B6" s="61"/>
      <c r="C6" s="61"/>
      <c r="D6" s="63"/>
      <c r="E6" s="64"/>
      <c r="F6" s="61"/>
      <c r="G6" s="63"/>
    </row>
    <row r="7" spans="1:7" ht="20.25" customHeight="1">
      <c r="A7" s="63" t="s">
        <v>50</v>
      </c>
      <c r="B7" s="61"/>
      <c r="C7" s="61"/>
      <c r="D7" s="303" t="str">
        <f>แบบสรุปปร6!D6</f>
        <v xml:space="preserve">ส่วนพัฒนากายภาพ </v>
      </c>
      <c r="E7" s="303"/>
      <c r="F7" s="62"/>
      <c r="G7" s="62"/>
    </row>
    <row r="8" spans="1:7" ht="20.25" customHeight="1">
      <c r="A8" s="312" t="s">
        <v>111</v>
      </c>
      <c r="B8" s="312"/>
      <c r="C8" s="312"/>
      <c r="D8" s="60"/>
      <c r="E8" s="65"/>
      <c r="F8" s="66"/>
      <c r="G8" s="65"/>
    </row>
    <row r="9" spans="1:7" ht="20.25" customHeight="1">
      <c r="A9" s="67" t="s">
        <v>179</v>
      </c>
      <c r="B9" s="67"/>
      <c r="C9" s="67"/>
      <c r="D9" s="65"/>
      <c r="E9" s="67"/>
      <c r="F9" s="67"/>
      <c r="G9" s="67"/>
    </row>
    <row r="10" spans="1:7" ht="20.25" customHeight="1" thickBot="1">
      <c r="A10" s="68"/>
      <c r="B10" s="68"/>
      <c r="C10" s="68"/>
      <c r="D10" s="68"/>
      <c r="E10" s="68"/>
      <c r="F10" s="68"/>
      <c r="G10" s="8" t="s">
        <v>80</v>
      </c>
    </row>
    <row r="11" spans="1:7" ht="20.25" customHeight="1" thickTop="1">
      <c r="A11" s="310" t="s">
        <v>0</v>
      </c>
      <c r="B11" s="304" t="s">
        <v>8</v>
      </c>
      <c r="C11" s="305"/>
      <c r="D11" s="310" t="s">
        <v>91</v>
      </c>
      <c r="E11" s="69" t="s">
        <v>89</v>
      </c>
      <c r="F11" s="310" t="s">
        <v>36</v>
      </c>
      <c r="G11" s="310" t="s">
        <v>4</v>
      </c>
    </row>
    <row r="12" spans="1:7" ht="20.25" customHeight="1" thickBot="1">
      <c r="A12" s="311"/>
      <c r="B12" s="306"/>
      <c r="C12" s="307"/>
      <c r="D12" s="311"/>
      <c r="E12" s="70" t="s">
        <v>90</v>
      </c>
      <c r="F12" s="311"/>
      <c r="G12" s="311"/>
    </row>
    <row r="13" spans="1:7" ht="20.25" customHeight="1" thickTop="1">
      <c r="A13" s="71">
        <v>1</v>
      </c>
      <c r="B13" s="72" t="s">
        <v>52</v>
      </c>
      <c r="C13" s="73"/>
      <c r="D13" s="74">
        <f>ขั้นตอนในการประมาณราคา!M40</f>
        <v>0</v>
      </c>
      <c r="E13" s="75">
        <f>ขั้นตอนในการประมาณราคา!M41</f>
        <v>0</v>
      </c>
      <c r="F13" s="76">
        <f>ขั้นตอนในการประมาณราคา!M42</f>
        <v>0</v>
      </c>
      <c r="G13" s="69"/>
    </row>
    <row r="14" spans="1:7" ht="20.25" customHeight="1">
      <c r="A14" s="77">
        <v>2</v>
      </c>
      <c r="B14" s="15" t="s">
        <v>92</v>
      </c>
      <c r="C14" s="78"/>
      <c r="D14" s="79"/>
      <c r="E14" s="80"/>
      <c r="F14" s="81"/>
      <c r="G14" s="82"/>
    </row>
    <row r="15" spans="1:7" ht="20.25" customHeight="1">
      <c r="A15" s="83">
        <v>3</v>
      </c>
      <c r="B15" s="15" t="s">
        <v>93</v>
      </c>
      <c r="C15" s="78"/>
      <c r="D15" s="79"/>
      <c r="E15" s="80"/>
      <c r="F15" s="81"/>
      <c r="G15" s="84"/>
    </row>
    <row r="16" spans="1:7" ht="20.25" customHeight="1">
      <c r="A16" s="83">
        <v>4</v>
      </c>
      <c r="B16" s="85" t="s">
        <v>94</v>
      </c>
      <c r="C16" s="86"/>
      <c r="D16" s="79"/>
      <c r="E16" s="80"/>
      <c r="F16" s="81"/>
      <c r="G16" s="84"/>
    </row>
    <row r="17" spans="1:11" ht="20.25" customHeight="1">
      <c r="A17" s="87"/>
      <c r="B17" s="297"/>
      <c r="C17" s="298"/>
      <c r="D17" s="82"/>
      <c r="E17" s="88"/>
      <c r="F17" s="89"/>
      <c r="G17" s="84"/>
    </row>
    <row r="18" spans="1:11" ht="20.25" customHeight="1">
      <c r="A18" s="90"/>
      <c r="B18" s="301"/>
      <c r="C18" s="302"/>
      <c r="D18" s="82"/>
      <c r="E18" s="88"/>
      <c r="F18" s="89"/>
      <c r="G18" s="84"/>
    </row>
    <row r="19" spans="1:11" ht="20.25" customHeight="1">
      <c r="A19" s="90"/>
      <c r="B19" s="297"/>
      <c r="C19" s="298"/>
      <c r="D19" s="82"/>
      <c r="E19" s="88"/>
      <c r="F19" s="89"/>
      <c r="G19" s="84"/>
    </row>
    <row r="20" spans="1:11" ht="20.25" customHeight="1" thickBot="1">
      <c r="A20" s="91"/>
      <c r="B20" s="299"/>
      <c r="C20" s="300"/>
      <c r="D20" s="92"/>
      <c r="E20" s="93"/>
      <c r="F20" s="94"/>
      <c r="G20" s="95"/>
    </row>
    <row r="21" spans="1:11" ht="20.25" customHeight="1" thickTop="1" thickBot="1">
      <c r="A21" s="96"/>
      <c r="B21" s="97"/>
      <c r="C21" s="97"/>
      <c r="D21" s="97"/>
      <c r="E21" s="98" t="s">
        <v>88</v>
      </c>
      <c r="F21" s="99">
        <f>SUM(F13:F20)</f>
        <v>0</v>
      </c>
      <c r="G21" s="100"/>
    </row>
    <row r="22" spans="1:11" ht="17.25" customHeight="1" thickTop="1">
      <c r="A22" s="101"/>
      <c r="B22" s="97"/>
      <c r="C22" s="97"/>
      <c r="D22" s="97"/>
      <c r="E22" s="102"/>
      <c r="F22" s="103"/>
      <c r="G22" s="61"/>
    </row>
    <row r="23" spans="1:11" ht="17.25" customHeight="1">
      <c r="A23" s="104"/>
      <c r="B23" s="97"/>
      <c r="C23" s="105"/>
      <c r="E23" s="97"/>
      <c r="F23" s="97"/>
      <c r="G23" s="97"/>
    </row>
    <row r="24" spans="1:11" ht="17.25" customHeight="1">
      <c r="A24" s="104"/>
      <c r="B24" s="97"/>
      <c r="C24" s="105"/>
      <c r="E24" s="97"/>
      <c r="F24" s="97"/>
      <c r="G24" s="97"/>
    </row>
    <row r="25" spans="1:11" ht="17.25" customHeight="1">
      <c r="A25" s="261" t="s">
        <v>115</v>
      </c>
      <c r="B25" s="261"/>
      <c r="C25" s="261"/>
      <c r="D25" s="261"/>
      <c r="E25" s="261"/>
      <c r="F25" s="261"/>
      <c r="G25" s="261"/>
      <c r="H25" s="5"/>
    </row>
    <row r="26" spans="1:11" ht="17.25" customHeight="1">
      <c r="A26" s="261" t="str">
        <f>แบบสรุปปร6!A28</f>
        <v>(ผู้ช่วยศาสตราจารย์ ชัยวัชร พรหมจิตติพงศ์)</v>
      </c>
      <c r="B26" s="261"/>
      <c r="C26" s="261"/>
      <c r="D26" s="261"/>
      <c r="E26" s="261"/>
      <c r="F26" s="261"/>
      <c r="G26" s="261"/>
      <c r="H26" s="5"/>
    </row>
    <row r="27" spans="1:11" s="107" customFormat="1" ht="17.25" customHeight="1">
      <c r="A27" s="261" t="s">
        <v>82</v>
      </c>
      <c r="B27" s="261"/>
      <c r="C27" s="261"/>
      <c r="D27" s="261"/>
      <c r="E27" s="261"/>
      <c r="F27" s="261"/>
      <c r="G27" s="261"/>
      <c r="H27" s="5"/>
      <c r="J27" s="108"/>
      <c r="K27" s="108"/>
    </row>
    <row r="28" spans="1:11" s="107" customFormat="1" ht="17.25" customHeight="1">
      <c r="A28" s="5"/>
      <c r="B28" s="5"/>
      <c r="C28" s="5"/>
      <c r="D28" s="5"/>
      <c r="E28" s="5"/>
      <c r="F28" s="5"/>
      <c r="G28" s="5"/>
      <c r="H28" s="5"/>
      <c r="J28" s="108"/>
      <c r="K28" s="108"/>
    </row>
    <row r="29" spans="1:11" s="107" customFormat="1" ht="17.25" customHeight="1">
      <c r="A29" s="5"/>
      <c r="B29" s="5"/>
      <c r="C29" s="5"/>
      <c r="D29" s="5"/>
      <c r="E29" s="5"/>
      <c r="F29" s="5"/>
      <c r="G29" s="5"/>
      <c r="H29" s="5"/>
      <c r="J29" s="108"/>
      <c r="K29" s="108"/>
    </row>
    <row r="30" spans="1:11" s="107" customFormat="1" ht="17.25" customHeight="1">
      <c r="A30" s="296"/>
      <c r="B30" s="296"/>
      <c r="C30" s="296"/>
      <c r="D30" s="296"/>
      <c r="E30" s="296"/>
      <c r="F30" s="296"/>
      <c r="G30" s="296"/>
    </row>
    <row r="31" spans="1:11" s="107" customFormat="1" ht="17.25" customHeight="1">
      <c r="A31" s="261" t="s">
        <v>108</v>
      </c>
      <c r="B31" s="261"/>
      <c r="C31" s="261"/>
      <c r="D31" s="261"/>
      <c r="E31" s="261" t="s">
        <v>114</v>
      </c>
      <c r="F31" s="261"/>
      <c r="G31" s="261"/>
      <c r="H31" s="1"/>
    </row>
    <row r="32" spans="1:11" s="107" customFormat="1" ht="17.25" customHeight="1">
      <c r="A32" s="261" t="str">
        <f>แบบสรุปปร6!A34</f>
        <v>(ผู้ช่วยศาสตราจารย์ ดร.แอน มหาคีตะ)</v>
      </c>
      <c r="B32" s="261"/>
      <c r="C32" s="261"/>
      <c r="D32" s="261"/>
      <c r="E32" s="261" t="str">
        <f>แบบสรุปปร6!F34</f>
        <v>(อาจารย์ ดร.ลักษมี ฉิมวงษ์)</v>
      </c>
      <c r="F32" s="261"/>
      <c r="G32" s="261"/>
      <c r="H32" s="1"/>
      <c r="J32" s="108"/>
      <c r="K32" s="108"/>
    </row>
    <row r="33" spans="1:8" s="107" customFormat="1" ht="17.25" customHeight="1">
      <c r="A33" s="261" t="s">
        <v>112</v>
      </c>
      <c r="B33" s="261"/>
      <c r="C33" s="261"/>
      <c r="D33" s="261"/>
      <c r="E33" s="261" t="s">
        <v>113</v>
      </c>
      <c r="F33" s="261"/>
      <c r="G33" s="261"/>
      <c r="H33" s="1"/>
    </row>
    <row r="34" spans="1:8" s="107" customFormat="1" ht="17.25" customHeight="1">
      <c r="A34" s="5"/>
      <c r="B34" s="5"/>
      <c r="C34" s="5"/>
      <c r="D34" s="5"/>
      <c r="E34" s="5"/>
      <c r="F34" s="5"/>
      <c r="G34" s="5"/>
      <c r="H34" s="1"/>
    </row>
    <row r="35" spans="1:8" s="107" customFormat="1" ht="17.25" customHeight="1">
      <c r="A35" s="5"/>
      <c r="B35" s="5"/>
      <c r="C35" s="5"/>
      <c r="D35" s="5"/>
      <c r="E35" s="5"/>
      <c r="F35" s="5"/>
      <c r="G35" s="5"/>
      <c r="H35" s="1"/>
    </row>
    <row r="36" spans="1:8" s="107" customFormat="1" ht="17.25" customHeight="1">
      <c r="A36" s="5"/>
      <c r="B36" s="5"/>
      <c r="C36" s="5"/>
      <c r="D36" s="5"/>
      <c r="E36" s="5"/>
      <c r="F36" s="5"/>
      <c r="G36" s="5"/>
      <c r="H36" s="1"/>
    </row>
    <row r="37" spans="1:8" s="107" customFormat="1" ht="17.25" customHeight="1">
      <c r="A37" s="261" t="s">
        <v>108</v>
      </c>
      <c r="B37" s="261"/>
      <c r="C37" s="261"/>
      <c r="D37" s="261"/>
      <c r="E37" s="261" t="s">
        <v>114</v>
      </c>
      <c r="F37" s="261"/>
      <c r="G37" s="261"/>
    </row>
    <row r="38" spans="1:8" ht="17.25" customHeight="1">
      <c r="A38" s="261" t="str">
        <f>แบบสรุปปร6!A40</f>
        <v>(นางสาวลลิตา สิงห์ทอง)</v>
      </c>
      <c r="B38" s="261"/>
      <c r="C38" s="261"/>
      <c r="D38" s="261"/>
      <c r="E38" s="261" t="str">
        <f>แบบสรุปปร6!F40</f>
        <v>(นายพงศ์พันธุ์ ปิยัสสพันธุ์)</v>
      </c>
      <c r="F38" s="261"/>
      <c r="G38" s="261"/>
    </row>
    <row r="39" spans="1:8" ht="17.25" customHeight="1">
      <c r="A39" s="261" t="s">
        <v>112</v>
      </c>
      <c r="B39" s="261"/>
      <c r="C39" s="261"/>
      <c r="D39" s="261"/>
      <c r="E39" s="261" t="s">
        <v>113</v>
      </c>
      <c r="F39" s="261"/>
      <c r="G39" s="261"/>
    </row>
    <row r="40" spans="1:8" ht="17.25" customHeight="1"/>
    <row r="41" spans="1:8" ht="17.25" customHeight="1"/>
    <row r="42" spans="1:8" ht="17.25" customHeight="1">
      <c r="A42" s="261"/>
      <c r="B42" s="261"/>
      <c r="C42" s="261"/>
      <c r="D42" s="261"/>
      <c r="E42" s="261"/>
      <c r="F42" s="261"/>
      <c r="G42" s="261"/>
    </row>
    <row r="43" spans="1:8" ht="17.25" customHeight="1">
      <c r="A43" s="261"/>
      <c r="B43" s="261"/>
      <c r="C43" s="261"/>
      <c r="D43" s="261"/>
      <c r="E43" s="261"/>
      <c r="F43" s="261"/>
      <c r="G43" s="261"/>
    </row>
    <row r="44" spans="1:8" ht="17.25" customHeight="1">
      <c r="A44" s="261"/>
      <c r="B44" s="261"/>
      <c r="C44" s="261"/>
      <c r="D44" s="261"/>
      <c r="E44" s="261"/>
      <c r="F44" s="261"/>
      <c r="G44" s="261"/>
    </row>
    <row r="112" spans="7:7" ht="20.25" customHeight="1">
      <c r="G112" s="60"/>
    </row>
    <row r="113" spans="7:7" ht="20.25" customHeight="1">
      <c r="G113" s="60"/>
    </row>
    <row r="114" spans="7:7" ht="20.25" customHeight="1">
      <c r="G114" s="60"/>
    </row>
    <row r="115" spans="7:7" ht="20.25" customHeight="1">
      <c r="G115" s="60"/>
    </row>
    <row r="116" spans="7:7" ht="20.25" customHeight="1">
      <c r="G116" s="60"/>
    </row>
    <row r="117" spans="7:7" ht="20.25" customHeight="1">
      <c r="G117" s="60"/>
    </row>
    <row r="118" spans="7:7" ht="20.25" customHeight="1">
      <c r="G118" s="60"/>
    </row>
    <row r="119" spans="7:7" ht="20.25" customHeight="1">
      <c r="G119" s="60"/>
    </row>
    <row r="120" spans="7:7" ht="20.25" customHeight="1">
      <c r="G120" s="60"/>
    </row>
    <row r="121" spans="7:7" ht="20.25" customHeight="1">
      <c r="G121" s="60"/>
    </row>
    <row r="122" spans="7:7" ht="20.25" customHeight="1">
      <c r="G122" s="60"/>
    </row>
    <row r="123" spans="7:7" ht="20.25" customHeight="1">
      <c r="G123" s="60"/>
    </row>
    <row r="124" spans="7:7" ht="20.25" customHeight="1">
      <c r="G124" s="60"/>
    </row>
    <row r="125" spans="7:7" ht="20.25" customHeight="1">
      <c r="G125" s="60"/>
    </row>
    <row r="126" spans="7:7" ht="20.25" customHeight="1">
      <c r="G126" s="60"/>
    </row>
    <row r="127" spans="7:7" ht="20.25" customHeight="1">
      <c r="G127" s="60"/>
    </row>
    <row r="128" spans="7:7" ht="20.25" customHeight="1">
      <c r="G128" s="60"/>
    </row>
    <row r="129" spans="7:7" ht="20.25" customHeight="1">
      <c r="G129" s="60"/>
    </row>
    <row r="130" spans="7:7" ht="20.25" customHeight="1">
      <c r="G130" s="60"/>
    </row>
    <row r="131" spans="7:7" ht="20.25" customHeight="1">
      <c r="G131" s="60"/>
    </row>
    <row r="132" spans="7:7" ht="20.25" customHeight="1">
      <c r="G132" s="60"/>
    </row>
    <row r="133" spans="7:7" ht="20.25" customHeight="1">
      <c r="G133" s="60"/>
    </row>
    <row r="134" spans="7:7" ht="20.25" customHeight="1">
      <c r="G134" s="60"/>
    </row>
    <row r="135" spans="7:7" ht="20.25" customHeight="1">
      <c r="G135" s="60"/>
    </row>
    <row r="136" spans="7:7" ht="20.25" customHeight="1">
      <c r="G136" s="60"/>
    </row>
    <row r="137" spans="7:7" ht="20.25" customHeight="1">
      <c r="G137" s="60"/>
    </row>
    <row r="138" spans="7:7" ht="20.25" customHeight="1">
      <c r="G138" s="60"/>
    </row>
    <row r="139" spans="7:7" ht="20.25" customHeight="1">
      <c r="G139" s="60"/>
    </row>
    <row r="140" spans="7:7" ht="20.25" customHeight="1">
      <c r="G140" s="60"/>
    </row>
    <row r="141" spans="7:7" ht="20.25" customHeight="1">
      <c r="G141" s="60"/>
    </row>
    <row r="142" spans="7:7" ht="20.25" customHeight="1">
      <c r="G142" s="60"/>
    </row>
    <row r="143" spans="7:7" ht="20.25" customHeight="1">
      <c r="G143" s="60"/>
    </row>
    <row r="144" spans="7:7" ht="20.25" customHeight="1">
      <c r="G144" s="60"/>
    </row>
    <row r="145" spans="7:7" ht="20.25" customHeight="1">
      <c r="G145" s="60"/>
    </row>
    <row r="146" spans="7:7" ht="20.25" customHeight="1">
      <c r="G146" s="60"/>
    </row>
    <row r="147" spans="7:7" ht="20.25" customHeight="1">
      <c r="G147" s="60"/>
    </row>
    <row r="148" spans="7:7" ht="20.25" customHeight="1">
      <c r="G148" s="60"/>
    </row>
    <row r="149" spans="7:7" ht="20.25" customHeight="1">
      <c r="G149" s="109"/>
    </row>
  </sheetData>
  <mergeCells count="37">
    <mergeCell ref="E44:G44"/>
    <mergeCell ref="E43:G43"/>
    <mergeCell ref="E42:G42"/>
    <mergeCell ref="A44:D44"/>
    <mergeCell ref="A43:D43"/>
    <mergeCell ref="A42:D42"/>
    <mergeCell ref="A1:G1"/>
    <mergeCell ref="A3:B3"/>
    <mergeCell ref="C5:F5"/>
    <mergeCell ref="A11:A12"/>
    <mergeCell ref="A8:C8"/>
    <mergeCell ref="F11:F12"/>
    <mergeCell ref="D11:D12"/>
    <mergeCell ref="G11:G12"/>
    <mergeCell ref="B19:C19"/>
    <mergeCell ref="B20:C20"/>
    <mergeCell ref="B18:C18"/>
    <mergeCell ref="C2:D2"/>
    <mergeCell ref="B17:C17"/>
    <mergeCell ref="B11:C12"/>
    <mergeCell ref="D7:E7"/>
    <mergeCell ref="E37:G37"/>
    <mergeCell ref="A39:D39"/>
    <mergeCell ref="E39:G39"/>
    <mergeCell ref="A25:G25"/>
    <mergeCell ref="A26:G26"/>
    <mergeCell ref="A27:G27"/>
    <mergeCell ref="A30:G30"/>
    <mergeCell ref="E38:G38"/>
    <mergeCell ref="A31:D31"/>
    <mergeCell ref="A32:D32"/>
    <mergeCell ref="A33:D33"/>
    <mergeCell ref="E31:G31"/>
    <mergeCell ref="E32:G32"/>
    <mergeCell ref="E33:G33"/>
    <mergeCell ref="A37:D37"/>
    <mergeCell ref="A38:D38"/>
  </mergeCells>
  <pageMargins left="0.7" right="0.7" top="0.75" bottom="0.75" header="0.3" footer="0.3"/>
  <pageSetup paperSize="9" orientation="portrait" r:id="rId1"/>
  <headerFooter>
    <oddHeader>&amp;R&amp;"TH Sarabun New,Bold" แบบ ปร.5 (ข) แผ่นที่ 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7"/>
  <sheetViews>
    <sheetView view="pageBreakPreview" topLeftCell="A13" zoomScaleNormal="85" zoomScaleSheetLayoutView="100" zoomScalePageLayoutView="110" workbookViewId="0">
      <selection activeCell="M8" sqref="M8:N8"/>
    </sheetView>
  </sheetViews>
  <sheetFormatPr defaultColWidth="9.140625" defaultRowHeight="20.25" customHeight="1"/>
  <cols>
    <col min="1" max="9" width="8.7109375" style="86" customWidth="1"/>
    <col min="10" max="10" width="9.42578125" style="86" customWidth="1"/>
    <col min="11" max="13" width="8.85546875" style="86" customWidth="1"/>
    <col min="14" max="14" width="9.85546875" style="86" customWidth="1"/>
    <col min="15" max="15" width="8.7109375" style="86" customWidth="1"/>
    <col min="16" max="16" width="9.85546875" style="86" customWidth="1"/>
    <col min="17" max="17" width="9.140625" style="86" customWidth="1"/>
    <col min="18" max="16384" width="9.140625" style="86"/>
  </cols>
  <sheetData>
    <row r="1" spans="1:16" ht="26.25" customHeight="1">
      <c r="A1" s="313" t="s">
        <v>53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</row>
    <row r="2" spans="1:16" ht="20.2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1:16" ht="20.25" customHeight="1">
      <c r="A3" s="111" t="s">
        <v>0</v>
      </c>
      <c r="B3" s="327" t="s">
        <v>8</v>
      </c>
      <c r="C3" s="328"/>
      <c r="D3" s="328"/>
      <c r="E3" s="328"/>
      <c r="F3" s="328"/>
      <c r="G3" s="328"/>
      <c r="H3" s="328"/>
      <c r="I3" s="328"/>
      <c r="J3" s="329"/>
      <c r="K3" s="326" t="s">
        <v>10</v>
      </c>
      <c r="L3" s="326"/>
      <c r="M3" s="326" t="s">
        <v>9</v>
      </c>
      <c r="N3" s="326"/>
      <c r="O3" s="326" t="s">
        <v>4</v>
      </c>
      <c r="P3" s="326"/>
    </row>
    <row r="4" spans="1:16" ht="20.25" customHeight="1">
      <c r="A4" s="112"/>
      <c r="B4" s="113" t="s">
        <v>11</v>
      </c>
      <c r="C4" s="114"/>
      <c r="D4" s="114"/>
      <c r="E4" s="114"/>
      <c r="F4" s="114"/>
      <c r="G4" s="114"/>
      <c r="H4" s="114"/>
      <c r="I4" s="114"/>
      <c r="J4" s="115"/>
      <c r="K4" s="334"/>
      <c r="L4" s="335"/>
      <c r="M4" s="334"/>
      <c r="N4" s="335"/>
      <c r="O4" s="334"/>
      <c r="P4" s="335"/>
    </row>
    <row r="5" spans="1:16" ht="20.25" customHeight="1">
      <c r="A5" s="116">
        <v>1</v>
      </c>
      <c r="B5" s="117" t="s">
        <v>18</v>
      </c>
      <c r="C5" s="118"/>
      <c r="D5" s="118"/>
      <c r="E5" s="118"/>
      <c r="F5" s="118"/>
      <c r="G5" s="118"/>
      <c r="H5" s="118"/>
      <c r="I5" s="118"/>
      <c r="J5" s="78"/>
      <c r="K5" s="317"/>
      <c r="L5" s="318"/>
      <c r="M5" s="317"/>
      <c r="N5" s="318"/>
      <c r="O5" s="317"/>
      <c r="P5" s="318"/>
    </row>
    <row r="6" spans="1:16" ht="20.25" customHeight="1">
      <c r="A6" s="119"/>
      <c r="B6" s="120" t="s">
        <v>135</v>
      </c>
      <c r="C6" s="118"/>
      <c r="D6" s="118"/>
      <c r="E6" s="118"/>
      <c r="F6" s="118"/>
      <c r="G6" s="118"/>
      <c r="H6" s="118"/>
      <c r="I6" s="118"/>
      <c r="J6" s="78"/>
      <c r="K6" s="317"/>
      <c r="L6" s="318"/>
      <c r="M6" s="330">
        <v>0</v>
      </c>
      <c r="N6" s="331"/>
      <c r="O6" s="317"/>
      <c r="P6" s="318"/>
    </row>
    <row r="7" spans="1:16" ht="20.25" customHeight="1">
      <c r="A7" s="119"/>
      <c r="B7" s="120" t="s">
        <v>136</v>
      </c>
      <c r="C7" s="118"/>
      <c r="D7" s="118"/>
      <c r="E7" s="118"/>
      <c r="F7" s="118"/>
      <c r="G7" s="118"/>
      <c r="H7" s="118"/>
      <c r="I7" s="118"/>
      <c r="J7" s="78"/>
      <c r="K7" s="317"/>
      <c r="L7" s="318"/>
      <c r="M7" s="321">
        <f>ปร4ประเภทงานอาคาร!J12</f>
        <v>1937879.99</v>
      </c>
      <c r="N7" s="322"/>
      <c r="O7" s="317"/>
      <c r="P7" s="318"/>
    </row>
    <row r="8" spans="1:16" ht="20.25" customHeight="1">
      <c r="A8" s="119"/>
      <c r="B8" s="120" t="s">
        <v>137</v>
      </c>
      <c r="C8" s="118"/>
      <c r="D8" s="118"/>
      <c r="E8" s="118"/>
      <c r="F8" s="118"/>
      <c r="G8" s="118"/>
      <c r="H8" s="118"/>
      <c r="I8" s="118"/>
      <c r="J8" s="78"/>
      <c r="K8" s="317"/>
      <c r="L8" s="318"/>
      <c r="M8" s="330">
        <v>0</v>
      </c>
      <c r="N8" s="331"/>
      <c r="O8" s="317"/>
      <c r="P8" s="318"/>
    </row>
    <row r="9" spans="1:16" ht="20.25" customHeight="1">
      <c r="A9" s="119"/>
      <c r="B9" s="120" t="s">
        <v>138</v>
      </c>
      <c r="C9" s="118"/>
      <c r="D9" s="118"/>
      <c r="E9" s="118"/>
      <c r="F9" s="118"/>
      <c r="G9" s="118"/>
      <c r="H9" s="118"/>
      <c r="I9" s="118"/>
      <c r="J9" s="78"/>
      <c r="K9" s="317"/>
      <c r="L9" s="318"/>
      <c r="M9" s="330">
        <v>0</v>
      </c>
      <c r="N9" s="331"/>
      <c r="O9" s="317"/>
      <c r="P9" s="318"/>
    </row>
    <row r="10" spans="1:16" ht="20.25" customHeight="1">
      <c r="A10" s="119"/>
      <c r="B10" s="120" t="s">
        <v>139</v>
      </c>
      <c r="C10" s="118"/>
      <c r="D10" s="118"/>
      <c r="E10" s="118"/>
      <c r="F10" s="118"/>
      <c r="G10" s="118"/>
      <c r="H10" s="118"/>
      <c r="I10" s="118"/>
      <c r="J10" s="78"/>
      <c r="K10" s="317"/>
      <c r="L10" s="318"/>
      <c r="M10" s="330">
        <v>0</v>
      </c>
      <c r="N10" s="331"/>
      <c r="O10" s="317"/>
      <c r="P10" s="318"/>
    </row>
    <row r="11" spans="1:16" ht="20.25" customHeight="1">
      <c r="A11" s="119"/>
      <c r="B11" s="120" t="s">
        <v>140</v>
      </c>
      <c r="C11" s="118"/>
      <c r="D11" s="118"/>
      <c r="E11" s="118"/>
      <c r="F11" s="118"/>
      <c r="G11" s="118"/>
      <c r="H11" s="118"/>
      <c r="I11" s="118"/>
      <c r="J11" s="78"/>
      <c r="K11" s="317"/>
      <c r="L11" s="318"/>
      <c r="M11" s="321">
        <v>0</v>
      </c>
      <c r="N11" s="322"/>
      <c r="O11" s="317"/>
      <c r="P11" s="318"/>
    </row>
    <row r="12" spans="1:16" ht="20.25" customHeight="1">
      <c r="A12" s="119"/>
      <c r="B12" s="120" t="s">
        <v>141</v>
      </c>
      <c r="C12" s="118"/>
      <c r="D12" s="118"/>
      <c r="E12" s="118"/>
      <c r="F12" s="118"/>
      <c r="G12" s="118"/>
      <c r="H12" s="118"/>
      <c r="I12" s="118"/>
      <c r="J12" s="78"/>
      <c r="K12" s="317"/>
      <c r="L12" s="318"/>
      <c r="M12" s="330">
        <v>0</v>
      </c>
      <c r="N12" s="331"/>
      <c r="O12" s="317"/>
      <c r="P12" s="318"/>
    </row>
    <row r="13" spans="1:16" ht="20.25" customHeight="1">
      <c r="A13" s="119"/>
      <c r="B13" s="323" t="s">
        <v>12</v>
      </c>
      <c r="C13" s="324"/>
      <c r="D13" s="324"/>
      <c r="E13" s="324"/>
      <c r="F13" s="324"/>
      <c r="G13" s="324"/>
      <c r="H13" s="324"/>
      <c r="I13" s="324"/>
      <c r="J13" s="325"/>
      <c r="K13" s="317"/>
      <c r="L13" s="318"/>
      <c r="M13" s="319">
        <f>M6+M7+M8+M9+M10+M11+M12</f>
        <v>1937879.99</v>
      </c>
      <c r="N13" s="320"/>
      <c r="O13" s="317"/>
      <c r="P13" s="318"/>
    </row>
    <row r="14" spans="1:16" ht="20.25" customHeight="1">
      <c r="A14" s="119"/>
      <c r="B14" s="121"/>
      <c r="C14" s="122"/>
      <c r="D14" s="122"/>
      <c r="E14" s="122"/>
      <c r="F14" s="122"/>
      <c r="G14" s="122"/>
      <c r="H14" s="122"/>
      <c r="I14" s="122"/>
      <c r="J14" s="123"/>
      <c r="K14" s="124"/>
      <c r="L14" s="125"/>
      <c r="M14" s="126"/>
      <c r="N14" s="127"/>
      <c r="O14" s="124"/>
      <c r="P14" s="125"/>
    </row>
    <row r="15" spans="1:16" ht="20.25" customHeight="1">
      <c r="A15" s="116">
        <v>2</v>
      </c>
      <c r="B15" s="117" t="s">
        <v>13</v>
      </c>
      <c r="C15" s="118"/>
      <c r="D15" s="118"/>
      <c r="E15" s="118"/>
      <c r="F15" s="118"/>
      <c r="G15" s="118"/>
      <c r="H15" s="118"/>
      <c r="I15" s="118"/>
      <c r="J15" s="78"/>
      <c r="K15" s="317"/>
      <c r="L15" s="318"/>
      <c r="M15" s="321"/>
      <c r="N15" s="322"/>
      <c r="O15" s="317"/>
      <c r="P15" s="318"/>
    </row>
    <row r="16" spans="1:16" ht="20.25" customHeight="1">
      <c r="A16" s="119"/>
      <c r="B16" s="120" t="s">
        <v>142</v>
      </c>
      <c r="C16" s="128"/>
      <c r="D16" s="118"/>
      <c r="E16" s="118"/>
      <c r="F16" s="118"/>
      <c r="G16" s="118"/>
      <c r="H16" s="118"/>
      <c r="I16" s="118"/>
      <c r="J16" s="78"/>
      <c r="K16" s="317"/>
      <c r="L16" s="318"/>
      <c r="M16" s="330">
        <f>ปร4ประเภทงานอาคาร!J23</f>
        <v>0</v>
      </c>
      <c r="N16" s="331"/>
      <c r="O16" s="317"/>
      <c r="P16" s="318"/>
    </row>
    <row r="17" spans="1:16" ht="20.25" customHeight="1">
      <c r="A17" s="119"/>
      <c r="B17" s="120" t="s">
        <v>143</v>
      </c>
      <c r="C17" s="128"/>
      <c r="D17" s="118"/>
      <c r="E17" s="118"/>
      <c r="F17" s="118"/>
      <c r="G17" s="118"/>
      <c r="H17" s="118"/>
      <c r="I17" s="118"/>
      <c r="J17" s="78"/>
      <c r="K17" s="317"/>
      <c r="L17" s="318"/>
      <c r="M17" s="332">
        <v>0</v>
      </c>
      <c r="N17" s="333"/>
      <c r="O17" s="317"/>
      <c r="P17" s="318"/>
    </row>
    <row r="18" spans="1:16" ht="20.25" customHeight="1">
      <c r="A18" s="119"/>
      <c r="B18" s="323" t="s">
        <v>14</v>
      </c>
      <c r="C18" s="324"/>
      <c r="D18" s="324"/>
      <c r="E18" s="324"/>
      <c r="F18" s="324"/>
      <c r="G18" s="324"/>
      <c r="H18" s="324"/>
      <c r="I18" s="324"/>
      <c r="J18" s="325"/>
      <c r="K18" s="317"/>
      <c r="L18" s="318"/>
      <c r="M18" s="332">
        <f>SUM(M15:N17)</f>
        <v>0</v>
      </c>
      <c r="N18" s="333"/>
      <c r="O18" s="317"/>
      <c r="P18" s="318"/>
    </row>
    <row r="19" spans="1:16" ht="20.25" customHeight="1">
      <c r="A19" s="119"/>
      <c r="B19" s="121"/>
      <c r="C19" s="122"/>
      <c r="D19" s="122"/>
      <c r="E19" s="122"/>
      <c r="F19" s="122"/>
      <c r="G19" s="122"/>
      <c r="H19" s="122"/>
      <c r="I19" s="122"/>
      <c r="J19" s="123"/>
      <c r="K19" s="124"/>
      <c r="L19" s="125"/>
      <c r="M19" s="129"/>
      <c r="N19" s="130"/>
      <c r="O19" s="124"/>
      <c r="P19" s="125"/>
    </row>
    <row r="20" spans="1:16" ht="20.25" customHeight="1">
      <c r="A20" s="116">
        <v>3</v>
      </c>
      <c r="B20" s="117" t="s">
        <v>15</v>
      </c>
      <c r="C20" s="118"/>
      <c r="D20" s="118"/>
      <c r="E20" s="118"/>
      <c r="F20" s="118"/>
      <c r="G20" s="118"/>
      <c r="H20" s="118"/>
      <c r="I20" s="118"/>
      <c r="J20" s="78"/>
      <c r="K20" s="317"/>
      <c r="L20" s="318"/>
      <c r="M20" s="319"/>
      <c r="N20" s="320"/>
      <c r="O20" s="317"/>
      <c r="P20" s="318"/>
    </row>
    <row r="21" spans="1:16" ht="20.25" customHeight="1">
      <c r="A21" s="116"/>
      <c r="B21" s="120" t="s">
        <v>144</v>
      </c>
      <c r="C21" s="118"/>
      <c r="D21" s="118"/>
      <c r="E21" s="118"/>
      <c r="F21" s="118"/>
      <c r="G21" s="118"/>
      <c r="H21" s="118"/>
      <c r="I21" s="118"/>
      <c r="J21" s="78"/>
      <c r="K21" s="317"/>
      <c r="L21" s="318"/>
      <c r="M21" s="321">
        <v>0</v>
      </c>
      <c r="N21" s="322"/>
      <c r="O21" s="317"/>
      <c r="P21" s="318"/>
    </row>
    <row r="22" spans="1:16" ht="20.25" customHeight="1">
      <c r="A22" s="119"/>
      <c r="B22" s="120" t="s">
        <v>145</v>
      </c>
      <c r="C22" s="118"/>
      <c r="D22" s="118"/>
      <c r="E22" s="118"/>
      <c r="F22" s="118"/>
      <c r="G22" s="118"/>
      <c r="H22" s="118"/>
      <c r="I22" s="118"/>
      <c r="J22" s="78"/>
      <c r="K22" s="317"/>
      <c r="L22" s="318"/>
      <c r="M22" s="321">
        <v>0</v>
      </c>
      <c r="N22" s="322"/>
      <c r="O22" s="317"/>
      <c r="P22" s="318"/>
    </row>
    <row r="23" spans="1:16" ht="20.25" customHeight="1">
      <c r="A23" s="119"/>
      <c r="B23" s="323" t="s">
        <v>16</v>
      </c>
      <c r="C23" s="324"/>
      <c r="D23" s="324"/>
      <c r="E23" s="324"/>
      <c r="F23" s="324"/>
      <c r="G23" s="324"/>
      <c r="H23" s="324"/>
      <c r="I23" s="324"/>
      <c r="J23" s="325"/>
      <c r="K23" s="317"/>
      <c r="L23" s="318"/>
      <c r="M23" s="319">
        <v>0</v>
      </c>
      <c r="N23" s="320"/>
      <c r="O23" s="317"/>
      <c r="P23" s="318"/>
    </row>
    <row r="24" spans="1:16" ht="20.25" customHeight="1">
      <c r="A24" s="131"/>
      <c r="B24" s="132"/>
      <c r="C24" s="133"/>
      <c r="D24" s="133"/>
      <c r="E24" s="133"/>
      <c r="F24" s="133"/>
      <c r="G24" s="133"/>
      <c r="H24" s="133"/>
      <c r="I24" s="133"/>
      <c r="J24" s="134"/>
      <c r="K24" s="135"/>
      <c r="L24" s="136"/>
      <c r="M24" s="137"/>
      <c r="N24" s="138"/>
      <c r="O24" s="135"/>
      <c r="P24" s="136"/>
    </row>
    <row r="25" spans="1:16" ht="20.25" customHeight="1">
      <c r="A25" s="139"/>
      <c r="B25" s="314" t="s">
        <v>6</v>
      </c>
      <c r="C25" s="315"/>
      <c r="D25" s="315"/>
      <c r="E25" s="315"/>
      <c r="F25" s="315"/>
      <c r="G25" s="315"/>
      <c r="H25" s="315"/>
      <c r="I25" s="315"/>
      <c r="J25" s="316"/>
      <c r="K25" s="340"/>
      <c r="L25" s="341"/>
      <c r="M25" s="342">
        <f>M13+M18+M23</f>
        <v>1937879.99</v>
      </c>
      <c r="N25" s="343"/>
      <c r="O25" s="340"/>
      <c r="P25" s="341"/>
    </row>
    <row r="26" spans="1:16" ht="20.25" customHeight="1">
      <c r="A26" s="112"/>
      <c r="B26" s="113" t="s">
        <v>148</v>
      </c>
      <c r="C26" s="114"/>
      <c r="D26" s="114"/>
      <c r="E26" s="114"/>
      <c r="F26" s="114"/>
      <c r="G26" s="114"/>
      <c r="H26" s="114"/>
      <c r="I26" s="114"/>
      <c r="J26" s="115"/>
      <c r="K26" s="334"/>
      <c r="L26" s="335"/>
      <c r="M26" s="344"/>
      <c r="N26" s="345"/>
      <c r="O26" s="334"/>
      <c r="P26" s="335"/>
    </row>
    <row r="27" spans="1:16" ht="20.25" customHeight="1">
      <c r="A27" s="116"/>
      <c r="B27" s="117" t="s">
        <v>34</v>
      </c>
      <c r="C27" s="118"/>
      <c r="D27" s="118"/>
      <c r="E27" s="118"/>
      <c r="F27" s="118"/>
      <c r="G27" s="118"/>
      <c r="H27" s="118"/>
      <c r="I27" s="118"/>
      <c r="J27" s="78"/>
      <c r="K27" s="317"/>
      <c r="L27" s="318"/>
      <c r="M27" s="321">
        <f>ปร4ประเภทงานอาคาร!J15</f>
        <v>0</v>
      </c>
      <c r="N27" s="322"/>
      <c r="O27" s="317"/>
      <c r="P27" s="318"/>
    </row>
    <row r="28" spans="1:16" ht="20.25" customHeight="1">
      <c r="A28" s="119"/>
      <c r="B28" s="117" t="s">
        <v>33</v>
      </c>
      <c r="C28" s="118"/>
      <c r="D28" s="118"/>
      <c r="E28" s="118"/>
      <c r="F28" s="118"/>
      <c r="G28" s="118"/>
      <c r="H28" s="118"/>
      <c r="I28" s="118"/>
      <c r="J28" s="78"/>
      <c r="K28" s="317"/>
      <c r="L28" s="318"/>
      <c r="M28" s="321">
        <v>0</v>
      </c>
      <c r="N28" s="322"/>
      <c r="O28" s="317"/>
      <c r="P28" s="318"/>
    </row>
    <row r="29" spans="1:16" ht="20.25" customHeight="1">
      <c r="A29" s="131"/>
      <c r="B29" s="323" t="s">
        <v>17</v>
      </c>
      <c r="C29" s="324"/>
      <c r="D29" s="324"/>
      <c r="E29" s="324"/>
      <c r="F29" s="324"/>
      <c r="G29" s="324"/>
      <c r="H29" s="324"/>
      <c r="I29" s="324"/>
      <c r="J29" s="325"/>
      <c r="K29" s="317"/>
      <c r="L29" s="318"/>
      <c r="M29" s="319">
        <f>SUM(M27:N28)</f>
        <v>0</v>
      </c>
      <c r="N29" s="320"/>
      <c r="O29" s="317"/>
      <c r="P29" s="318"/>
    </row>
    <row r="30" spans="1:16" ht="20.25" customHeight="1">
      <c r="A30" s="131"/>
      <c r="B30" s="121"/>
      <c r="C30" s="122"/>
      <c r="D30" s="122"/>
      <c r="E30" s="122"/>
      <c r="F30" s="122"/>
      <c r="G30" s="122"/>
      <c r="H30" s="122"/>
      <c r="I30" s="122"/>
      <c r="J30" s="123"/>
      <c r="K30" s="124"/>
      <c r="L30" s="125"/>
      <c r="M30" s="126"/>
      <c r="N30" s="127"/>
      <c r="O30" s="124"/>
      <c r="P30" s="125"/>
    </row>
    <row r="31" spans="1:16" ht="20.25" customHeight="1">
      <c r="A31" s="119"/>
      <c r="B31" s="140" t="s">
        <v>149</v>
      </c>
      <c r="C31" s="118"/>
      <c r="D31" s="118"/>
      <c r="E31" s="118"/>
      <c r="F31" s="118"/>
      <c r="G31" s="118"/>
      <c r="H31" s="118"/>
      <c r="I31" s="118"/>
      <c r="J31" s="78"/>
      <c r="K31" s="317"/>
      <c r="L31" s="318"/>
      <c r="M31" s="321"/>
      <c r="N31" s="322"/>
      <c r="O31" s="317"/>
      <c r="P31" s="318"/>
    </row>
    <row r="32" spans="1:16" ht="20.25" customHeight="1">
      <c r="A32" s="116"/>
      <c r="B32" s="117" t="s">
        <v>24</v>
      </c>
      <c r="C32" s="118"/>
      <c r="D32" s="118"/>
      <c r="E32" s="118"/>
      <c r="F32" s="118"/>
      <c r="G32" s="118"/>
      <c r="H32" s="118"/>
      <c r="I32" s="118"/>
      <c r="J32" s="78"/>
      <c r="K32" s="317"/>
      <c r="L32" s="318"/>
      <c r="M32" s="321">
        <f>Xไม่มีXแบบแสดงการคำนวณและเหตุผล!G30</f>
        <v>0</v>
      </c>
      <c r="N32" s="322"/>
      <c r="O32" s="317"/>
      <c r="P32" s="318"/>
    </row>
    <row r="33" spans="1:16" ht="20.25" customHeight="1">
      <c r="A33" s="119"/>
      <c r="B33" s="323" t="s">
        <v>25</v>
      </c>
      <c r="C33" s="324"/>
      <c r="D33" s="324"/>
      <c r="E33" s="324"/>
      <c r="F33" s="324"/>
      <c r="G33" s="324"/>
      <c r="H33" s="324"/>
      <c r="I33" s="324"/>
      <c r="J33" s="325"/>
      <c r="K33" s="317"/>
      <c r="L33" s="318"/>
      <c r="M33" s="319">
        <f>M32</f>
        <v>0</v>
      </c>
      <c r="N33" s="325"/>
      <c r="O33" s="317"/>
      <c r="P33" s="318"/>
    </row>
    <row r="34" spans="1:16" ht="20.25" customHeight="1">
      <c r="A34" s="119"/>
      <c r="B34" s="117"/>
      <c r="C34" s="118"/>
      <c r="D34" s="118"/>
      <c r="E34" s="118"/>
      <c r="F34" s="118"/>
      <c r="G34" s="118"/>
      <c r="H34" s="118" t="s">
        <v>23</v>
      </c>
      <c r="I34" s="118"/>
      <c r="J34" s="78"/>
      <c r="K34" s="317"/>
      <c r="L34" s="318"/>
      <c r="M34" s="317"/>
      <c r="N34" s="318"/>
      <c r="O34" s="317"/>
      <c r="P34" s="318"/>
    </row>
    <row r="35" spans="1:16" ht="20.25" customHeight="1">
      <c r="A35" s="119"/>
      <c r="B35" s="140" t="s">
        <v>26</v>
      </c>
      <c r="C35" s="118"/>
      <c r="D35" s="118"/>
      <c r="E35" s="118"/>
      <c r="F35" s="118"/>
      <c r="G35" s="118"/>
      <c r="H35" s="118"/>
      <c r="I35" s="118"/>
      <c r="J35" s="78"/>
      <c r="K35" s="317"/>
      <c r="L35" s="318"/>
      <c r="M35" s="317"/>
      <c r="N35" s="318"/>
      <c r="O35" s="317"/>
      <c r="P35" s="318"/>
    </row>
    <row r="36" spans="1:16" ht="20.25" customHeight="1">
      <c r="A36" s="116" t="s">
        <v>19</v>
      </c>
      <c r="B36" s="117" t="s">
        <v>27</v>
      </c>
      <c r="C36" s="118"/>
      <c r="D36" s="118"/>
      <c r="E36" s="118"/>
      <c r="F36" s="118"/>
      <c r="G36" s="118"/>
      <c r="H36" s="118"/>
      <c r="I36" s="118"/>
      <c r="J36" s="78"/>
      <c r="K36" s="346"/>
      <c r="L36" s="347"/>
      <c r="M36" s="321">
        <f>M25</f>
        <v>1937879.99</v>
      </c>
      <c r="N36" s="322"/>
      <c r="O36" s="317"/>
      <c r="P36" s="318"/>
    </row>
    <row r="37" spans="1:16" ht="20.25" customHeight="1">
      <c r="A37" s="116"/>
      <c r="B37" s="117" t="s">
        <v>51</v>
      </c>
      <c r="C37" s="118"/>
      <c r="D37" s="118"/>
      <c r="E37" s="118"/>
      <c r="F37" s="118"/>
      <c r="G37" s="118"/>
      <c r="H37" s="118"/>
      <c r="I37" s="141">
        <f>'Facter F'!E14</f>
        <v>1.3051999999999999</v>
      </c>
      <c r="J37" s="78"/>
      <c r="K37" s="124"/>
      <c r="L37" s="125"/>
      <c r="M37" s="321">
        <f>ROUND(((I37-1)*M36),2)</f>
        <v>591440.97</v>
      </c>
      <c r="N37" s="322"/>
      <c r="O37" s="317"/>
      <c r="P37" s="318"/>
    </row>
    <row r="38" spans="1:16" ht="20.25" customHeight="1">
      <c r="A38" s="116"/>
      <c r="B38" s="117"/>
      <c r="C38" s="128" t="s">
        <v>134</v>
      </c>
      <c r="D38" s="118"/>
      <c r="E38" s="118"/>
      <c r="F38" s="118"/>
      <c r="G38" s="118"/>
      <c r="H38" s="118"/>
      <c r="I38" s="118"/>
      <c r="J38" s="78"/>
      <c r="K38" s="317"/>
      <c r="L38" s="318"/>
      <c r="M38" s="319">
        <f>'Facter F'!E15</f>
        <v>2529320.96</v>
      </c>
      <c r="N38" s="320"/>
      <c r="O38" s="317"/>
      <c r="P38" s="318"/>
    </row>
    <row r="39" spans="1:16" ht="20.25" customHeight="1">
      <c r="A39" s="116"/>
      <c r="B39" s="117"/>
      <c r="C39" s="128"/>
      <c r="D39" s="118"/>
      <c r="E39" s="118"/>
      <c r="F39" s="118"/>
      <c r="G39" s="118"/>
      <c r="H39" s="118"/>
      <c r="I39" s="118"/>
      <c r="J39" s="78"/>
      <c r="K39" s="124"/>
      <c r="L39" s="125"/>
      <c r="M39" s="126"/>
      <c r="N39" s="127"/>
      <c r="O39" s="124"/>
      <c r="P39" s="125"/>
    </row>
    <row r="40" spans="1:16" ht="20.25" customHeight="1">
      <c r="A40" s="116" t="s">
        <v>20</v>
      </c>
      <c r="B40" s="117" t="s">
        <v>28</v>
      </c>
      <c r="C40" s="118"/>
      <c r="D40" s="118"/>
      <c r="E40" s="118"/>
      <c r="F40" s="118"/>
      <c r="G40" s="118"/>
      <c r="H40" s="118"/>
      <c r="I40" s="118"/>
      <c r="J40" s="78"/>
      <c r="K40" s="317"/>
      <c r="L40" s="318"/>
      <c r="M40" s="321">
        <f>ปร4ประเภทงานอาคาร!J15</f>
        <v>0</v>
      </c>
      <c r="N40" s="318"/>
      <c r="O40" s="317"/>
      <c r="P40" s="318"/>
    </row>
    <row r="41" spans="1:16" ht="20.25" customHeight="1">
      <c r="A41" s="119"/>
      <c r="B41" s="117" t="s">
        <v>105</v>
      </c>
      <c r="C41" s="128"/>
      <c r="D41" s="118"/>
      <c r="E41" s="118"/>
      <c r="F41" s="118"/>
      <c r="G41" s="118"/>
      <c r="H41" s="118"/>
      <c r="I41" s="118"/>
      <c r="J41" s="78"/>
      <c r="K41" s="317"/>
      <c r="L41" s="318"/>
      <c r="M41" s="321">
        <f>ROUND((M40*0.07),2)</f>
        <v>0</v>
      </c>
      <c r="N41" s="322"/>
      <c r="O41" s="317"/>
      <c r="P41" s="318"/>
    </row>
    <row r="42" spans="1:16" ht="20.25" customHeight="1">
      <c r="A42" s="119"/>
      <c r="B42" s="117"/>
      <c r="C42" s="128" t="s">
        <v>29</v>
      </c>
      <c r="D42" s="118"/>
      <c r="E42" s="118"/>
      <c r="F42" s="118"/>
      <c r="G42" s="118"/>
      <c r="H42" s="118"/>
      <c r="I42" s="118"/>
      <c r="J42" s="78"/>
      <c r="K42" s="317"/>
      <c r="L42" s="318"/>
      <c r="M42" s="319">
        <f>ROUND((M40+M41),2)</f>
        <v>0</v>
      </c>
      <c r="N42" s="320"/>
      <c r="O42" s="317"/>
      <c r="P42" s="318"/>
    </row>
    <row r="43" spans="1:16" ht="20.25" customHeight="1">
      <c r="A43" s="119"/>
      <c r="B43" s="117"/>
      <c r="C43" s="128"/>
      <c r="D43" s="118"/>
      <c r="E43" s="118"/>
      <c r="F43" s="118"/>
      <c r="G43" s="118"/>
      <c r="H43" s="118"/>
      <c r="I43" s="118"/>
      <c r="J43" s="78"/>
      <c r="K43" s="124"/>
      <c r="L43" s="125"/>
      <c r="M43" s="126"/>
      <c r="N43" s="127"/>
      <c r="O43" s="124"/>
      <c r="P43" s="125"/>
    </row>
    <row r="44" spans="1:16" ht="20.25" customHeight="1">
      <c r="A44" s="119" t="s">
        <v>21</v>
      </c>
      <c r="B44" s="117" t="s">
        <v>30</v>
      </c>
      <c r="C44" s="118"/>
      <c r="D44" s="118"/>
      <c r="E44" s="118"/>
      <c r="F44" s="118"/>
      <c r="G44" s="118"/>
      <c r="H44" s="118"/>
      <c r="I44" s="118"/>
      <c r="J44" s="78"/>
      <c r="K44" s="317"/>
      <c r="L44" s="318"/>
      <c r="M44" s="321">
        <f>M33</f>
        <v>0</v>
      </c>
      <c r="N44" s="318"/>
      <c r="O44" s="317"/>
      <c r="P44" s="318"/>
    </row>
    <row r="45" spans="1:16" ht="20.25" customHeight="1">
      <c r="A45" s="119"/>
      <c r="B45" s="117"/>
      <c r="C45" s="128" t="s">
        <v>31</v>
      </c>
      <c r="D45" s="118"/>
      <c r="E45" s="118"/>
      <c r="F45" s="118"/>
      <c r="G45" s="118"/>
      <c r="H45" s="118"/>
      <c r="I45" s="118"/>
      <c r="J45" s="78"/>
      <c r="K45" s="317"/>
      <c r="L45" s="318"/>
      <c r="M45" s="319">
        <f>M44</f>
        <v>0</v>
      </c>
      <c r="N45" s="325"/>
      <c r="O45" s="317"/>
      <c r="P45" s="318"/>
    </row>
    <row r="46" spans="1:16" ht="20.25" customHeight="1">
      <c r="A46" s="131"/>
      <c r="B46" s="142"/>
      <c r="C46" s="143"/>
      <c r="D46" s="144"/>
      <c r="E46" s="144"/>
      <c r="F46" s="144"/>
      <c r="G46" s="144"/>
      <c r="H46" s="144"/>
      <c r="I46" s="144"/>
      <c r="J46" s="145"/>
      <c r="K46" s="135"/>
      <c r="L46" s="136"/>
      <c r="M46" s="137"/>
      <c r="N46" s="134"/>
      <c r="O46" s="135"/>
      <c r="P46" s="136"/>
    </row>
    <row r="47" spans="1:16" ht="20.25" customHeight="1">
      <c r="A47" s="146" t="s">
        <v>22</v>
      </c>
      <c r="B47" s="336" t="s">
        <v>32</v>
      </c>
      <c r="C47" s="337"/>
      <c r="D47" s="337"/>
      <c r="E47" s="337"/>
      <c r="F47" s="337"/>
      <c r="G47" s="337"/>
      <c r="H47" s="337"/>
      <c r="I47" s="337"/>
      <c r="J47" s="338"/>
      <c r="K47" s="314"/>
      <c r="L47" s="316"/>
      <c r="M47" s="339">
        <f>M38+M42+M45</f>
        <v>2529320.96</v>
      </c>
      <c r="N47" s="316"/>
      <c r="O47" s="340"/>
      <c r="P47" s="341"/>
    </row>
  </sheetData>
  <mergeCells count="122">
    <mergeCell ref="O35:P35"/>
    <mergeCell ref="O36:P36"/>
    <mergeCell ref="O45:P45"/>
    <mergeCell ref="O47:P47"/>
    <mergeCell ref="O37:P37"/>
    <mergeCell ref="O38:P38"/>
    <mergeCell ref="O40:P40"/>
    <mergeCell ref="O41:P41"/>
    <mergeCell ref="O42:P42"/>
    <mergeCell ref="O44:P44"/>
    <mergeCell ref="O25:P25"/>
    <mergeCell ref="O27:P27"/>
    <mergeCell ref="O26:P26"/>
    <mergeCell ref="O28:P28"/>
    <mergeCell ref="O29:P29"/>
    <mergeCell ref="O31:P31"/>
    <mergeCell ref="O32:P32"/>
    <mergeCell ref="O33:P33"/>
    <mergeCell ref="O34:P34"/>
    <mergeCell ref="K6:L6"/>
    <mergeCell ref="K41:L41"/>
    <mergeCell ref="K42:L42"/>
    <mergeCell ref="K44:L44"/>
    <mergeCell ref="K45:L45"/>
    <mergeCell ref="K47:L47"/>
    <mergeCell ref="O4:P4"/>
    <mergeCell ref="O5:P5"/>
    <mergeCell ref="O6:P6"/>
    <mergeCell ref="O7:P7"/>
    <mergeCell ref="O8:P8"/>
    <mergeCell ref="O9:P9"/>
    <mergeCell ref="O10:P10"/>
    <mergeCell ref="O11:P11"/>
    <mergeCell ref="O12:P12"/>
    <mergeCell ref="O13:P13"/>
    <mergeCell ref="O15:P15"/>
    <mergeCell ref="O16:P16"/>
    <mergeCell ref="O17:P17"/>
    <mergeCell ref="O18:P18"/>
    <mergeCell ref="O20:P20"/>
    <mergeCell ref="O21:P21"/>
    <mergeCell ref="O22:P22"/>
    <mergeCell ref="O23:P23"/>
    <mergeCell ref="M4:N4"/>
    <mergeCell ref="M5:N5"/>
    <mergeCell ref="M25:N25"/>
    <mergeCell ref="K18:L18"/>
    <mergeCell ref="M8:N8"/>
    <mergeCell ref="M9:N9"/>
    <mergeCell ref="K15:L15"/>
    <mergeCell ref="M44:N44"/>
    <mergeCell ref="M12:N12"/>
    <mergeCell ref="M13:N13"/>
    <mergeCell ref="K31:L31"/>
    <mergeCell ref="M26:N26"/>
    <mergeCell ref="M31:N31"/>
    <mergeCell ref="M34:N34"/>
    <mergeCell ref="M35:N35"/>
    <mergeCell ref="M36:N36"/>
    <mergeCell ref="K34:L34"/>
    <mergeCell ref="K35:L35"/>
    <mergeCell ref="K36:L36"/>
    <mergeCell ref="K38:L38"/>
    <mergeCell ref="K40:L40"/>
    <mergeCell ref="K4:L4"/>
    <mergeCell ref="K5:L5"/>
    <mergeCell ref="K13:L13"/>
    <mergeCell ref="K28:L28"/>
    <mergeCell ref="K32:L32"/>
    <mergeCell ref="K26:L26"/>
    <mergeCell ref="K27:L27"/>
    <mergeCell ref="K23:L23"/>
    <mergeCell ref="B47:J47"/>
    <mergeCell ref="M33:N33"/>
    <mergeCell ref="M38:N38"/>
    <mergeCell ref="M40:N40"/>
    <mergeCell ref="M47:N47"/>
    <mergeCell ref="B33:J33"/>
    <mergeCell ref="M37:N37"/>
    <mergeCell ref="K33:L33"/>
    <mergeCell ref="M41:N41"/>
    <mergeCell ref="M42:N42"/>
    <mergeCell ref="M32:N32"/>
    <mergeCell ref="B29:J29"/>
    <mergeCell ref="M29:N29"/>
    <mergeCell ref="K25:L25"/>
    <mergeCell ref="K29:L29"/>
    <mergeCell ref="M7:N7"/>
    <mergeCell ref="M11:N11"/>
    <mergeCell ref="M17:N17"/>
    <mergeCell ref="M23:N23"/>
    <mergeCell ref="M22:N22"/>
    <mergeCell ref="M21:N21"/>
    <mergeCell ref="M18:N18"/>
    <mergeCell ref="M45:N45"/>
    <mergeCell ref="M16:N16"/>
    <mergeCell ref="M27:N27"/>
    <mergeCell ref="M28:N28"/>
    <mergeCell ref="A1:P1"/>
    <mergeCell ref="B25:J25"/>
    <mergeCell ref="K17:L17"/>
    <mergeCell ref="M20:N20"/>
    <mergeCell ref="K7:L7"/>
    <mergeCell ref="K10:L10"/>
    <mergeCell ref="M15:N15"/>
    <mergeCell ref="B13:J13"/>
    <mergeCell ref="B18:J18"/>
    <mergeCell ref="B23:J23"/>
    <mergeCell ref="K12:L12"/>
    <mergeCell ref="K20:L20"/>
    <mergeCell ref="K11:L11"/>
    <mergeCell ref="K22:L22"/>
    <mergeCell ref="K21:L21"/>
    <mergeCell ref="K16:L16"/>
    <mergeCell ref="O3:P3"/>
    <mergeCell ref="M3:N3"/>
    <mergeCell ref="K3:L3"/>
    <mergeCell ref="B3:J3"/>
    <mergeCell ref="M10:N10"/>
    <mergeCell ref="K9:L9"/>
    <mergeCell ref="K8:L8"/>
    <mergeCell ref="M6:N6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48"/>
  <sheetViews>
    <sheetView view="pageBreakPreview" topLeftCell="A25" zoomScaleNormal="79" zoomScaleSheetLayoutView="100" workbookViewId="0">
      <selection activeCell="A47" sqref="A47:E47"/>
    </sheetView>
  </sheetViews>
  <sheetFormatPr defaultColWidth="9" defaultRowHeight="19.5" customHeight="1"/>
  <cols>
    <col min="1" max="1" width="8.42578125" style="86" customWidth="1"/>
    <col min="2" max="2" width="15.7109375" style="86" customWidth="1"/>
    <col min="3" max="3" width="40.140625" style="86" customWidth="1"/>
    <col min="4" max="4" width="9.28515625" style="208" customWidth="1"/>
    <col min="5" max="5" width="7.28515625" style="86" customWidth="1"/>
    <col min="6" max="6" width="12.28515625" style="86" customWidth="1"/>
    <col min="7" max="7" width="13.7109375" style="86" customWidth="1"/>
    <col min="8" max="8" width="12.28515625" style="86" customWidth="1"/>
    <col min="9" max="10" width="13.7109375" style="86" customWidth="1"/>
    <col min="11" max="11" width="9.42578125" style="86" customWidth="1"/>
    <col min="12" max="16384" width="9" style="86"/>
  </cols>
  <sheetData>
    <row r="1" spans="1:14" ht="19.5" customHeight="1">
      <c r="A1" s="355" t="s">
        <v>95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</row>
    <row r="2" spans="1:14" ht="19.5" customHeight="1">
      <c r="A2" s="212" t="s">
        <v>150</v>
      </c>
      <c r="B2" s="212"/>
      <c r="C2" s="212"/>
      <c r="D2" s="207"/>
      <c r="E2" s="147"/>
      <c r="F2" s="212"/>
      <c r="G2" s="212"/>
      <c r="H2" s="212"/>
      <c r="I2" s="212"/>
      <c r="J2" s="212"/>
      <c r="K2" s="213"/>
      <c r="L2" s="214"/>
    </row>
    <row r="3" spans="1:14" ht="19.5" customHeight="1">
      <c r="A3" s="212" t="s">
        <v>167</v>
      </c>
      <c r="B3" s="212"/>
      <c r="C3" s="212"/>
      <c r="D3" s="207"/>
      <c r="E3" s="147"/>
      <c r="F3" s="215"/>
      <c r="G3" s="212"/>
      <c r="H3" s="213"/>
      <c r="I3" s="212"/>
      <c r="J3" s="212"/>
      <c r="K3" s="212"/>
      <c r="L3" s="214"/>
    </row>
    <row r="4" spans="1:14" ht="19.5" customHeight="1">
      <c r="A4" s="213" t="s">
        <v>151</v>
      </c>
      <c r="B4" s="215"/>
      <c r="C4" s="213"/>
      <c r="D4" s="207"/>
      <c r="E4" s="215"/>
      <c r="F4" s="215"/>
      <c r="G4" s="216"/>
      <c r="H4" s="213"/>
      <c r="I4" s="216"/>
      <c r="J4" s="213"/>
      <c r="K4" s="215"/>
      <c r="L4" s="214"/>
    </row>
    <row r="5" spans="1:14" ht="19.5" customHeight="1">
      <c r="A5" s="213" t="s">
        <v>152</v>
      </c>
      <c r="B5" s="215"/>
      <c r="C5" s="215"/>
      <c r="D5" s="207"/>
      <c r="E5" s="215"/>
      <c r="F5" s="215"/>
      <c r="G5" s="215"/>
      <c r="H5" s="213"/>
      <c r="I5" s="213"/>
      <c r="J5" s="213"/>
      <c r="K5" s="215"/>
      <c r="L5" s="214"/>
    </row>
    <row r="6" spans="1:14" ht="19.5" customHeight="1">
      <c r="A6" s="213" t="s">
        <v>153</v>
      </c>
      <c r="B6" s="215"/>
      <c r="C6" s="215"/>
      <c r="D6" s="207"/>
      <c r="F6" s="213" t="s">
        <v>180</v>
      </c>
      <c r="G6" s="215"/>
      <c r="I6" s="215"/>
      <c r="K6" s="215"/>
      <c r="L6" s="214"/>
    </row>
    <row r="7" spans="1:14" ht="19.5" customHeight="1" thickBot="1">
      <c r="A7" s="217"/>
      <c r="B7" s="213"/>
      <c r="C7" s="213"/>
      <c r="D7" s="205"/>
      <c r="E7" s="215"/>
      <c r="F7" s="147"/>
      <c r="G7" s="147"/>
      <c r="H7" s="148"/>
      <c r="I7" s="148"/>
      <c r="J7" s="379" t="s">
        <v>80</v>
      </c>
      <c r="K7" s="379"/>
      <c r="L7" s="218"/>
      <c r="M7" s="218"/>
    </row>
    <row r="8" spans="1:14" ht="19.5" customHeight="1" thickTop="1">
      <c r="A8" s="358" t="s">
        <v>0</v>
      </c>
      <c r="B8" s="366" t="s">
        <v>1</v>
      </c>
      <c r="C8" s="367"/>
      <c r="D8" s="360" t="s">
        <v>2</v>
      </c>
      <c r="E8" s="362" t="s">
        <v>3</v>
      </c>
      <c r="F8" s="356" t="s">
        <v>96</v>
      </c>
      <c r="G8" s="357"/>
      <c r="H8" s="356" t="s">
        <v>100</v>
      </c>
      <c r="I8" s="357"/>
      <c r="J8" s="219" t="s">
        <v>98</v>
      </c>
      <c r="K8" s="364" t="s">
        <v>4</v>
      </c>
      <c r="L8" s="385" t="s">
        <v>146</v>
      </c>
      <c r="M8" s="386"/>
      <c r="N8" s="220"/>
    </row>
    <row r="9" spans="1:14" ht="19.5" customHeight="1" thickBot="1">
      <c r="A9" s="359"/>
      <c r="B9" s="368"/>
      <c r="C9" s="369"/>
      <c r="D9" s="361"/>
      <c r="E9" s="363"/>
      <c r="F9" s="221" t="s">
        <v>97</v>
      </c>
      <c r="G9" s="222" t="s">
        <v>5</v>
      </c>
      <c r="H9" s="222" t="s">
        <v>97</v>
      </c>
      <c r="I9" s="222" t="s">
        <v>5</v>
      </c>
      <c r="J9" s="223" t="s">
        <v>99</v>
      </c>
      <c r="K9" s="365"/>
      <c r="L9" s="224" t="s">
        <v>96</v>
      </c>
      <c r="M9" s="225" t="s">
        <v>147</v>
      </c>
      <c r="N9" s="220"/>
    </row>
    <row r="10" spans="1:14" ht="19.5" customHeight="1" thickTop="1">
      <c r="A10" s="226"/>
      <c r="B10" s="387"/>
      <c r="C10" s="388"/>
      <c r="D10" s="206"/>
      <c r="E10" s="227"/>
      <c r="F10" s="147"/>
      <c r="G10" s="149"/>
      <c r="H10" s="150"/>
      <c r="I10" s="150"/>
      <c r="J10" s="147"/>
      <c r="K10" s="228"/>
      <c r="L10" s="229"/>
      <c r="M10" s="230"/>
    </row>
    <row r="11" spans="1:14" ht="19.5" customHeight="1">
      <c r="A11" s="231"/>
      <c r="B11" s="389" t="s">
        <v>46</v>
      </c>
      <c r="C11" s="390"/>
      <c r="D11" s="153"/>
      <c r="E11" s="151"/>
      <c r="F11" s="152"/>
      <c r="G11" s="153"/>
      <c r="H11" s="154"/>
      <c r="I11" s="153"/>
      <c r="J11" s="154"/>
      <c r="K11" s="232"/>
      <c r="L11" s="233"/>
      <c r="M11" s="234"/>
    </row>
    <row r="12" spans="1:14" ht="19.5" customHeight="1">
      <c r="A12" s="235">
        <v>1</v>
      </c>
      <c r="B12" s="375" t="s">
        <v>106</v>
      </c>
      <c r="C12" s="376"/>
      <c r="D12" s="156"/>
      <c r="E12" s="155"/>
      <c r="F12" s="156"/>
      <c r="G12" s="156"/>
      <c r="H12" s="156"/>
      <c r="I12" s="156"/>
      <c r="J12" s="236">
        <f>J47</f>
        <v>1937879.99</v>
      </c>
      <c r="K12" s="237"/>
      <c r="L12" s="233"/>
      <c r="M12" s="234"/>
    </row>
    <row r="13" spans="1:14" ht="19.5" customHeight="1">
      <c r="A13" s="235"/>
      <c r="B13" s="375"/>
      <c r="C13" s="376"/>
      <c r="D13" s="156"/>
      <c r="E13" s="155"/>
      <c r="F13" s="156"/>
      <c r="G13" s="156"/>
      <c r="H13" s="156"/>
      <c r="I13" s="158"/>
      <c r="J13" s="157"/>
      <c r="K13" s="237"/>
      <c r="L13" s="233"/>
      <c r="M13" s="234"/>
    </row>
    <row r="14" spans="1:14" ht="19.5" customHeight="1">
      <c r="A14" s="235"/>
      <c r="B14" s="375"/>
      <c r="C14" s="376"/>
      <c r="D14" s="156"/>
      <c r="E14" s="155"/>
      <c r="F14" s="156"/>
      <c r="G14" s="156"/>
      <c r="H14" s="156"/>
      <c r="I14" s="158"/>
      <c r="J14" s="157"/>
      <c r="K14" s="237"/>
      <c r="L14" s="233"/>
      <c r="M14" s="234"/>
    </row>
    <row r="15" spans="1:14" ht="19.5" customHeight="1">
      <c r="A15" s="235"/>
      <c r="B15" s="375"/>
      <c r="C15" s="376"/>
      <c r="D15" s="156"/>
      <c r="E15" s="155"/>
      <c r="F15" s="156"/>
      <c r="G15" s="156"/>
      <c r="H15" s="156"/>
      <c r="I15" s="158"/>
      <c r="J15" s="156"/>
      <c r="K15" s="237"/>
      <c r="L15" s="233"/>
      <c r="M15" s="234"/>
    </row>
    <row r="16" spans="1:14" ht="19.5" customHeight="1">
      <c r="A16" s="235"/>
      <c r="B16" s="380"/>
      <c r="C16" s="381"/>
      <c r="D16" s="156"/>
      <c r="E16" s="155"/>
      <c r="F16" s="156"/>
      <c r="G16" s="156"/>
      <c r="H16" s="156"/>
      <c r="I16" s="156"/>
      <c r="J16" s="156"/>
      <c r="K16" s="237"/>
      <c r="L16" s="233"/>
      <c r="M16" s="234"/>
    </row>
    <row r="17" spans="1:13" ht="19.5" customHeight="1">
      <c r="A17" s="235"/>
      <c r="B17" s="375"/>
      <c r="C17" s="376"/>
      <c r="D17" s="153"/>
      <c r="E17" s="151"/>
      <c r="F17" s="152"/>
      <c r="G17" s="153"/>
      <c r="H17" s="154"/>
      <c r="I17" s="153"/>
      <c r="J17" s="154"/>
      <c r="K17" s="237"/>
      <c r="L17" s="233"/>
      <c r="M17" s="234"/>
    </row>
    <row r="18" spans="1:13" ht="19.5" customHeight="1">
      <c r="A18" s="235"/>
      <c r="B18" s="375"/>
      <c r="C18" s="376"/>
      <c r="D18" s="153"/>
      <c r="E18" s="151"/>
      <c r="F18" s="152"/>
      <c r="G18" s="153"/>
      <c r="H18" s="154"/>
      <c r="I18" s="153"/>
      <c r="J18" s="154"/>
      <c r="K18" s="237"/>
      <c r="L18" s="233"/>
      <c r="M18" s="234"/>
    </row>
    <row r="19" spans="1:13" ht="19.5" customHeight="1">
      <c r="A19" s="235"/>
      <c r="B19" s="375"/>
      <c r="C19" s="376"/>
      <c r="D19" s="153"/>
      <c r="E19" s="151"/>
      <c r="F19" s="152"/>
      <c r="G19" s="153"/>
      <c r="H19" s="154" t="s">
        <v>23</v>
      </c>
      <c r="I19" s="153"/>
      <c r="J19" s="154"/>
      <c r="K19" s="237"/>
      <c r="L19" s="233"/>
      <c r="M19" s="234"/>
    </row>
    <row r="20" spans="1:13" ht="19.5" customHeight="1">
      <c r="A20" s="235"/>
      <c r="B20" s="377"/>
      <c r="C20" s="378"/>
      <c r="D20" s="153"/>
      <c r="E20" s="151"/>
      <c r="F20" s="152"/>
      <c r="G20" s="153"/>
      <c r="H20" s="154"/>
      <c r="I20" s="153"/>
      <c r="J20" s="154"/>
      <c r="K20" s="237"/>
      <c r="L20" s="233"/>
      <c r="M20" s="234"/>
    </row>
    <row r="21" spans="1:13" ht="19.5" customHeight="1">
      <c r="A21" s="235"/>
      <c r="B21" s="377"/>
      <c r="C21" s="378"/>
      <c r="D21" s="166"/>
      <c r="E21" s="151"/>
      <c r="F21" s="152"/>
      <c r="G21" s="153"/>
      <c r="H21" s="159"/>
      <c r="I21" s="153"/>
      <c r="J21" s="154"/>
      <c r="K21" s="237"/>
      <c r="L21" s="233"/>
      <c r="M21" s="234"/>
    </row>
    <row r="22" spans="1:13" ht="19.5" customHeight="1">
      <c r="A22" s="235"/>
      <c r="B22" s="377"/>
      <c r="C22" s="378"/>
      <c r="D22" s="166"/>
      <c r="E22" s="151"/>
      <c r="F22" s="152"/>
      <c r="G22" s="153"/>
      <c r="H22" s="159"/>
      <c r="I22" s="153"/>
      <c r="J22" s="154"/>
      <c r="K22" s="237"/>
      <c r="L22" s="233"/>
      <c r="M22" s="234"/>
    </row>
    <row r="23" spans="1:13" ht="19.5" customHeight="1">
      <c r="A23" s="235"/>
      <c r="B23" s="375"/>
      <c r="C23" s="376"/>
      <c r="D23" s="166"/>
      <c r="E23" s="151"/>
      <c r="F23" s="152"/>
      <c r="G23" s="153"/>
      <c r="H23" s="159"/>
      <c r="I23" s="153"/>
      <c r="J23" s="154"/>
      <c r="K23" s="237"/>
      <c r="L23" s="233"/>
      <c r="M23" s="234"/>
    </row>
    <row r="24" spans="1:13" ht="19.5" customHeight="1">
      <c r="A24" s="235"/>
      <c r="B24" s="375"/>
      <c r="C24" s="376"/>
      <c r="D24" s="170"/>
      <c r="E24" s="151"/>
      <c r="F24" s="152"/>
      <c r="G24" s="153"/>
      <c r="H24" s="160"/>
      <c r="I24" s="153"/>
      <c r="J24" s="154"/>
      <c r="K24" s="154"/>
      <c r="L24" s="233"/>
      <c r="M24" s="234"/>
    </row>
    <row r="25" spans="1:13" ht="19.5" customHeight="1">
      <c r="A25" s="235"/>
      <c r="B25" s="317"/>
      <c r="C25" s="318"/>
      <c r="D25" s="170"/>
      <c r="E25" s="151"/>
      <c r="F25" s="152"/>
      <c r="G25" s="153"/>
      <c r="H25" s="160"/>
      <c r="I25" s="153"/>
      <c r="J25" s="154"/>
      <c r="K25" s="154"/>
      <c r="L25" s="233"/>
      <c r="M25" s="234"/>
    </row>
    <row r="26" spans="1:13" ht="19.5" customHeight="1">
      <c r="A26" s="235"/>
      <c r="B26" s="375"/>
      <c r="C26" s="376"/>
      <c r="D26" s="170"/>
      <c r="E26" s="151"/>
      <c r="F26" s="152"/>
      <c r="G26" s="153"/>
      <c r="H26" s="160"/>
      <c r="I26" s="153"/>
      <c r="J26" s="154"/>
      <c r="K26" s="154"/>
      <c r="L26" s="233"/>
      <c r="M26" s="234"/>
    </row>
    <row r="27" spans="1:13" ht="19.5" customHeight="1">
      <c r="A27" s="235"/>
      <c r="B27" s="373"/>
      <c r="C27" s="374"/>
      <c r="D27" s="153"/>
      <c r="E27" s="151"/>
      <c r="F27" s="152"/>
      <c r="G27" s="153"/>
      <c r="H27" s="154"/>
      <c r="I27" s="153"/>
      <c r="J27" s="154"/>
      <c r="K27" s="238"/>
      <c r="L27" s="239"/>
      <c r="M27" s="240"/>
    </row>
    <row r="28" spans="1:13" ht="19.5" customHeight="1">
      <c r="A28" s="370"/>
      <c r="B28" s="371"/>
      <c r="C28" s="371"/>
      <c r="D28" s="371"/>
      <c r="E28" s="371"/>
      <c r="F28" s="371"/>
      <c r="G28" s="371"/>
      <c r="H28" s="371"/>
      <c r="I28" s="372"/>
      <c r="J28" s="161">
        <f>SUM(J12:J27)</f>
        <v>1937879.99</v>
      </c>
      <c r="K28" s="241"/>
      <c r="L28" s="242"/>
      <c r="M28" s="243"/>
    </row>
    <row r="29" spans="1:13" ht="19.5" customHeight="1">
      <c r="A29" s="244">
        <v>1</v>
      </c>
      <c r="B29" s="382" t="s">
        <v>106</v>
      </c>
      <c r="C29" s="383"/>
      <c r="D29" s="164"/>
      <c r="E29" s="162"/>
      <c r="F29" s="163"/>
      <c r="G29" s="164"/>
      <c r="H29" s="165"/>
      <c r="I29" s="163"/>
      <c r="J29" s="245"/>
      <c r="K29" s="246"/>
      <c r="L29" s="247"/>
      <c r="M29" s="248"/>
    </row>
    <row r="30" spans="1:13" ht="19.5" customHeight="1">
      <c r="A30" s="249"/>
      <c r="B30" s="351" t="s">
        <v>170</v>
      </c>
      <c r="C30" s="402"/>
      <c r="D30" s="152"/>
      <c r="E30" s="151"/>
      <c r="F30" s="152"/>
      <c r="G30" s="153"/>
      <c r="H30" s="159"/>
      <c r="I30" s="152"/>
      <c r="J30" s="250"/>
      <c r="K30" s="251"/>
      <c r="L30" s="252"/>
      <c r="M30" s="234"/>
    </row>
    <row r="31" spans="1:13" ht="19.5" customHeight="1">
      <c r="A31" s="249">
        <v>1.1000000000000001</v>
      </c>
      <c r="B31" s="384" t="s">
        <v>171</v>
      </c>
      <c r="C31" s="378"/>
      <c r="D31" s="152">
        <v>380</v>
      </c>
      <c r="E31" s="151" t="s">
        <v>132</v>
      </c>
      <c r="F31" s="152">
        <v>0</v>
      </c>
      <c r="G31" s="153">
        <f t="shared" ref="G31:G42" si="0">ROUND((D31*F31),2)</f>
        <v>0</v>
      </c>
      <c r="H31" s="159">
        <v>46</v>
      </c>
      <c r="I31" s="152">
        <f t="shared" ref="I31:I42" si="1">ROUND((H31*D31),2)</f>
        <v>17480</v>
      </c>
      <c r="J31" s="250">
        <f t="shared" ref="J31:J42" si="2">ROUND((G31+I31),2)</f>
        <v>17480</v>
      </c>
      <c r="K31" s="251" t="s">
        <v>191</v>
      </c>
      <c r="L31" s="252"/>
      <c r="M31" s="234"/>
    </row>
    <row r="32" spans="1:13" ht="19.5" customHeight="1">
      <c r="A32" s="249">
        <v>1.2</v>
      </c>
      <c r="B32" s="384" t="s">
        <v>190</v>
      </c>
      <c r="C32" s="378"/>
      <c r="D32" s="152">
        <v>920</v>
      </c>
      <c r="E32" s="151" t="s">
        <v>103</v>
      </c>
      <c r="F32" s="152">
        <v>0</v>
      </c>
      <c r="G32" s="153">
        <f t="shared" si="0"/>
        <v>0</v>
      </c>
      <c r="H32" s="159">
        <v>15</v>
      </c>
      <c r="I32" s="152">
        <f t="shared" si="1"/>
        <v>13800</v>
      </c>
      <c r="J32" s="250">
        <f t="shared" si="2"/>
        <v>13800</v>
      </c>
      <c r="K32" s="251" t="s">
        <v>191</v>
      </c>
      <c r="L32" s="252"/>
      <c r="M32" s="234"/>
    </row>
    <row r="33" spans="1:13" ht="19.5" customHeight="1">
      <c r="A33" s="249"/>
      <c r="B33" s="384"/>
      <c r="C33" s="378"/>
      <c r="D33" s="152"/>
      <c r="E33" s="151"/>
      <c r="F33" s="152"/>
      <c r="G33" s="153"/>
      <c r="H33" s="159"/>
      <c r="I33" s="152"/>
      <c r="J33" s="250"/>
      <c r="K33" s="251"/>
      <c r="L33" s="252"/>
      <c r="M33" s="234"/>
    </row>
    <row r="34" spans="1:13" ht="19.5" customHeight="1">
      <c r="A34" s="249"/>
      <c r="B34" s="384"/>
      <c r="C34" s="378"/>
      <c r="D34" s="152"/>
      <c r="E34" s="151"/>
      <c r="F34" s="152"/>
      <c r="G34" s="153"/>
      <c r="H34" s="159"/>
      <c r="I34" s="152"/>
      <c r="J34" s="250"/>
      <c r="K34" s="251"/>
      <c r="L34" s="252"/>
      <c r="M34" s="234"/>
    </row>
    <row r="35" spans="1:13" ht="19.5" customHeight="1">
      <c r="A35" s="253"/>
      <c r="B35" s="348" t="s">
        <v>170</v>
      </c>
      <c r="C35" s="349"/>
      <c r="D35" s="349"/>
      <c r="E35" s="350"/>
      <c r="F35" s="167"/>
      <c r="G35" s="168">
        <f>SUM(G31:G32)</f>
        <v>0</v>
      </c>
      <c r="H35" s="169"/>
      <c r="I35" s="168">
        <f>SUM(I31:I32)</f>
        <v>31280</v>
      </c>
      <c r="J35" s="168">
        <f>SUM(J31:J32)</f>
        <v>31280</v>
      </c>
      <c r="K35" s="254"/>
      <c r="L35" s="242"/>
      <c r="M35" s="243"/>
    </row>
    <row r="36" spans="1:13" ht="19.5" customHeight="1">
      <c r="A36" s="249"/>
      <c r="B36" s="351" t="s">
        <v>172</v>
      </c>
      <c r="C36" s="402"/>
      <c r="D36" s="152"/>
      <c r="E36" s="151"/>
      <c r="F36" s="152"/>
      <c r="G36" s="153"/>
      <c r="H36" s="159"/>
      <c r="I36" s="152"/>
      <c r="J36" s="250"/>
      <c r="K36" s="251"/>
      <c r="L36" s="252"/>
      <c r="M36" s="234"/>
    </row>
    <row r="37" spans="1:13" ht="19.5" customHeight="1">
      <c r="A37" s="249">
        <v>1.3</v>
      </c>
      <c r="B37" s="384" t="s">
        <v>173</v>
      </c>
      <c r="C37" s="378"/>
      <c r="D37" s="152">
        <v>360</v>
      </c>
      <c r="E37" s="151" t="s">
        <v>132</v>
      </c>
      <c r="F37" s="152">
        <v>155.94</v>
      </c>
      <c r="G37" s="153">
        <f t="shared" ref="G37:G38" si="3">ROUND((D37*F37),2)</f>
        <v>56138.400000000001</v>
      </c>
      <c r="H37" s="159">
        <v>51</v>
      </c>
      <c r="I37" s="152">
        <f t="shared" ref="I37:I38" si="4">ROUND((H37*D37),2)</f>
        <v>18360</v>
      </c>
      <c r="J37" s="250">
        <f t="shared" ref="J37:J38" si="5">ROUND((G37+I37),2)</f>
        <v>74498.399999999994</v>
      </c>
      <c r="K37" s="251"/>
      <c r="L37" s="252"/>
      <c r="M37" s="234"/>
    </row>
    <row r="38" spans="1:13" ht="19.5" customHeight="1">
      <c r="A38" s="249">
        <v>1.4</v>
      </c>
      <c r="B38" s="384" t="s">
        <v>174</v>
      </c>
      <c r="C38" s="378"/>
      <c r="D38" s="152">
        <v>250</v>
      </c>
      <c r="E38" s="151" t="s">
        <v>103</v>
      </c>
      <c r="F38" s="152">
        <v>125.35</v>
      </c>
      <c r="G38" s="153">
        <f t="shared" si="3"/>
        <v>31337.5</v>
      </c>
      <c r="H38" s="159">
        <v>75</v>
      </c>
      <c r="I38" s="152">
        <f t="shared" si="4"/>
        <v>18750</v>
      </c>
      <c r="J38" s="250">
        <f t="shared" si="5"/>
        <v>50087.5</v>
      </c>
      <c r="K38" s="251"/>
      <c r="L38" s="252"/>
      <c r="M38" s="234"/>
    </row>
    <row r="39" spans="1:13" ht="19.5" customHeight="1">
      <c r="A39" s="249">
        <v>1.5</v>
      </c>
      <c r="B39" s="384" t="s">
        <v>188</v>
      </c>
      <c r="C39" s="378"/>
      <c r="D39" s="152">
        <v>250</v>
      </c>
      <c r="E39" s="151" t="s">
        <v>103</v>
      </c>
      <c r="F39" s="152">
        <v>82.3</v>
      </c>
      <c r="G39" s="153">
        <f t="shared" ref="G39:G41" si="6">ROUND((D39*F39),2)</f>
        <v>20575</v>
      </c>
      <c r="H39" s="159">
        <v>75</v>
      </c>
      <c r="I39" s="152">
        <f t="shared" ref="I39:I41" si="7">ROUND((H39*D39),2)</f>
        <v>18750</v>
      </c>
      <c r="J39" s="250">
        <f t="shared" ref="J39:J41" si="8">ROUND((G39+I39),2)</f>
        <v>39325</v>
      </c>
      <c r="K39" s="251"/>
      <c r="L39" s="252"/>
      <c r="M39" s="234"/>
    </row>
    <row r="40" spans="1:13" ht="19.5" customHeight="1">
      <c r="A40" s="249">
        <v>1.6</v>
      </c>
      <c r="B40" s="384" t="s">
        <v>189</v>
      </c>
      <c r="C40" s="378"/>
      <c r="D40" s="152">
        <v>1150</v>
      </c>
      <c r="E40" s="151" t="s">
        <v>103</v>
      </c>
      <c r="F40" s="152">
        <v>1390</v>
      </c>
      <c r="G40" s="153">
        <f t="shared" si="6"/>
        <v>1598500</v>
      </c>
      <c r="H40" s="159">
        <v>75</v>
      </c>
      <c r="I40" s="152">
        <f t="shared" si="7"/>
        <v>86250</v>
      </c>
      <c r="J40" s="250">
        <f t="shared" si="8"/>
        <v>1684750</v>
      </c>
      <c r="K40" s="251"/>
      <c r="L40" s="252"/>
      <c r="M40" s="234"/>
    </row>
    <row r="41" spans="1:13" ht="19.5" customHeight="1">
      <c r="A41" s="249">
        <v>1.7</v>
      </c>
      <c r="B41" s="384" t="s">
        <v>175</v>
      </c>
      <c r="C41" s="378"/>
      <c r="D41" s="152">
        <v>750</v>
      </c>
      <c r="E41" s="151" t="s">
        <v>132</v>
      </c>
      <c r="F41" s="152">
        <v>52</v>
      </c>
      <c r="G41" s="153">
        <f t="shared" si="6"/>
        <v>39000</v>
      </c>
      <c r="H41" s="159">
        <v>21</v>
      </c>
      <c r="I41" s="152">
        <f t="shared" si="7"/>
        <v>15750</v>
      </c>
      <c r="J41" s="250">
        <f t="shared" si="8"/>
        <v>54750</v>
      </c>
      <c r="K41" s="251"/>
      <c r="L41" s="252"/>
      <c r="M41" s="234"/>
    </row>
    <row r="42" spans="1:13" ht="19.5" customHeight="1">
      <c r="A42" s="249">
        <v>1.8</v>
      </c>
      <c r="B42" s="384" t="s">
        <v>176</v>
      </c>
      <c r="C42" s="378"/>
      <c r="D42" s="152">
        <v>1</v>
      </c>
      <c r="E42" s="151" t="s">
        <v>177</v>
      </c>
      <c r="F42" s="152">
        <v>2589.09</v>
      </c>
      <c r="G42" s="153">
        <f t="shared" si="0"/>
        <v>2589.09</v>
      </c>
      <c r="H42" s="159">
        <v>600</v>
      </c>
      <c r="I42" s="152">
        <f t="shared" si="1"/>
        <v>600</v>
      </c>
      <c r="J42" s="250">
        <f t="shared" si="2"/>
        <v>3189.09</v>
      </c>
      <c r="K42" s="251"/>
      <c r="L42" s="252"/>
      <c r="M42" s="234"/>
    </row>
    <row r="43" spans="1:13" ht="19.5" customHeight="1">
      <c r="A43" s="249"/>
      <c r="B43" s="403"/>
      <c r="C43" s="404"/>
      <c r="D43" s="152"/>
      <c r="E43" s="151"/>
      <c r="F43" s="152"/>
      <c r="G43" s="153"/>
      <c r="H43" s="159"/>
      <c r="I43" s="152"/>
      <c r="J43" s="250"/>
      <c r="K43" s="251"/>
      <c r="L43" s="252"/>
      <c r="M43" s="234"/>
    </row>
    <row r="44" spans="1:13" ht="19.5" customHeight="1">
      <c r="A44" s="249"/>
      <c r="B44" s="384"/>
      <c r="C44" s="378"/>
      <c r="D44" s="152"/>
      <c r="E44" s="151"/>
      <c r="F44" s="152"/>
      <c r="G44" s="153"/>
      <c r="H44" s="159"/>
      <c r="I44" s="152"/>
      <c r="J44" s="250"/>
      <c r="K44" s="251"/>
      <c r="L44" s="252"/>
      <c r="M44" s="234"/>
    </row>
    <row r="45" spans="1:13" ht="19.5" customHeight="1">
      <c r="A45" s="249"/>
      <c r="B45" s="384"/>
      <c r="C45" s="378"/>
      <c r="D45" s="152"/>
      <c r="E45" s="151"/>
      <c r="F45" s="152"/>
      <c r="G45" s="153"/>
      <c r="H45" s="159"/>
      <c r="I45" s="152"/>
      <c r="J45" s="250"/>
      <c r="K45" s="251"/>
      <c r="L45" s="252"/>
      <c r="M45" s="234"/>
    </row>
    <row r="46" spans="1:13" ht="19.5" customHeight="1">
      <c r="A46" s="253"/>
      <c r="B46" s="348" t="s">
        <v>172</v>
      </c>
      <c r="C46" s="349"/>
      <c r="D46" s="349"/>
      <c r="E46" s="350"/>
      <c r="F46" s="167"/>
      <c r="G46" s="168">
        <f>SUM(G37:G42)</f>
        <v>1748139.99</v>
      </c>
      <c r="H46" s="169"/>
      <c r="I46" s="168">
        <f>SUM(I37:I42)</f>
        <v>158460</v>
      </c>
      <c r="J46" s="168">
        <f>SUM(J37:J42)</f>
        <v>1906599.99</v>
      </c>
      <c r="K46" s="254"/>
      <c r="L46" s="242"/>
      <c r="M46" s="243"/>
    </row>
    <row r="47" spans="1:13" ht="19.5" customHeight="1">
      <c r="A47" s="352" t="s">
        <v>155</v>
      </c>
      <c r="B47" s="353"/>
      <c r="C47" s="353"/>
      <c r="D47" s="353"/>
      <c r="E47" s="354"/>
      <c r="F47" s="171"/>
      <c r="G47" s="172">
        <f>G35+G46</f>
        <v>1748139.99</v>
      </c>
      <c r="H47" s="161"/>
      <c r="I47" s="172">
        <f>I35+I46</f>
        <v>189740</v>
      </c>
      <c r="J47" s="172">
        <f>J35+J46</f>
        <v>1937879.99</v>
      </c>
      <c r="K47" s="254"/>
      <c r="L47" s="242"/>
      <c r="M47" s="243"/>
    </row>
    <row r="48" spans="1:13" ht="19.5" customHeight="1">
      <c r="G48" s="255"/>
      <c r="J48" s="255"/>
    </row>
  </sheetData>
  <mergeCells count="48">
    <mergeCell ref="B40:C40"/>
    <mergeCell ref="B41:C41"/>
    <mergeCell ref="B31:C31"/>
    <mergeCell ref="B32:C32"/>
    <mergeCell ref="B36:C36"/>
    <mergeCell ref="B37:C37"/>
    <mergeCell ref="B38:C38"/>
    <mergeCell ref="B35:E35"/>
    <mergeCell ref="B34:C34"/>
    <mergeCell ref="B33:C33"/>
    <mergeCell ref="L8:M8"/>
    <mergeCell ref="B18:C18"/>
    <mergeCell ref="B17:C17"/>
    <mergeCell ref="B10:C10"/>
    <mergeCell ref="B11:C11"/>
    <mergeCell ref="B25:C25"/>
    <mergeCell ref="B13:C13"/>
    <mergeCell ref="B44:C44"/>
    <mergeCell ref="B39:C39"/>
    <mergeCell ref="B46:E46"/>
    <mergeCell ref="J7:K7"/>
    <mergeCell ref="B12:C12"/>
    <mergeCell ref="B15:C15"/>
    <mergeCell ref="B19:C19"/>
    <mergeCell ref="B16:C16"/>
    <mergeCell ref="B29:C29"/>
    <mergeCell ref="B30:C30"/>
    <mergeCell ref="B42:C42"/>
    <mergeCell ref="B14:C14"/>
    <mergeCell ref="B43:C43"/>
    <mergeCell ref="B45:C45"/>
    <mergeCell ref="A47:E47"/>
    <mergeCell ref="A1:K1"/>
    <mergeCell ref="H8:I8"/>
    <mergeCell ref="A8:A9"/>
    <mergeCell ref="D8:D9"/>
    <mergeCell ref="E8:E9"/>
    <mergeCell ref="K8:K9"/>
    <mergeCell ref="B8:C9"/>
    <mergeCell ref="F8:G8"/>
    <mergeCell ref="A28:I28"/>
    <mergeCell ref="B27:C27"/>
    <mergeCell ref="B26:C26"/>
    <mergeCell ref="B24:C24"/>
    <mergeCell ref="B23:C23"/>
    <mergeCell ref="B22:C22"/>
    <mergeCell ref="B21:C21"/>
    <mergeCell ref="B20:C20"/>
  </mergeCells>
  <phoneticPr fontId="2" type="noConversion"/>
  <pageMargins left="0.25" right="0.25" top="0.74" bottom="0.4" header="0.3" footer="0.17"/>
  <pageSetup paperSize="9" fitToHeight="0" orientation="landscape" r:id="rId1"/>
  <headerFooter alignWithMargins="0">
    <oddHeader>&amp;R&amp;"TH Sarabun New,Bold"&amp;12แบบ ปร.4 แผ่นที่ &amp;P/&amp;N</oddHeader>
  </headerFooter>
  <ignoredErrors>
    <ignoredError sqref="G35 I35:J3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100"/>
  <sheetViews>
    <sheetView view="pageBreakPreview" topLeftCell="M1" zoomScale="85" zoomScaleNormal="100" zoomScaleSheetLayoutView="85" zoomScalePageLayoutView="85" workbookViewId="0">
      <selection activeCell="L1" sqref="A1:L1048576"/>
    </sheetView>
  </sheetViews>
  <sheetFormatPr defaultColWidth="9" defaultRowHeight="20.25" customHeight="1"/>
  <cols>
    <col min="1" max="1" width="7.28515625" style="406" hidden="1" customWidth="1"/>
    <col min="2" max="2" width="16.7109375" style="406" hidden="1" customWidth="1"/>
    <col min="3" max="3" width="34.140625" style="406" hidden="1" customWidth="1"/>
    <col min="4" max="5" width="9.140625" style="406" hidden="1" customWidth="1"/>
    <col min="6" max="9" width="12.7109375" style="406" hidden="1" customWidth="1"/>
    <col min="10" max="10" width="15.7109375" style="406" hidden="1" customWidth="1"/>
    <col min="11" max="11" width="12.85546875" style="406" hidden="1" customWidth="1"/>
    <col min="12" max="12" width="9" style="406" hidden="1" customWidth="1"/>
    <col min="13" max="16384" width="9" style="256"/>
  </cols>
  <sheetData>
    <row r="1" spans="1:12" ht="20.25" customHeight="1">
      <c r="A1" s="405" t="s">
        <v>95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</row>
    <row r="2" spans="1:12" ht="20.25" customHeight="1">
      <c r="A2" s="405" t="s">
        <v>117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</row>
    <row r="3" spans="1:12" ht="20.25" customHeight="1">
      <c r="A3" s="407" t="s">
        <v>181</v>
      </c>
      <c r="B3" s="407"/>
      <c r="C3" s="407"/>
      <c r="D3" s="408"/>
      <c r="E3" s="409"/>
      <c r="F3" s="407"/>
      <c r="G3" s="407"/>
      <c r="H3" s="407"/>
      <c r="I3" s="407"/>
      <c r="J3" s="407"/>
      <c r="K3" s="410"/>
      <c r="L3" s="411"/>
    </row>
    <row r="4" spans="1:12" ht="20.25" customHeight="1">
      <c r="A4" s="407" t="s">
        <v>187</v>
      </c>
      <c r="B4" s="407"/>
      <c r="C4" s="407"/>
      <c r="D4" s="408"/>
      <c r="E4" s="409"/>
      <c r="F4" s="408"/>
      <c r="G4" s="407"/>
      <c r="H4" s="410"/>
      <c r="I4" s="407"/>
      <c r="J4" s="407"/>
      <c r="K4" s="407"/>
      <c r="L4" s="411"/>
    </row>
    <row r="5" spans="1:12" ht="20.25" customHeight="1">
      <c r="A5" s="410" t="s">
        <v>182</v>
      </c>
      <c r="B5" s="408"/>
      <c r="C5" s="410"/>
      <c r="D5" s="408"/>
      <c r="E5" s="408"/>
      <c r="F5" s="408"/>
      <c r="G5" s="412"/>
      <c r="H5" s="410"/>
      <c r="I5" s="412"/>
      <c r="J5" s="410"/>
      <c r="K5" s="408"/>
      <c r="L5" s="411"/>
    </row>
    <row r="6" spans="1:12" ht="20.25" customHeight="1">
      <c r="A6" s="410" t="s">
        <v>183</v>
      </c>
      <c r="B6" s="408"/>
      <c r="C6" s="408"/>
      <c r="D6" s="408"/>
      <c r="E6" s="408"/>
      <c r="F6" s="408"/>
      <c r="G6" s="408"/>
      <c r="H6" s="410"/>
      <c r="I6" s="410"/>
      <c r="J6" s="410"/>
      <c r="K6" s="408"/>
      <c r="L6" s="411"/>
    </row>
    <row r="7" spans="1:12" ht="20.25" customHeight="1">
      <c r="A7" s="410" t="s">
        <v>184</v>
      </c>
      <c r="B7" s="408"/>
      <c r="C7" s="408"/>
      <c r="D7" s="408"/>
      <c r="F7" s="410" t="s">
        <v>185</v>
      </c>
      <c r="G7" s="408"/>
      <c r="I7" s="408"/>
      <c r="K7" s="408"/>
      <c r="L7" s="411"/>
    </row>
    <row r="8" spans="1:12" ht="20.25" customHeight="1" thickBot="1">
      <c r="A8" s="413"/>
      <c r="B8" s="410"/>
      <c r="C8" s="410"/>
      <c r="D8" s="414"/>
      <c r="E8" s="408"/>
      <c r="F8" s="409"/>
      <c r="G8" s="409"/>
      <c r="H8" s="415"/>
      <c r="I8" s="415"/>
      <c r="J8" s="409"/>
      <c r="K8" s="416" t="s">
        <v>80</v>
      </c>
    </row>
    <row r="9" spans="1:12" ht="20.25" customHeight="1" thickTop="1">
      <c r="A9" s="417" t="s">
        <v>0</v>
      </c>
      <c r="B9" s="418" t="s">
        <v>1</v>
      </c>
      <c r="C9" s="419"/>
      <c r="D9" s="420" t="s">
        <v>2</v>
      </c>
      <c r="E9" s="420" t="s">
        <v>3</v>
      </c>
      <c r="F9" s="421" t="s">
        <v>96</v>
      </c>
      <c r="G9" s="422"/>
      <c r="H9" s="421" t="s">
        <v>100</v>
      </c>
      <c r="I9" s="422"/>
      <c r="J9" s="423" t="s">
        <v>98</v>
      </c>
      <c r="K9" s="424" t="s">
        <v>4</v>
      </c>
    </row>
    <row r="10" spans="1:12" ht="20.25" customHeight="1" thickBot="1">
      <c r="A10" s="425"/>
      <c r="B10" s="426"/>
      <c r="C10" s="427"/>
      <c r="D10" s="428"/>
      <c r="E10" s="428"/>
      <c r="F10" s="429" t="s">
        <v>97</v>
      </c>
      <c r="G10" s="430" t="s">
        <v>5</v>
      </c>
      <c r="H10" s="430" t="s">
        <v>97</v>
      </c>
      <c r="I10" s="430" t="s">
        <v>5</v>
      </c>
      <c r="J10" s="430" t="s">
        <v>99</v>
      </c>
      <c r="K10" s="431"/>
    </row>
    <row r="11" spans="1:12" ht="20.25" customHeight="1" thickTop="1">
      <c r="A11" s="432"/>
      <c r="B11" s="433"/>
      <c r="C11" s="434"/>
      <c r="D11" s="432"/>
      <c r="E11" s="432"/>
      <c r="F11" s="435"/>
      <c r="G11" s="436"/>
      <c r="H11" s="436"/>
      <c r="I11" s="436"/>
      <c r="J11" s="437"/>
      <c r="K11" s="432"/>
    </row>
    <row r="12" spans="1:12" ht="20.25" customHeight="1">
      <c r="A12" s="438"/>
      <c r="B12" s="439" t="s">
        <v>157</v>
      </c>
      <c r="C12" s="440"/>
      <c r="D12" s="441"/>
      <c r="E12" s="442"/>
      <c r="F12" s="409"/>
      <c r="G12" s="443"/>
      <c r="H12" s="444"/>
      <c r="I12" s="444"/>
      <c r="J12" s="409"/>
      <c r="K12" s="442"/>
    </row>
    <row r="13" spans="1:12" ht="20.25" customHeight="1">
      <c r="A13" s="445">
        <v>1</v>
      </c>
      <c r="B13" s="446"/>
      <c r="C13" s="447"/>
      <c r="D13" s="448">
        <v>0</v>
      </c>
      <c r="E13" s="449" t="s">
        <v>116</v>
      </c>
      <c r="F13" s="450"/>
      <c r="G13" s="451"/>
      <c r="H13" s="452"/>
      <c r="I13" s="451"/>
      <c r="J13" s="453">
        <f>J33</f>
        <v>0</v>
      </c>
      <c r="K13" s="448"/>
    </row>
    <row r="14" spans="1:12" ht="20.25" customHeight="1">
      <c r="A14" s="445">
        <v>2</v>
      </c>
      <c r="B14" s="446"/>
      <c r="C14" s="447"/>
      <c r="D14" s="448">
        <v>0</v>
      </c>
      <c r="E14" s="449" t="s">
        <v>116</v>
      </c>
      <c r="F14" s="450"/>
      <c r="G14" s="451"/>
      <c r="H14" s="452"/>
      <c r="I14" s="451"/>
      <c r="J14" s="453">
        <f>J37</f>
        <v>0</v>
      </c>
      <c r="K14" s="448"/>
    </row>
    <row r="15" spans="1:12" ht="20.25" customHeight="1">
      <c r="A15" s="445">
        <v>3</v>
      </c>
      <c r="B15" s="446"/>
      <c r="C15" s="447"/>
      <c r="D15" s="448">
        <v>0</v>
      </c>
      <c r="E15" s="449" t="s">
        <v>116</v>
      </c>
      <c r="F15" s="450"/>
      <c r="G15" s="451"/>
      <c r="H15" s="452"/>
      <c r="I15" s="451"/>
      <c r="J15" s="453">
        <f>J42</f>
        <v>0</v>
      </c>
      <c r="K15" s="448"/>
    </row>
    <row r="16" spans="1:12" ht="20.25" customHeight="1">
      <c r="A16" s="454"/>
      <c r="B16" s="455"/>
      <c r="C16" s="456"/>
      <c r="D16" s="448"/>
      <c r="E16" s="449"/>
      <c r="F16" s="450"/>
      <c r="G16" s="451"/>
      <c r="H16" s="452"/>
      <c r="I16" s="457"/>
      <c r="J16" s="452"/>
      <c r="K16" s="458"/>
    </row>
    <row r="17" spans="1:12" ht="20.25" customHeight="1">
      <c r="A17" s="454"/>
      <c r="B17" s="446"/>
      <c r="C17" s="447"/>
      <c r="D17" s="448"/>
      <c r="E17" s="449"/>
      <c r="F17" s="450"/>
      <c r="G17" s="451"/>
      <c r="H17" s="452"/>
      <c r="I17" s="451"/>
      <c r="J17" s="452"/>
      <c r="K17" s="459"/>
    </row>
    <row r="18" spans="1:12" ht="20.25" customHeight="1">
      <c r="A18" s="454"/>
      <c r="B18" s="446"/>
      <c r="C18" s="447"/>
      <c r="D18" s="448"/>
      <c r="E18" s="449"/>
      <c r="F18" s="450"/>
      <c r="G18" s="451"/>
      <c r="H18" s="452"/>
      <c r="I18" s="451"/>
      <c r="J18" s="452"/>
      <c r="K18" s="459"/>
    </row>
    <row r="19" spans="1:12" ht="20.25" customHeight="1">
      <c r="A19" s="454"/>
      <c r="B19" s="460"/>
      <c r="C19" s="461"/>
      <c r="D19" s="448"/>
      <c r="E19" s="449"/>
      <c r="F19" s="450"/>
      <c r="G19" s="451"/>
      <c r="H19" s="452"/>
      <c r="I19" s="451"/>
      <c r="J19" s="452"/>
      <c r="K19" s="459"/>
    </row>
    <row r="20" spans="1:12" ht="20.25" customHeight="1">
      <c r="A20" s="454"/>
      <c r="B20" s="462"/>
      <c r="C20" s="463"/>
      <c r="D20" s="448"/>
      <c r="E20" s="449"/>
      <c r="F20" s="450"/>
      <c r="G20" s="451"/>
      <c r="H20" s="452"/>
      <c r="I20" s="451"/>
      <c r="J20" s="452"/>
      <c r="K20" s="459"/>
    </row>
    <row r="21" spans="1:12" ht="20.25" customHeight="1">
      <c r="A21" s="454"/>
      <c r="B21" s="462"/>
      <c r="C21" s="463"/>
      <c r="D21" s="464"/>
      <c r="E21" s="449"/>
      <c r="F21" s="450"/>
      <c r="G21" s="451"/>
      <c r="H21" s="465"/>
      <c r="I21" s="451"/>
      <c r="J21" s="452"/>
      <c r="K21" s="459"/>
    </row>
    <row r="22" spans="1:12" ht="20.25" customHeight="1">
      <c r="A22" s="454"/>
      <c r="B22" s="460"/>
      <c r="C22" s="461"/>
      <c r="D22" s="464"/>
      <c r="E22" s="449"/>
      <c r="F22" s="450"/>
      <c r="G22" s="451"/>
      <c r="H22" s="465"/>
      <c r="I22" s="451"/>
      <c r="J22" s="452"/>
      <c r="K22" s="459"/>
    </row>
    <row r="23" spans="1:12" ht="20.25" customHeight="1">
      <c r="A23" s="454"/>
      <c r="B23" s="460"/>
      <c r="C23" s="461"/>
      <c r="D23" s="448"/>
      <c r="E23" s="449"/>
      <c r="F23" s="450"/>
      <c r="G23" s="451"/>
      <c r="H23" s="452"/>
      <c r="I23" s="451"/>
      <c r="J23" s="452"/>
      <c r="K23" s="459"/>
    </row>
    <row r="24" spans="1:12" ht="20.25" customHeight="1">
      <c r="A24" s="454"/>
      <c r="B24" s="460"/>
      <c r="C24" s="461"/>
      <c r="D24" s="464"/>
      <c r="E24" s="449"/>
      <c r="F24" s="450"/>
      <c r="G24" s="451"/>
      <c r="H24" s="465"/>
      <c r="I24" s="451"/>
      <c r="J24" s="452"/>
      <c r="K24" s="459"/>
    </row>
    <row r="25" spans="1:12" ht="20.25" customHeight="1">
      <c r="A25" s="454"/>
      <c r="B25" s="460"/>
      <c r="C25" s="461"/>
      <c r="D25" s="448"/>
      <c r="E25" s="449"/>
      <c r="F25" s="450"/>
      <c r="G25" s="451"/>
      <c r="H25" s="452"/>
      <c r="I25" s="451"/>
      <c r="J25" s="452"/>
      <c r="K25" s="459"/>
    </row>
    <row r="26" spans="1:12" ht="20.25" customHeight="1">
      <c r="A26" s="454"/>
      <c r="B26" s="466"/>
      <c r="C26" s="467"/>
      <c r="D26" s="464"/>
      <c r="E26" s="449"/>
      <c r="F26" s="450"/>
      <c r="G26" s="451"/>
      <c r="H26" s="465"/>
      <c r="I26" s="451"/>
      <c r="J26" s="452"/>
      <c r="K26" s="448"/>
    </row>
    <row r="27" spans="1:12" ht="20.25" customHeight="1">
      <c r="A27" s="468" t="s">
        <v>158</v>
      </c>
      <c r="B27" s="469"/>
      <c r="C27" s="469"/>
      <c r="D27" s="469"/>
      <c r="E27" s="469"/>
      <c r="F27" s="469"/>
      <c r="G27" s="469"/>
      <c r="H27" s="469"/>
      <c r="I27" s="470"/>
      <c r="J27" s="471">
        <f>SUM(J13:J26)</f>
        <v>0</v>
      </c>
      <c r="K27" s="472"/>
      <c r="L27" s="411"/>
    </row>
    <row r="28" spans="1:12" ht="20.25" customHeight="1">
      <c r="A28" s="473">
        <v>1</v>
      </c>
      <c r="B28" s="474" t="s">
        <v>159</v>
      </c>
      <c r="C28" s="475"/>
      <c r="D28" s="476"/>
      <c r="E28" s="477"/>
      <c r="F28" s="476"/>
      <c r="G28" s="476"/>
      <c r="H28" s="476"/>
      <c r="I28" s="476"/>
      <c r="J28" s="478"/>
      <c r="K28" s="479"/>
      <c r="L28" s="411"/>
    </row>
    <row r="29" spans="1:12" ht="20.25" customHeight="1">
      <c r="A29" s="480"/>
      <c r="B29" s="481"/>
      <c r="C29" s="482"/>
      <c r="D29" s="448">
        <v>0</v>
      </c>
      <c r="E29" s="483" t="s">
        <v>132</v>
      </c>
      <c r="F29" s="450">
        <v>500</v>
      </c>
      <c r="G29" s="451">
        <f>D29*F29</f>
        <v>0</v>
      </c>
      <c r="H29" s="450">
        <v>250</v>
      </c>
      <c r="I29" s="450">
        <f>ROUND((H29*D29),2)</f>
        <v>0</v>
      </c>
      <c r="J29" s="484">
        <f>G29+I29</f>
        <v>0</v>
      </c>
      <c r="K29" s="485"/>
      <c r="L29" s="411"/>
    </row>
    <row r="30" spans="1:12" ht="20.25" customHeight="1">
      <c r="A30" s="480"/>
      <c r="B30" s="481"/>
      <c r="C30" s="482"/>
      <c r="D30" s="448"/>
      <c r="E30" s="483"/>
      <c r="F30" s="450"/>
      <c r="G30" s="451"/>
      <c r="H30" s="450"/>
      <c r="I30" s="450"/>
      <c r="J30" s="486"/>
      <c r="K30" s="448"/>
      <c r="L30" s="411"/>
    </row>
    <row r="31" spans="1:12" ht="20.25" customHeight="1">
      <c r="A31" s="480"/>
      <c r="B31" s="481"/>
      <c r="C31" s="482"/>
      <c r="D31" s="448">
        <v>0</v>
      </c>
      <c r="E31" s="483" t="s">
        <v>103</v>
      </c>
      <c r="F31" s="450">
        <v>100</v>
      </c>
      <c r="G31" s="451">
        <f>D31*F31</f>
        <v>0</v>
      </c>
      <c r="H31" s="450">
        <v>50</v>
      </c>
      <c r="I31" s="450">
        <f>ROUND((H31*D31),2)</f>
        <v>0</v>
      </c>
      <c r="J31" s="484">
        <f>G31+I31</f>
        <v>0</v>
      </c>
      <c r="K31" s="485"/>
      <c r="L31" s="411"/>
    </row>
    <row r="32" spans="1:12" ht="20.25" customHeight="1">
      <c r="A32" s="480"/>
      <c r="B32" s="481"/>
      <c r="C32" s="482"/>
      <c r="D32" s="448"/>
      <c r="E32" s="483"/>
      <c r="F32" s="450"/>
      <c r="G32" s="451"/>
      <c r="H32" s="450"/>
      <c r="I32" s="450"/>
      <c r="J32" s="486"/>
      <c r="K32" s="448"/>
      <c r="L32" s="411"/>
    </row>
    <row r="33" spans="1:12" ht="20.25" customHeight="1">
      <c r="A33" s="487"/>
      <c r="B33" s="488" t="s">
        <v>162</v>
      </c>
      <c r="C33" s="489"/>
      <c r="D33" s="489"/>
      <c r="E33" s="490"/>
      <c r="F33" s="491"/>
      <c r="G33" s="471">
        <f>SUM(G29:G32)</f>
        <v>0</v>
      </c>
      <c r="H33" s="492"/>
      <c r="I33" s="471">
        <f>SUM(I29:I32)</f>
        <v>0</v>
      </c>
      <c r="J33" s="471">
        <f>SUM(J29:J32)</f>
        <v>0</v>
      </c>
      <c r="K33" s="472"/>
      <c r="L33" s="411"/>
    </row>
    <row r="34" spans="1:12" ht="20.25" customHeight="1">
      <c r="A34" s="473">
        <v>2</v>
      </c>
      <c r="B34" s="439" t="s">
        <v>160</v>
      </c>
      <c r="C34" s="440"/>
      <c r="D34" s="476"/>
      <c r="E34" s="476"/>
      <c r="F34" s="476"/>
      <c r="G34" s="476"/>
      <c r="H34" s="476"/>
      <c r="I34" s="476"/>
      <c r="J34" s="478"/>
      <c r="K34" s="479"/>
      <c r="L34" s="411"/>
    </row>
    <row r="35" spans="1:12" ht="20.25" customHeight="1">
      <c r="A35" s="480"/>
      <c r="B35" s="481"/>
      <c r="C35" s="482"/>
      <c r="D35" s="493">
        <v>0</v>
      </c>
      <c r="E35" s="485" t="s">
        <v>103</v>
      </c>
      <c r="F35" s="450">
        <v>200</v>
      </c>
      <c r="G35" s="451">
        <f>D35*F35</f>
        <v>0</v>
      </c>
      <c r="H35" s="450">
        <v>150</v>
      </c>
      <c r="I35" s="450">
        <f>ROUND((H35*D35),2)</f>
        <v>0</v>
      </c>
      <c r="J35" s="484">
        <f>G35+I35</f>
        <v>0</v>
      </c>
      <c r="K35" s="485"/>
      <c r="L35" s="411"/>
    </row>
    <row r="36" spans="1:12" ht="20.25" customHeight="1">
      <c r="A36" s="480"/>
      <c r="B36" s="481"/>
      <c r="C36" s="482"/>
      <c r="D36" s="493">
        <v>0</v>
      </c>
      <c r="E36" s="485" t="s">
        <v>116</v>
      </c>
      <c r="F36" s="450">
        <v>75000</v>
      </c>
      <c r="G36" s="451">
        <f>D36*F36</f>
        <v>0</v>
      </c>
      <c r="H36" s="450">
        <v>0</v>
      </c>
      <c r="I36" s="450">
        <f>ROUND((H36*D36),2)</f>
        <v>0</v>
      </c>
      <c r="J36" s="484">
        <f>G36+I36</f>
        <v>0</v>
      </c>
      <c r="K36" s="485"/>
      <c r="L36" s="411"/>
    </row>
    <row r="37" spans="1:12" ht="20.25" customHeight="1">
      <c r="A37" s="487"/>
      <c r="B37" s="488" t="s">
        <v>163</v>
      </c>
      <c r="C37" s="489"/>
      <c r="D37" s="489"/>
      <c r="E37" s="490"/>
      <c r="F37" s="491"/>
      <c r="G37" s="471">
        <f>SUM(G35:G36)</f>
        <v>0</v>
      </c>
      <c r="H37" s="492"/>
      <c r="I37" s="471">
        <f>SUM(I35:I36)</f>
        <v>0</v>
      </c>
      <c r="J37" s="471">
        <f>SUM(J35:J36)</f>
        <v>0</v>
      </c>
      <c r="K37" s="472"/>
      <c r="L37" s="411"/>
    </row>
    <row r="38" spans="1:12" ht="20.25" customHeight="1">
      <c r="A38" s="473">
        <v>3</v>
      </c>
      <c r="B38" s="439" t="s">
        <v>161</v>
      </c>
      <c r="C38" s="440"/>
      <c r="D38" s="476"/>
      <c r="E38" s="476"/>
      <c r="F38" s="476"/>
      <c r="G38" s="476"/>
      <c r="H38" s="476"/>
      <c r="I38" s="476"/>
      <c r="J38" s="478"/>
      <c r="K38" s="479"/>
      <c r="L38" s="411"/>
    </row>
    <row r="39" spans="1:12" ht="20.25" customHeight="1">
      <c r="A39" s="480"/>
      <c r="B39" s="481"/>
      <c r="C39" s="482"/>
      <c r="D39" s="493">
        <v>0</v>
      </c>
      <c r="E39" s="485" t="s">
        <v>103</v>
      </c>
      <c r="F39" s="450">
        <v>100</v>
      </c>
      <c r="G39" s="451">
        <f>D39*F39</f>
        <v>0</v>
      </c>
      <c r="H39" s="450">
        <v>50</v>
      </c>
      <c r="I39" s="450">
        <f>ROUND((H39*D39),2)</f>
        <v>0</v>
      </c>
      <c r="J39" s="484">
        <f>G39+I39</f>
        <v>0</v>
      </c>
      <c r="K39" s="485"/>
      <c r="L39" s="411"/>
    </row>
    <row r="40" spans="1:12" ht="20.25" customHeight="1">
      <c r="A40" s="480"/>
      <c r="B40" s="481"/>
      <c r="C40" s="482"/>
      <c r="D40" s="493"/>
      <c r="E40" s="485"/>
      <c r="F40" s="450"/>
      <c r="G40" s="451"/>
      <c r="H40" s="450"/>
      <c r="I40" s="450"/>
      <c r="J40" s="484"/>
      <c r="K40" s="485"/>
      <c r="L40" s="411"/>
    </row>
    <row r="41" spans="1:12" ht="20.25" customHeight="1">
      <c r="A41" s="480"/>
      <c r="B41" s="481"/>
      <c r="C41" s="482"/>
      <c r="D41" s="493"/>
      <c r="E41" s="448"/>
      <c r="F41" s="450"/>
      <c r="G41" s="451"/>
      <c r="H41" s="450"/>
      <c r="I41" s="450"/>
      <c r="J41" s="486"/>
      <c r="K41" s="448"/>
      <c r="L41" s="411"/>
    </row>
    <row r="42" spans="1:12" ht="20.25" customHeight="1">
      <c r="A42" s="494"/>
      <c r="B42" s="489" t="s">
        <v>164</v>
      </c>
      <c r="C42" s="489"/>
      <c r="D42" s="489"/>
      <c r="E42" s="490"/>
      <c r="F42" s="491"/>
      <c r="G42" s="471">
        <f>SUM(G39:G41)</f>
        <v>0</v>
      </c>
      <c r="H42" s="492"/>
      <c r="I42" s="471">
        <f>SUM(I39:I41)</f>
        <v>0</v>
      </c>
      <c r="J42" s="471">
        <f>SUM(J39:J41)</f>
        <v>0</v>
      </c>
      <c r="K42" s="472"/>
      <c r="L42" s="411"/>
    </row>
    <row r="43" spans="1:12" ht="20.25" customHeight="1">
      <c r="A43" s="488" t="s">
        <v>164</v>
      </c>
      <c r="B43" s="489"/>
      <c r="C43" s="489"/>
      <c r="D43" s="489"/>
      <c r="E43" s="490"/>
      <c r="F43" s="491"/>
      <c r="G43" s="471">
        <f>G33+G37+G42</f>
        <v>0</v>
      </c>
      <c r="H43" s="492"/>
      <c r="I43" s="471">
        <f>I33+I37+I42</f>
        <v>0</v>
      </c>
      <c r="J43" s="471">
        <f>J33+J37+J42</f>
        <v>0</v>
      </c>
      <c r="K43" s="472"/>
      <c r="L43" s="411"/>
    </row>
    <row r="88" spans="11:11" ht="20.25" customHeight="1">
      <c r="K88" s="495"/>
    </row>
    <row r="89" spans="11:11" ht="20.25" customHeight="1">
      <c r="K89" s="495"/>
    </row>
    <row r="90" spans="11:11" ht="20.25" customHeight="1">
      <c r="K90" s="495"/>
    </row>
    <row r="91" spans="11:11" ht="20.25" customHeight="1">
      <c r="K91" s="495"/>
    </row>
    <row r="92" spans="11:11" ht="20.25" customHeight="1">
      <c r="K92" s="495"/>
    </row>
    <row r="93" spans="11:11" ht="20.25" customHeight="1">
      <c r="K93" s="495"/>
    </row>
    <row r="94" spans="11:11" ht="20.25" customHeight="1">
      <c r="K94" s="495"/>
    </row>
    <row r="95" spans="11:11" ht="20.25" customHeight="1">
      <c r="K95" s="495"/>
    </row>
    <row r="96" spans="11:11" ht="20.25" customHeight="1">
      <c r="K96" s="495"/>
    </row>
    <row r="97" spans="11:11" ht="20.25" customHeight="1">
      <c r="K97" s="495"/>
    </row>
    <row r="98" spans="11:11" ht="20.25" customHeight="1">
      <c r="K98" s="495"/>
    </row>
    <row r="99" spans="11:11" ht="20.25" customHeight="1">
      <c r="K99" s="495"/>
    </row>
    <row r="100" spans="11:11" ht="20.25" customHeight="1">
      <c r="K100" s="495"/>
    </row>
  </sheetData>
  <mergeCells count="41">
    <mergeCell ref="B39:C39"/>
    <mergeCell ref="B37:E37"/>
    <mergeCell ref="B36:C36"/>
    <mergeCell ref="B40:C40"/>
    <mergeCell ref="B41:C41"/>
    <mergeCell ref="B38:C38"/>
    <mergeCell ref="A43:E43"/>
    <mergeCell ref="B33:E33"/>
    <mergeCell ref="B42:E42"/>
    <mergeCell ref="B18:C18"/>
    <mergeCell ref="B28:C28"/>
    <mergeCell ref="B26:C26"/>
    <mergeCell ref="B25:C25"/>
    <mergeCell ref="B24:C24"/>
    <mergeCell ref="B21:C21"/>
    <mergeCell ref="B20:C20"/>
    <mergeCell ref="B19:C19"/>
    <mergeCell ref="B35:C35"/>
    <mergeCell ref="B29:C29"/>
    <mergeCell ref="B30:C30"/>
    <mergeCell ref="A27:I27"/>
    <mergeCell ref="B34:C34"/>
    <mergeCell ref="A1:K1"/>
    <mergeCell ref="A2:K2"/>
    <mergeCell ref="A9:A10"/>
    <mergeCell ref="B9:C10"/>
    <mergeCell ref="D9:D10"/>
    <mergeCell ref="E9:E10"/>
    <mergeCell ref="F9:G9"/>
    <mergeCell ref="H9:I9"/>
    <mergeCell ref="K9:K10"/>
    <mergeCell ref="B12:C12"/>
    <mergeCell ref="B22:C22"/>
    <mergeCell ref="B23:C23"/>
    <mergeCell ref="B31:C31"/>
    <mergeCell ref="B32:C32"/>
    <mergeCell ref="B16:C16"/>
    <mergeCell ref="B13:C13"/>
    <mergeCell ref="B14:C14"/>
    <mergeCell ref="B15:C15"/>
    <mergeCell ref="B17:C17"/>
  </mergeCells>
  <pageMargins left="0.25" right="0.25" top="0.74" bottom="0.4" header="0.3" footer="0.17"/>
  <pageSetup paperSize="9" orientation="landscape" r:id="rId1"/>
  <headerFooter alignWithMargins="0">
    <oddHeader>&amp;R&amp;"TH Sarabun New,Bold" แบบ ปร.4 (พ) แผ่นที่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2"/>
  <sheetViews>
    <sheetView view="pageBreakPreview" topLeftCell="J7" zoomScaleNormal="70" zoomScaleSheetLayoutView="100" workbookViewId="0">
      <selection activeCell="I7" sqref="A1:I1048576"/>
    </sheetView>
  </sheetViews>
  <sheetFormatPr defaultColWidth="9.140625" defaultRowHeight="20.25" customHeight="1"/>
  <cols>
    <col min="1" max="1" width="9.42578125" style="497" hidden="1" customWidth="1"/>
    <col min="2" max="2" width="13.140625" style="497" hidden="1" customWidth="1"/>
    <col min="3" max="3" width="7.140625" style="497" hidden="1" customWidth="1"/>
    <col min="4" max="4" width="10.7109375" style="497" hidden="1" customWidth="1"/>
    <col min="5" max="5" width="8.7109375" style="497" hidden="1" customWidth="1"/>
    <col min="6" max="6" width="11.42578125" style="497" hidden="1" customWidth="1"/>
    <col min="7" max="7" width="19.140625" style="497" hidden="1" customWidth="1"/>
    <col min="8" max="8" width="15.85546875" style="497" hidden="1" customWidth="1"/>
    <col min="9" max="9" width="9.140625" style="497" hidden="1" customWidth="1"/>
    <col min="10" max="16384" width="9.140625" style="497"/>
  </cols>
  <sheetData>
    <row r="1" spans="1:8" ht="20.25" customHeight="1">
      <c r="A1" s="496" t="s">
        <v>118</v>
      </c>
      <c r="B1" s="496"/>
      <c r="C1" s="496"/>
      <c r="D1" s="496"/>
      <c r="E1" s="496"/>
      <c r="F1" s="496"/>
      <c r="G1" s="496"/>
      <c r="H1" s="496"/>
    </row>
    <row r="2" spans="1:8" s="498" customFormat="1" ht="20.25" customHeight="1">
      <c r="A2" s="496" t="s">
        <v>119</v>
      </c>
      <c r="B2" s="496"/>
      <c r="C2" s="496"/>
      <c r="D2" s="496"/>
      <c r="E2" s="496"/>
      <c r="F2" s="496"/>
      <c r="G2" s="496"/>
      <c r="H2" s="496"/>
    </row>
    <row r="3" spans="1:8" ht="20.25" customHeight="1">
      <c r="A3" s="499" t="s">
        <v>49</v>
      </c>
      <c r="B3" s="500"/>
      <c r="C3" s="500" t="str">
        <f>แบบสรุปปร6!C2</f>
        <v xml:space="preserve">งานจ้างปรับปรุงพื้นที่และลู่วิ่งโดยรอบสนามกีฬา สำหรับนิสิตและชุมชน แขวงคลองเตยเหนือ </v>
      </c>
      <c r="D3" s="500"/>
      <c r="E3" s="500"/>
      <c r="F3" s="500"/>
      <c r="G3" s="500"/>
      <c r="H3" s="500"/>
    </row>
    <row r="4" spans="1:8" ht="20.25" customHeight="1">
      <c r="A4" s="501" t="s">
        <v>37</v>
      </c>
      <c r="C4" s="497" t="s">
        <v>102</v>
      </c>
    </row>
    <row r="5" spans="1:8" ht="20.25" customHeight="1">
      <c r="A5" s="501" t="s">
        <v>7</v>
      </c>
    </row>
    <row r="6" spans="1:8" ht="20.25" customHeight="1">
      <c r="A6" s="499" t="s">
        <v>55</v>
      </c>
      <c r="D6" s="497" t="s">
        <v>120</v>
      </c>
    </row>
    <row r="7" spans="1:8" ht="20.25" customHeight="1">
      <c r="A7" s="501" t="s">
        <v>121</v>
      </c>
      <c r="B7" s="501"/>
      <c r="C7" s="497" t="s">
        <v>122</v>
      </c>
      <c r="D7" s="501"/>
      <c r="F7" s="501"/>
    </row>
    <row r="8" spans="1:8" ht="20.25" customHeight="1">
      <c r="A8" s="499" t="s">
        <v>123</v>
      </c>
      <c r="B8" s="500"/>
      <c r="C8" s="502">
        <v>29</v>
      </c>
      <c r="D8" s="501" t="s">
        <v>186</v>
      </c>
      <c r="F8" s="503" t="s">
        <v>56</v>
      </c>
      <c r="G8" s="500">
        <v>2568</v>
      </c>
    </row>
    <row r="9" spans="1:8" ht="20.25" customHeight="1">
      <c r="A9" s="499"/>
      <c r="B9" s="500"/>
      <c r="C9" s="502"/>
      <c r="D9" s="501"/>
      <c r="F9" s="499"/>
      <c r="G9" s="500"/>
    </row>
    <row r="10" spans="1:8" ht="20.25" customHeight="1">
      <c r="A10" s="499"/>
      <c r="B10" s="499" t="s">
        <v>124</v>
      </c>
      <c r="C10" s="502"/>
      <c r="D10" s="501"/>
      <c r="F10" s="499"/>
      <c r="G10" s="500"/>
    </row>
    <row r="11" spans="1:8" ht="20.25" customHeight="1">
      <c r="A11" s="499"/>
      <c r="B11" s="504"/>
      <c r="C11" s="505"/>
      <c r="D11" s="505"/>
      <c r="E11" s="505"/>
      <c r="F11" s="505"/>
      <c r="G11" s="505"/>
      <c r="H11" s="505"/>
    </row>
    <row r="12" spans="1:8" ht="20.25" customHeight="1">
      <c r="A12" s="499"/>
      <c r="B12" s="504"/>
      <c r="C12" s="504"/>
      <c r="D12" s="504"/>
      <c r="E12" s="504"/>
      <c r="F12" s="504"/>
      <c r="G12" s="504"/>
      <c r="H12" s="504"/>
    </row>
    <row r="13" spans="1:8" ht="20.25" customHeight="1">
      <c r="A13" s="499"/>
      <c r="B13" s="504"/>
      <c r="C13" s="504"/>
      <c r="D13" s="504"/>
      <c r="E13" s="504"/>
      <c r="F13" s="504"/>
      <c r="G13" s="504"/>
      <c r="H13" s="504"/>
    </row>
    <row r="14" spans="1:8" ht="20.25" customHeight="1">
      <c r="A14" s="499"/>
      <c r="B14" s="504"/>
      <c r="C14" s="504"/>
      <c r="D14" s="504"/>
      <c r="E14" s="504"/>
      <c r="F14" s="504"/>
      <c r="G14" s="504"/>
      <c r="H14" s="504"/>
    </row>
    <row r="15" spans="1:8" ht="20.25" customHeight="1">
      <c r="A15" s="499"/>
      <c r="B15" s="500"/>
      <c r="C15" s="502"/>
      <c r="D15" s="501"/>
      <c r="F15" s="499"/>
      <c r="G15" s="500"/>
    </row>
    <row r="16" spans="1:8" ht="20.25" customHeight="1">
      <c r="A16" s="499"/>
      <c r="B16" s="499" t="s">
        <v>125</v>
      </c>
      <c r="C16" s="502"/>
      <c r="D16" s="501"/>
      <c r="F16" s="499"/>
      <c r="G16" s="500"/>
    </row>
    <row r="17" spans="1:8" ht="20.25" customHeight="1" thickBot="1">
      <c r="A17" s="506"/>
      <c r="B17" s="506"/>
      <c r="C17" s="506"/>
      <c r="D17" s="507"/>
      <c r="E17" s="507"/>
      <c r="F17" s="507"/>
      <c r="G17" s="507"/>
      <c r="H17" s="508" t="s">
        <v>80</v>
      </c>
    </row>
    <row r="18" spans="1:8" ht="20.25" customHeight="1" thickTop="1">
      <c r="A18" s="509" t="s">
        <v>0</v>
      </c>
      <c r="B18" s="510" t="s">
        <v>8</v>
      </c>
      <c r="C18" s="511"/>
      <c r="D18" s="511"/>
      <c r="E18" s="511"/>
      <c r="F18" s="512"/>
      <c r="G18" s="513" t="s">
        <v>2</v>
      </c>
      <c r="H18" s="514" t="s">
        <v>4</v>
      </c>
    </row>
    <row r="19" spans="1:8" ht="20.25" customHeight="1" thickBot="1">
      <c r="A19" s="515"/>
      <c r="B19" s="516"/>
      <c r="C19" s="517"/>
      <c r="D19" s="517"/>
      <c r="E19" s="517"/>
      <c r="F19" s="518"/>
      <c r="G19" s="519"/>
      <c r="H19" s="520"/>
    </row>
    <row r="20" spans="1:8" ht="20.25" customHeight="1" thickTop="1">
      <c r="A20" s="521"/>
      <c r="B20" s="522"/>
      <c r="C20" s="523"/>
      <c r="D20" s="523"/>
      <c r="E20" s="523"/>
      <c r="F20" s="524"/>
      <c r="G20" s="525"/>
      <c r="H20" s="526"/>
    </row>
    <row r="21" spans="1:8" ht="20.25" customHeight="1">
      <c r="A21" s="527">
        <v>1</v>
      </c>
      <c r="B21" s="528">
        <f>'Xไม่มีXปร4(พ)ประเภทงานอาคาร'!B13</f>
        <v>0</v>
      </c>
      <c r="C21" s="529"/>
      <c r="D21" s="529"/>
      <c r="E21" s="529"/>
      <c r="F21" s="530"/>
      <c r="G21" s="531">
        <f>'Xไม่มีXปร4(พ)ประเภทงานอาคาร'!J13</f>
        <v>0</v>
      </c>
      <c r="H21" s="532"/>
    </row>
    <row r="22" spans="1:8" ht="20.25" customHeight="1">
      <c r="A22" s="527">
        <v>2</v>
      </c>
      <c r="B22" s="528">
        <f>'Xไม่มีXปร4(พ)ประเภทงานอาคาร'!B14</f>
        <v>0</v>
      </c>
      <c r="C22" s="529"/>
      <c r="D22" s="529"/>
      <c r="E22" s="529"/>
      <c r="F22" s="530"/>
      <c r="G22" s="531">
        <f>'Xไม่มีXปร4(พ)ประเภทงานอาคาร'!J14</f>
        <v>0</v>
      </c>
      <c r="H22" s="532"/>
    </row>
    <row r="23" spans="1:8" ht="20.25" customHeight="1">
      <c r="A23" s="527">
        <v>3</v>
      </c>
      <c r="B23" s="528">
        <f>'Xไม่มีXปร4(พ)ประเภทงานอาคาร'!B15</f>
        <v>0</v>
      </c>
      <c r="C23" s="529"/>
      <c r="D23" s="529"/>
      <c r="E23" s="529"/>
      <c r="F23" s="530"/>
      <c r="G23" s="531">
        <f>'Xไม่มีXปร4(พ)ประเภทงานอาคาร'!J15</f>
        <v>0</v>
      </c>
      <c r="H23" s="532"/>
    </row>
    <row r="24" spans="1:8" ht="20.25" customHeight="1">
      <c r="A24" s="527"/>
      <c r="B24" s="528"/>
      <c r="C24" s="529"/>
      <c r="D24" s="529"/>
      <c r="E24" s="529"/>
      <c r="F24" s="530"/>
      <c r="G24" s="531"/>
      <c r="H24" s="532"/>
    </row>
    <row r="25" spans="1:8" ht="20.25" customHeight="1">
      <c r="A25" s="533"/>
      <c r="B25" s="528"/>
      <c r="C25" s="529"/>
      <c r="D25" s="529"/>
      <c r="E25" s="529"/>
      <c r="F25" s="530"/>
      <c r="G25" s="534"/>
      <c r="H25" s="535"/>
    </row>
    <row r="26" spans="1:8" ht="20.25" customHeight="1">
      <c r="A26" s="532"/>
      <c r="B26" s="528"/>
      <c r="C26" s="529"/>
      <c r="D26" s="529"/>
      <c r="E26" s="529"/>
      <c r="F26" s="530"/>
      <c r="G26" s="536"/>
      <c r="H26" s="532"/>
    </row>
    <row r="27" spans="1:8" ht="20.25" customHeight="1">
      <c r="A27" s="532"/>
      <c r="B27" s="528" t="s">
        <v>98</v>
      </c>
      <c r="C27" s="529"/>
      <c r="D27" s="529"/>
      <c r="E27" s="529"/>
      <c r="F27" s="530"/>
      <c r="G27" s="531">
        <f>SUM(G21:G26)</f>
        <v>0</v>
      </c>
      <c r="H27" s="532"/>
    </row>
    <row r="28" spans="1:8" ht="20.25" customHeight="1">
      <c r="A28" s="532"/>
      <c r="B28" s="497" t="s">
        <v>126</v>
      </c>
      <c r="C28" s="537">
        <v>7.0000000000000007E-2</v>
      </c>
      <c r="D28" s="538"/>
      <c r="E28" s="539"/>
      <c r="F28" s="540"/>
      <c r="G28" s="534">
        <f>G27*0.07</f>
        <v>0</v>
      </c>
      <c r="H28" s="532"/>
    </row>
    <row r="29" spans="1:8" ht="20.25" customHeight="1" thickBot="1">
      <c r="A29" s="532"/>
      <c r="B29" s="541"/>
      <c r="C29" s="542"/>
      <c r="D29" s="542"/>
      <c r="E29" s="542"/>
      <c r="F29" s="543"/>
      <c r="G29" s="531"/>
      <c r="H29" s="532"/>
    </row>
    <row r="30" spans="1:8" ht="20.25" customHeight="1" thickTop="1" thickBot="1">
      <c r="A30" s="544"/>
      <c r="C30" s="501"/>
      <c r="E30" s="544" t="s">
        <v>127</v>
      </c>
      <c r="F30" s="545"/>
      <c r="G30" s="546">
        <f>G27+G28</f>
        <v>0</v>
      </c>
      <c r="H30" s="547"/>
    </row>
    <row r="31" spans="1:8" ht="20.25" customHeight="1" thickTop="1">
      <c r="A31" s="501"/>
      <c r="B31" s="501"/>
      <c r="C31" s="501"/>
      <c r="D31" s="501"/>
      <c r="E31" s="501"/>
      <c r="F31" s="501"/>
      <c r="G31" s="548"/>
      <c r="H31" s="549"/>
    </row>
    <row r="32" spans="1:8" ht="20.25" customHeight="1">
      <c r="A32" s="501"/>
      <c r="B32" s="503"/>
      <c r="C32" s="501"/>
      <c r="D32" s="501"/>
      <c r="E32" s="501"/>
      <c r="F32" s="501"/>
      <c r="G32" s="501"/>
    </row>
  </sheetData>
  <mergeCells count="19">
    <mergeCell ref="A1:H1"/>
    <mergeCell ref="A2:H2"/>
    <mergeCell ref="A18:A19"/>
    <mergeCell ref="B18:F19"/>
    <mergeCell ref="G18:G19"/>
    <mergeCell ref="H18:H19"/>
    <mergeCell ref="B11:H11"/>
    <mergeCell ref="B13:H13"/>
    <mergeCell ref="B14:H14"/>
    <mergeCell ref="B29:F29"/>
    <mergeCell ref="B27:F27"/>
    <mergeCell ref="B26:F26"/>
    <mergeCell ref="B25:F25"/>
    <mergeCell ref="B12:H12"/>
    <mergeCell ref="B24:F24"/>
    <mergeCell ref="B23:F23"/>
    <mergeCell ref="B20:F20"/>
    <mergeCell ref="B21:F21"/>
    <mergeCell ref="B22:F22"/>
  </mergeCells>
  <pageMargins left="0.7" right="0.7" top="0.75" bottom="0.75" header="0.3" footer="0.3"/>
  <pageSetup paperSize="9" orientation="portrait" r:id="rId1"/>
  <headerFooter alignWithMargins="0">
    <oddHeader>&amp;R&amp;"TH Sarabun New,Bold"&amp;12แผ่นที่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BreakPreview" zoomScale="85" zoomScaleNormal="85" zoomScaleSheetLayoutView="85" zoomScalePageLayoutView="85" workbookViewId="0">
      <selection activeCell="E11" sqref="E11"/>
    </sheetView>
  </sheetViews>
  <sheetFormatPr defaultColWidth="9.140625" defaultRowHeight="13.5"/>
  <cols>
    <col min="1" max="1" width="7.140625" style="173" customWidth="1"/>
    <col min="2" max="2" width="25" style="173" customWidth="1"/>
    <col min="3" max="3" width="13" style="173" customWidth="1"/>
    <col min="4" max="4" width="16" style="173" customWidth="1"/>
    <col min="5" max="5" width="16.28515625" style="173" customWidth="1"/>
    <col min="6" max="6" width="10" style="173" customWidth="1"/>
    <col min="7" max="7" width="9.140625" style="173"/>
    <col min="8" max="8" width="23.140625" style="173" customWidth="1"/>
    <col min="9" max="9" width="5" style="173" customWidth="1"/>
    <col min="10" max="16384" width="9.140625" style="173"/>
  </cols>
  <sheetData>
    <row r="1" spans="1:8" ht="14.25" thickBot="1"/>
    <row r="2" spans="1:8" s="174" customFormat="1" ht="34.5" thickBot="1">
      <c r="B2" s="391" t="s">
        <v>61</v>
      </c>
      <c r="C2" s="392"/>
      <c r="D2" s="393" t="s">
        <v>62</v>
      </c>
      <c r="E2" s="394"/>
      <c r="F2" s="394"/>
      <c r="G2" s="394"/>
      <c r="H2" s="395"/>
    </row>
    <row r="3" spans="1:8" s="174" customFormat="1" ht="21">
      <c r="B3" s="175" t="s">
        <v>41</v>
      </c>
      <c r="C3" s="176">
        <v>0</v>
      </c>
      <c r="D3" s="177" t="s">
        <v>133</v>
      </c>
      <c r="E3" s="178"/>
      <c r="F3" s="178"/>
      <c r="G3" s="179"/>
      <c r="H3" s="180"/>
    </row>
    <row r="4" spans="1:8" s="174" customFormat="1" ht="21">
      <c r="B4" s="175" t="s">
        <v>40</v>
      </c>
      <c r="C4" s="176">
        <v>0</v>
      </c>
      <c r="D4" s="396"/>
      <c r="E4" s="397"/>
      <c r="F4" s="397"/>
      <c r="G4" s="179"/>
      <c r="H4" s="181"/>
    </row>
    <row r="5" spans="1:8" s="174" customFormat="1" ht="21">
      <c r="B5" s="175" t="s">
        <v>39</v>
      </c>
      <c r="C5" s="182">
        <v>7.0000000000000007E-2</v>
      </c>
      <c r="D5" s="179"/>
      <c r="E5" s="179"/>
      <c r="F5" s="179"/>
      <c r="G5" s="179"/>
      <c r="H5" s="181"/>
    </row>
    <row r="6" spans="1:8" s="174" customFormat="1" ht="23.25">
      <c r="B6" s="175" t="s">
        <v>63</v>
      </c>
      <c r="C6" s="176">
        <v>7.0000000000000007E-2</v>
      </c>
      <c r="D6" s="183" t="s">
        <v>64</v>
      </c>
      <c r="E6" s="398" t="s">
        <v>154</v>
      </c>
      <c r="F6" s="398"/>
      <c r="G6" s="179"/>
      <c r="H6" s="181"/>
    </row>
    <row r="7" spans="1:8" s="174" customFormat="1" ht="21.75" thickBot="1">
      <c r="B7" s="184"/>
      <c r="C7" s="185"/>
      <c r="D7" s="179"/>
      <c r="E7" s="179"/>
      <c r="F7" s="179"/>
      <c r="G7" s="179"/>
      <c r="H7" s="181"/>
    </row>
    <row r="8" spans="1:8" s="174" customFormat="1" ht="21.75" thickTop="1">
      <c r="B8" s="186" t="s">
        <v>65</v>
      </c>
      <c r="C8" s="187" t="s">
        <v>66</v>
      </c>
      <c r="D8" s="188" t="s">
        <v>67</v>
      </c>
      <c r="E8" s="189">
        <v>1000000</v>
      </c>
      <c r="F8" s="190" t="s">
        <v>68</v>
      </c>
      <c r="G8" s="179"/>
      <c r="H8" s="181"/>
    </row>
    <row r="9" spans="1:8" s="174" customFormat="1" ht="21.75" thickBot="1">
      <c r="B9" s="191" t="s">
        <v>35</v>
      </c>
      <c r="C9" s="192"/>
      <c r="D9" s="193" t="s">
        <v>69</v>
      </c>
      <c r="E9" s="194">
        <f>ขั้นตอนในการประมาณราคา!M25</f>
        <v>1937879.99</v>
      </c>
      <c r="F9" s="179" t="s">
        <v>70</v>
      </c>
      <c r="G9" s="179"/>
      <c r="H9" s="181"/>
    </row>
    <row r="10" spans="1:8" s="174" customFormat="1" ht="21.75" thickTop="1">
      <c r="A10" s="195" t="s">
        <v>128</v>
      </c>
      <c r="B10" s="196">
        <v>500000</v>
      </c>
      <c r="C10" s="257">
        <v>1.3090999999999999</v>
      </c>
      <c r="D10" s="197" t="s">
        <v>71</v>
      </c>
      <c r="E10" s="189">
        <v>2000000</v>
      </c>
      <c r="F10" s="198" t="s">
        <v>72</v>
      </c>
      <c r="G10" s="179"/>
      <c r="H10" s="181"/>
    </row>
    <row r="11" spans="1:8" s="174" customFormat="1" ht="21">
      <c r="B11" s="258">
        <v>1000000</v>
      </c>
      <c r="C11" s="550">
        <v>1.3067</v>
      </c>
      <c r="D11" s="179"/>
      <c r="E11" s="179"/>
      <c r="F11" s="179"/>
      <c r="G11" s="179"/>
      <c r="H11" s="181"/>
    </row>
    <row r="12" spans="1:8" s="174" customFormat="1" ht="21">
      <c r="B12" s="258">
        <v>2000000</v>
      </c>
      <c r="C12" s="259">
        <v>1.3050999999999999</v>
      </c>
      <c r="D12" s="199" t="s">
        <v>73</v>
      </c>
      <c r="E12" s="200">
        <f>VLOOKUP(E8,$B$10:$C$17,2,FALSE)</f>
        <v>1.3067</v>
      </c>
      <c r="F12" s="179" t="s">
        <v>74</v>
      </c>
      <c r="G12" s="179"/>
      <c r="H12" s="181"/>
    </row>
    <row r="13" spans="1:8" s="174" customFormat="1" ht="21.75" thickBot="1">
      <c r="B13" s="196">
        <v>5000000</v>
      </c>
      <c r="C13" s="551">
        <v>1.302</v>
      </c>
      <c r="D13" s="199" t="s">
        <v>75</v>
      </c>
      <c r="E13" s="200">
        <f>VLOOKUP(E10,$B$10:$C$17,2,FALSE)</f>
        <v>1.3050999999999999</v>
      </c>
      <c r="F13" s="179" t="s">
        <v>76</v>
      </c>
      <c r="G13" s="179"/>
      <c r="H13" s="181"/>
    </row>
    <row r="14" spans="1:8" s="174" customFormat="1" ht="24.75" customHeight="1" thickTop="1" thickBot="1">
      <c r="B14" s="196">
        <v>10000000</v>
      </c>
      <c r="C14" s="551">
        <v>1.296</v>
      </c>
      <c r="D14" s="193" t="s">
        <v>64</v>
      </c>
      <c r="E14" s="202">
        <f>ROUND(E12-(((E12-E13)*(E9-E8))/(E10-E8)),4)</f>
        <v>1.3051999999999999</v>
      </c>
      <c r="F14" s="203" t="s">
        <v>77</v>
      </c>
      <c r="G14" s="179"/>
      <c r="H14" s="181"/>
    </row>
    <row r="15" spans="1:8" s="174" customFormat="1" ht="21.75" thickTop="1">
      <c r="B15" s="196">
        <v>15000000</v>
      </c>
      <c r="C15" s="201">
        <v>1.2611000000000001</v>
      </c>
      <c r="D15" s="199" t="s">
        <v>78</v>
      </c>
      <c r="E15" s="204">
        <f>ROUND((E9*E14),2)</f>
        <v>2529320.96</v>
      </c>
      <c r="F15" s="203"/>
      <c r="G15" s="179"/>
      <c r="H15" s="181"/>
    </row>
    <row r="16" spans="1:8" s="174" customFormat="1" ht="21">
      <c r="B16" s="196">
        <v>20000000</v>
      </c>
      <c r="C16" s="201">
        <v>1.2535000000000001</v>
      </c>
      <c r="D16" s="179"/>
      <c r="E16" s="179"/>
      <c r="F16" s="179"/>
      <c r="G16" s="179"/>
      <c r="H16" s="181"/>
    </row>
    <row r="17" spans="2:8" s="174" customFormat="1" ht="21">
      <c r="B17" s="196">
        <v>25000000</v>
      </c>
      <c r="C17" s="201">
        <v>1.2264999999999999</v>
      </c>
      <c r="D17" s="399" t="s">
        <v>79</v>
      </c>
      <c r="E17" s="400"/>
      <c r="F17" s="400"/>
      <c r="G17" s="400"/>
      <c r="H17" s="401"/>
    </row>
    <row r="18" spans="2:8" ht="18.75">
      <c r="B18" s="179"/>
      <c r="C18" s="179"/>
      <c r="D18" s="179"/>
      <c r="E18" s="179"/>
      <c r="F18" s="179"/>
      <c r="G18" s="179"/>
      <c r="H18" s="179"/>
    </row>
  </sheetData>
  <mergeCells count="5">
    <mergeCell ref="B2:C2"/>
    <mergeCell ref="D2:H2"/>
    <mergeCell ref="D4:F4"/>
    <mergeCell ref="E6:F6"/>
    <mergeCell ref="D17:H17"/>
  </mergeCells>
  <pageMargins left="0.69056372549019607" right="0.7" top="0.75" bottom="0.75" header="0.3" footer="0.3"/>
  <pageSetup paperSize="9" scale="1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แบบสรุปปร6</vt:lpstr>
      <vt:lpstr>แบบสรุป ปร5(ก)</vt:lpstr>
      <vt:lpstr>ปร5.(ข)</vt:lpstr>
      <vt:lpstr>ขั้นตอนในการประมาณราคา</vt:lpstr>
      <vt:lpstr>ปร4ประเภทงานอาคาร</vt:lpstr>
      <vt:lpstr>Xไม่มีXปร4(พ)ประเภทงานอาคาร</vt:lpstr>
      <vt:lpstr>Xไม่มีXแบบแสดงการคำนวณและเหตุผล</vt:lpstr>
      <vt:lpstr>Facter F</vt:lpstr>
      <vt:lpstr>'Facter F'!Print_Area</vt:lpstr>
      <vt:lpstr>Xไม่มีXแบบแสดงการคำนวณและเหตุผล!Print_Area</vt:lpstr>
      <vt:lpstr>'Xไม่มีXปร4(พ)ประเภทงานอาคาร'!Print_Area</vt:lpstr>
      <vt:lpstr>'แบบสรุป ปร5(ก)'!Print_Area</vt:lpstr>
      <vt:lpstr>แบบสรุปปร6!Print_Area</vt:lpstr>
      <vt:lpstr>ปร4ประเภทงานอาคาร!Print_Area</vt:lpstr>
      <vt:lpstr>'ปร5.(ข)'!Print_Area</vt:lpstr>
      <vt:lpstr>'Xไม่มีXปร4(พ)ประเภทงานอาคาร'!Print_Titles</vt:lpstr>
      <vt:lpstr>ขั้นตอนในการประมาณราคา!Print_Titles</vt:lpstr>
      <vt:lpstr>ปร4ประเภทงานอาคาร!Print_Titles</vt:lpstr>
    </vt:vector>
  </TitlesOfParts>
  <Company>Pinnacle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Lalita Singtong</dc:creator>
  <cp:lastModifiedBy>Windows 10</cp:lastModifiedBy>
  <cp:lastPrinted>2026-04-29T13:22:23Z</cp:lastPrinted>
  <dcterms:created xsi:type="dcterms:W3CDTF">2004-06-28T01:45:10Z</dcterms:created>
  <dcterms:modified xsi:type="dcterms:W3CDTF">2026-04-29T13:33:15Z</dcterms:modified>
</cp:coreProperties>
</file>