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ข้อมูลทินกร\ประมาณราคาเข้าแผน 66-67\ราคากลาง 7 โครงการ งบ 68\ปรับปรุงผิวจราจร หมู่ 4 ซอย 4ทับ1\"/>
    </mc:Choice>
  </mc:AlternateContent>
  <bookViews>
    <workbookView xWindow="0" yWindow="0" windowWidth="28800" windowHeight="12480"/>
  </bookViews>
  <sheets>
    <sheet name="ปร.5 ใหม่" sheetId="3" r:id="rId1"/>
    <sheet name="ปร.4 ใหม่" sheetId="4" r:id="rId2"/>
    <sheet name="หน้าปก" sheetId="6" r:id="rId3"/>
  </sheets>
  <externalReferences>
    <externalReference r:id="rId4"/>
  </externalReferences>
  <definedNames>
    <definedName name="_xlnm.Print_Area" localSheetId="1">'ปร.4 ใหม่'!$A$1:$J$35</definedName>
    <definedName name="_xlnm.Print_Area" localSheetId="0">'ปร.5 ใหม่'!$A$1:$G$39</definedName>
    <definedName name="_xlnm.Print_Area" localSheetId="2">หน้าปก!$A$1:$K$23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4" l="1"/>
  <c r="B5" i="4" l="1"/>
  <c r="A3" i="4"/>
  <c r="G13" i="4"/>
  <c r="H13" i="4"/>
  <c r="C13" i="4"/>
  <c r="I12" i="4"/>
  <c r="I13" i="4" l="1"/>
  <c r="H12" i="4"/>
  <c r="F12" i="4"/>
  <c r="F13" i="4"/>
  <c r="C14" i="6" l="1"/>
  <c r="C13" i="6"/>
  <c r="A2" i="6" l="1"/>
  <c r="A1" i="6"/>
  <c r="A6" i="4"/>
  <c r="A4" i="4"/>
  <c r="F14" i="4" l="1"/>
  <c r="I14" i="4" l="1"/>
  <c r="C17" i="3" l="1"/>
  <c r="E17" i="3" s="1"/>
  <c r="E19" i="3" s="1"/>
  <c r="E25" i="3" s="1"/>
  <c r="E26" i="3" s="1"/>
  <c r="E29" i="3" s="1"/>
  <c r="C5" i="6" l="1"/>
  <c r="F5" i="6" s="1"/>
  <c r="C27" i="3"/>
  <c r="I15" i="4"/>
  <c r="I17" i="4" s="1"/>
  <c r="I18" i="4" s="1"/>
  <c r="E18" i="4" s="1"/>
</calcChain>
</file>

<file path=xl/comments1.xml><?xml version="1.0" encoding="utf-8"?>
<comments xmlns="http://schemas.openxmlformats.org/spreadsheetml/2006/main">
  <authors>
    <author>D</author>
  </authors>
  <commentList>
    <comment ref="N36" authorId="0" shapeId="0">
      <text>
        <r>
          <rPr>
            <sz val="8"/>
            <color indexed="81"/>
            <rFont val="Tahoma"/>
            <family val="2"/>
          </rPr>
          <t xml:space="preserve">RB 15 ยาว 0.50
@ 0.50 ม.
</t>
        </r>
      </text>
    </comment>
    <comment ref="R36" authorId="0" shapeId="0">
      <text>
        <r>
          <rPr>
            <sz val="8"/>
            <color indexed="81"/>
            <rFont val="Tahoma"/>
            <family val="2"/>
          </rPr>
          <t xml:space="preserve">ค่าวัสดุเหล็ก RB15
ราคาจาก กทม. รวมค่าขนส่ง ค่าขนขึ้นลง
</t>
        </r>
      </text>
    </comment>
    <comment ref="R37" authorId="0" shapeId="0">
      <text>
        <r>
          <rPr>
            <sz val="8"/>
            <color indexed="81"/>
            <rFont val="Tahoma"/>
            <family val="2"/>
          </rPr>
          <t xml:space="preserve">คำแนะนำในหลักเกณฑ์ 
</t>
        </r>
      </text>
    </comment>
    <comment ref="R38" authorId="0" shapeId="0">
      <text>
        <r>
          <rPr>
            <sz val="8"/>
            <color indexed="81"/>
            <rFont val="Tahoma"/>
            <family val="2"/>
          </rPr>
          <t>จากดำเนินการ+ค่าเสื่อมราคา
(ค่าหยอดยางรอยต่อคอนกรีต)</t>
        </r>
      </text>
    </comment>
    <comment ref="R40" authorId="0" shapeId="0">
      <text>
        <r>
          <rPr>
            <sz val="8"/>
            <color indexed="81"/>
            <rFont val="Tahoma"/>
            <family val="2"/>
          </rPr>
          <t xml:space="preserve">งานไม้แบบอย่างง่าย
</t>
        </r>
      </text>
    </comment>
    <comment ref="N46" authorId="0" shapeId="0">
      <text>
        <r>
          <rPr>
            <sz val="8"/>
            <color indexed="81"/>
            <rFont val="Tahoma"/>
            <family val="2"/>
          </rPr>
          <t xml:space="preserve">RB 15 ยาว 0.50
@ 0.50 ม.
</t>
        </r>
      </text>
    </comment>
    <comment ref="R46" authorId="0" shapeId="0">
      <text>
        <r>
          <rPr>
            <sz val="8"/>
            <color indexed="81"/>
            <rFont val="Tahoma"/>
            <family val="2"/>
          </rPr>
          <t xml:space="preserve">ค่าวัสดุเหล็ก RB15
ราคาจาก กทม. รวมค่าขนส่ง ค่าขนขึ้นลง
</t>
        </r>
      </text>
    </comment>
    <comment ref="R47" authorId="0" shapeId="0">
      <text>
        <r>
          <rPr>
            <sz val="8"/>
            <color indexed="81"/>
            <rFont val="Tahoma"/>
            <family val="2"/>
          </rPr>
          <t>จากดำเนินการ+ค่าเสื่อมราคา
(ค่าตัดรอยต่อคอนกรีตและหยอดยาง)</t>
        </r>
      </text>
    </comment>
    <comment ref="R48" authorId="0" shapeId="0">
      <text>
        <r>
          <rPr>
            <sz val="8"/>
            <color indexed="81"/>
            <rFont val="Tahoma"/>
            <family val="2"/>
          </rPr>
          <t xml:space="preserve">คำแนะนำในหลักเกณฑ์ 
</t>
        </r>
      </text>
    </comment>
    <comment ref="R49" authorId="0" shapeId="0">
      <text>
        <r>
          <rPr>
            <sz val="8"/>
            <color indexed="81"/>
            <rFont val="Tahoma"/>
            <family val="2"/>
          </rPr>
          <t xml:space="preserve">คำแนะนำในหลักเกณฑ์ 
</t>
        </r>
      </text>
    </comment>
  </commentList>
</comments>
</file>

<file path=xl/sharedStrings.xml><?xml version="1.0" encoding="utf-8"?>
<sst xmlns="http://schemas.openxmlformats.org/spreadsheetml/2006/main" count="108" uniqueCount="99">
  <si>
    <t>ลำดับที่</t>
  </si>
  <si>
    <t>รายการ</t>
  </si>
  <si>
    <t>Factor F</t>
  </si>
  <si>
    <t>แบบ  ปร.5</t>
  </si>
  <si>
    <t>ประมาณราคาตามแบบ              ปร. 4</t>
  </si>
  <si>
    <t xml:space="preserve"> </t>
  </si>
  <si>
    <t>ราคาต้นทุน</t>
  </si>
  <si>
    <t>รวมค่าก่อสร้าง</t>
  </si>
  <si>
    <t>หมายเหตุ</t>
  </si>
  <si>
    <t>ค่าวัสดุและค่าแรงงาน</t>
  </si>
  <si>
    <t>FACTOR  F</t>
  </si>
  <si>
    <t>(บาท)</t>
  </si>
  <si>
    <t>รวมเป็นเงินทั้งหมด</t>
  </si>
  <si>
    <t>เงื่อนไข</t>
  </si>
  <si>
    <t>สรุป</t>
  </si>
  <si>
    <t>รวมค่าก่อสร้างเป็นเงินทั้งสิ้น</t>
  </si>
  <si>
    <t>คิดเป็นเงินประมาณ</t>
  </si>
  <si>
    <t>ตัวอักษร                                                                   (</t>
  </si>
  <si>
    <t>งานถนนเฉลี่ยราคาประมาณ   บาท/ตารางเมตร</t>
  </si>
  <si>
    <t>บาท/ตารางเมตร</t>
  </si>
  <si>
    <t>สำเนาถูกต้อง</t>
  </si>
  <si>
    <t xml:space="preserve">                     (นายประเสริฐ  ตาสุยะ)</t>
  </si>
  <si>
    <t xml:space="preserve">  แบบ ปร. 4</t>
  </si>
  <si>
    <t xml:space="preserve">                                      เทศบาลตำบลเชียงคำ</t>
  </si>
  <si>
    <t xml:space="preserve">  ปริมาณงาน</t>
  </si>
  <si>
    <t>ราคาต่อหน่วย</t>
  </si>
  <si>
    <t>ราคาทุน</t>
  </si>
  <si>
    <t>ราคาต่อหน่วย*FN</t>
  </si>
  <si>
    <t>รวมราคาต้นทุน</t>
  </si>
  <si>
    <t>จำนวน</t>
  </si>
  <si>
    <t>หน่วย</t>
  </si>
  <si>
    <t>รวม</t>
  </si>
  <si>
    <t>รวมราคาต้นทุนค่าวัสดุและค่าแรง</t>
  </si>
  <si>
    <t xml:space="preserve">ป้ายโครงการ </t>
  </si>
  <si>
    <t>ป้าย</t>
  </si>
  <si>
    <t>รวมค่าก่อสร้างทั้งหมด</t>
  </si>
  <si>
    <t>ตร.ม.</t>
  </si>
  <si>
    <r>
      <t>(F</t>
    </r>
    <r>
      <rPr>
        <vertAlign val="subscript"/>
        <sz val="16"/>
        <rFont val="TH SarabunPSK"/>
        <family val="2"/>
      </rPr>
      <t>N</t>
    </r>
    <r>
      <rPr>
        <sz val="16"/>
        <rFont val="TH SarabunPSK"/>
        <family val="2"/>
      </rPr>
      <t>)</t>
    </r>
  </si>
  <si>
    <t xml:space="preserve">ส่วนราชการ        กองช่าง เทศบาลตำบลเชียงคำ  อำเภอเชียงคำ  จังหวัดพะเยา   </t>
  </si>
  <si>
    <t>เจ้าของงาน        เทศบาลตำบลเชียงคำ</t>
  </si>
  <si>
    <t>หน่วยงานออกแบบแปลนและรายการ   กองช่าง เทศบาลตำบลเชียงคำ</t>
  </si>
  <si>
    <t>รายการที่                              -</t>
  </si>
  <si>
    <t>จำนวน                        1       แผ่น</t>
  </si>
  <si>
    <t>ภาษีมูลค่าเพิ่ม             7 %</t>
  </si>
  <si>
    <t>ดอกเบี้ยเงินกู้              7  %</t>
  </si>
  <si>
    <t>เงินประกันผลงานหัก      0 %</t>
  </si>
  <si>
    <t>เงินล่วงหน้าจ่าย           0 %</t>
  </si>
  <si>
    <t>คิดค่าก่อสร้างทั้งหมด</t>
  </si>
  <si>
    <t>สรุปผลการประมาณราคากลางค่าก่อสร้าง</t>
  </si>
  <si>
    <t xml:space="preserve">   นายช่างโยธาชำนาญงาน</t>
  </si>
  <si>
    <t xml:space="preserve">                                             ลงชื่อ                                        ประธานกรรมการ</t>
  </si>
  <si>
    <t xml:space="preserve">            ลงชื่อ                                  กรรมการ</t>
  </si>
  <si>
    <t xml:space="preserve">              ลงชื่อ                                กรรมการและเลขานุการ</t>
  </si>
  <si>
    <t xml:space="preserve">มีมติให้คิดเป็นเงินค่าก่อสร้าง     </t>
  </si>
  <si>
    <t>(</t>
  </si>
  <si>
    <t>หมายเหตุ   ราคาค่าก่อสร้างนี้ใช้  FACTOR  F ซึ่งรวมค่าอำนวยการ ความผันผวน ดอกเบี้ย ภาษีและกำไรแล้ว</t>
  </si>
  <si>
    <t xml:space="preserve">                                   ลงชื่อ                                       ประธานกรรมการ</t>
  </si>
  <si>
    <t xml:space="preserve">                                  ลงชื่อ                                   กรรมการและเลขานุการ</t>
  </si>
  <si>
    <t xml:space="preserve">                                ค่าก่อสร้างราคากลาง</t>
  </si>
  <si>
    <t>)</t>
  </si>
  <si>
    <t>ประเภทงานทาง</t>
  </si>
  <si>
    <t xml:space="preserve">                   ลงชื่อ                                        ประธานกรรมการ</t>
  </si>
  <si>
    <t xml:space="preserve">                    ลงชื่อ                                       กรรมการ</t>
  </si>
  <si>
    <t xml:space="preserve">              ลงชื่อ                                   กรรมการและเลขานุการ</t>
  </si>
  <si>
    <t xml:space="preserve">         คณะกรรมการกำหนดราคากลาง</t>
  </si>
  <si>
    <t xml:space="preserve">      คณะกรรมการกำหนดราคากลาง</t>
  </si>
  <si>
    <t>มติคณะกรรมการราคากลาง  ในคราวประชุม  ครั้งที่  ….... /2567   เมื่อวันที่........ เดือน พฤศจิกายน  พ.ศ. 2567</t>
  </si>
  <si>
    <t xml:space="preserve">                   ลงชื่อ                                       กรรมการ</t>
  </si>
  <si>
    <t>32.00-32.99 บาท/ลิตร</t>
  </si>
  <si>
    <t xml:space="preserve"> ราคาน้ำมันดีเชล</t>
  </si>
  <si>
    <t>ประเภท            งานทาง</t>
  </si>
  <si>
    <t>แบบเลขที่     28/2567</t>
  </si>
  <si>
    <t xml:space="preserve">โครงการ           ปรับปรุงผิวถนนด้วยแอสฟัลท์คอนกรีต หมู่ที่ 4 บริเวณซอย 4/1  </t>
  </si>
  <si>
    <t>ปริมาณงาน       - ลาดยางแอสฟัลท์คอนกรีต กว้าง 4.00 เมตร ความยาว 132.00 เมตร หรือมีพื้นที่ไม่น้อย 
กว่า 528.00 ตารางเมตร</t>
  </si>
  <si>
    <t xml:space="preserve">            ตามแบบเทศบาลตำบลเชียงคำ (อ้างอิงแบบมาตรฐาน ทถ.-7-201)</t>
  </si>
  <si>
    <t>สถานที่ก่อสร้าง   บริเวณซอย4/1 บ้านมาง หมู่ที่ 4  ตำบลหย่วน  อำเภอเชียงคำ จังหวัดพะเยา</t>
  </si>
  <si>
    <t xml:space="preserve">                           ระยะเวลาก่อสร้าง 60 วัน</t>
  </si>
  <si>
    <t>งานปรับปรุงถนนลาดยาง</t>
  </si>
  <si>
    <t>1.1 งานแทคโค้ท</t>
  </si>
  <si>
    <t>1.2 งานผิวทางแอสฟัลท์คอนกรีต หนา 4 ซม.</t>
  </si>
  <si>
    <t>ประมาณราคาเมื่อวันที่         6         เดือน     พฤศจิกายน          พ.ศ.  2567</t>
  </si>
  <si>
    <t>ฝ่ายประมาณราคา    กองช่าง     เทศบาลตำบลเชียงคำ               ประมาณการวันที่    6    เดือน พฤศจิกายน     พ.ศ.    2567</t>
  </si>
  <si>
    <t>งานไหล่ทาง ค.ส.ล.ขนาดหรือเนื้อที่         528             ตร.ม.</t>
  </si>
  <si>
    <t xml:space="preserve">              นายสุพัฒน์  สุวรรณศักดิ์</t>
  </si>
  <si>
    <t xml:space="preserve">               ผู้อำนวยการกองช่าง</t>
  </si>
  <si>
    <t xml:space="preserve">  นายสุพัฒน์  ฉลาด</t>
  </si>
  <si>
    <t xml:space="preserve">    หัวหน้าฝ่ายวิชาการและเผยแพร่วิชาการ</t>
  </si>
  <si>
    <t xml:space="preserve">  นายพิพัฒน์พงศ์  ประภาการ</t>
  </si>
  <si>
    <t xml:space="preserve">       นายสุพัฒน์  สุวรรณศักดิ์</t>
  </si>
  <si>
    <t xml:space="preserve">         ผู้อำนวยการกองช่าง    </t>
  </si>
  <si>
    <t xml:space="preserve"> นายสุพัฒน์  ฉลาด</t>
  </si>
  <si>
    <t xml:space="preserve">                        หัวหน้าฝ่ายวิชาการและเผยแพร่วิชาการ</t>
  </si>
  <si>
    <t xml:space="preserve">      นายพิพัฒน์พงศ์  ประภาการ</t>
  </si>
  <si>
    <t xml:space="preserve">        นายช่างโยธาชำนาญงาน</t>
  </si>
  <si>
    <t xml:space="preserve">                     ตามแบบเทศบาลตำบลเชียงคำ (อ้างอิงแบบมาตรฐาน ทถ.-7-201)</t>
  </si>
  <si>
    <t xml:space="preserve">        นายสุพัฒน์  ฉลาด</t>
  </si>
  <si>
    <t xml:space="preserve">            หัวหน้าฝ่ายวิชาการและเผยแพร่วิชาการ</t>
  </si>
  <si>
    <t xml:space="preserve">        นายพิพัฒน์พงศ์  ประภาการ</t>
  </si>
  <si>
    <t xml:space="preserve">                       นายช่างโยธาชำนาญงาน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</si>
</sst>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-* #,##0.0000_-;\-* #,##0.0000_-;_-* &quot;-&quot;??_-;_-@_-"/>
    <numFmt numFmtId="188" formatCode="_-* #,##0_-;\-* #,##0_-;_-* &quot;-&quot;??_-;_-@_-"/>
    <numFmt numFmtId="189" formatCode="_(* #,##0.00_);_(* \(#,##0.00\);_(* &quot;-&quot;??_);_(@_)"/>
    <numFmt numFmtId="190" formatCode="_-* #,##0.000_-;\-* #,##0.000_-;_-* &quot;-&quot;??_-;_-@_-"/>
    <numFmt numFmtId="191" formatCode="0.000"/>
  </numFmts>
  <fonts count="24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Cordia New"/>
      <family val="2"/>
    </font>
    <font>
      <sz val="16"/>
      <name val="Cordia New"/>
      <family val="2"/>
    </font>
    <font>
      <sz val="14"/>
      <name val="Cordia New"/>
      <family val="2"/>
      <charset val="222"/>
    </font>
    <font>
      <sz val="14"/>
      <color theme="1"/>
      <name val="Tahoma"/>
      <family val="2"/>
      <charset val="222"/>
      <scheme val="minor"/>
    </font>
    <font>
      <b/>
      <sz val="12"/>
      <name val="Cordia New"/>
      <family val="2"/>
    </font>
    <font>
      <b/>
      <sz val="16"/>
      <color indexed="18"/>
      <name val="Cordia New"/>
      <family val="2"/>
    </font>
    <font>
      <sz val="16"/>
      <color indexed="18"/>
      <name val="Cordia New"/>
      <family val="2"/>
    </font>
    <font>
      <sz val="13"/>
      <name val="Cordia New"/>
      <family val="2"/>
      <charset val="222"/>
    </font>
    <font>
      <sz val="13"/>
      <name val="Cordia New"/>
      <family val="2"/>
    </font>
    <font>
      <sz val="12"/>
      <name val="Cordia New"/>
      <family val="2"/>
      <charset val="222"/>
    </font>
    <font>
      <sz val="15"/>
      <name val="Angsana New"/>
      <family val="1"/>
    </font>
    <font>
      <sz val="14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6"/>
      <color indexed="10"/>
      <name val="TH SarabunPSK"/>
      <family val="2"/>
    </font>
    <font>
      <vertAlign val="subscript"/>
      <sz val="16"/>
      <name val="TH SarabunPSK"/>
      <family val="2"/>
    </font>
    <font>
      <sz val="14"/>
      <name val="TH Sarabun New"/>
      <family val="2"/>
    </font>
    <font>
      <sz val="10"/>
      <name val="Arial"/>
      <family val="2"/>
    </font>
    <font>
      <b/>
      <u/>
      <sz val="14"/>
      <name val="TH Sarabun New"/>
      <family val="2"/>
    </font>
    <font>
      <sz val="8"/>
      <color indexed="81"/>
      <name val="Tahoma"/>
      <family val="2"/>
    </font>
    <font>
      <b/>
      <sz val="16"/>
      <name val="TH SarabunPSK"/>
      <family val="2"/>
    </font>
    <font>
      <b/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43" fontId="2" fillId="0" borderId="0" xfId="0" applyNumberFormat="1" applyFont="1"/>
    <xf numFmtId="0" fontId="7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43" fontId="11" fillId="0" borderId="0" xfId="2" applyFont="1" applyBorder="1"/>
    <xf numFmtId="188" fontId="11" fillId="0" borderId="0" xfId="2" applyNumberFormat="1" applyFont="1" applyBorder="1" applyAlignment="1">
      <alignment horizontal="center"/>
    </xf>
    <xf numFmtId="43" fontId="6" fillId="0" borderId="0" xfId="2" applyFont="1" applyBorder="1"/>
    <xf numFmtId="43" fontId="2" fillId="0" borderId="0" xfId="2" applyFont="1" applyBorder="1"/>
    <xf numFmtId="43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43" fontId="15" fillId="0" borderId="0" xfId="0" applyNumberFormat="1" applyFont="1" applyAlignment="1"/>
    <xf numFmtId="43" fontId="15" fillId="0" borderId="0" xfId="2" applyFo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/>
    <xf numFmtId="0" fontId="15" fillId="0" borderId="0" xfId="0" applyFont="1" applyBorder="1"/>
    <xf numFmtId="43" fontId="16" fillId="0" borderId="0" xfId="2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43" fontId="15" fillId="0" borderId="10" xfId="0" applyNumberFormat="1" applyFont="1" applyBorder="1" applyAlignment="1">
      <alignment horizontal="center" shrinkToFit="1"/>
    </xf>
    <xf numFmtId="0" fontId="15" fillId="0" borderId="10" xfId="0" applyFont="1" applyBorder="1" applyAlignment="1">
      <alignment horizontal="center" shrinkToFit="1"/>
    </xf>
    <xf numFmtId="43" fontId="15" fillId="0" borderId="10" xfId="2" applyFont="1" applyBorder="1"/>
    <xf numFmtId="0" fontId="15" fillId="0" borderId="10" xfId="0" applyFont="1" applyBorder="1"/>
    <xf numFmtId="187" fontId="15" fillId="0" borderId="10" xfId="2" applyNumberFormat="1" applyFont="1" applyBorder="1"/>
    <xf numFmtId="0" fontId="15" fillId="0" borderId="10" xfId="0" applyFont="1" applyBorder="1" applyAlignment="1">
      <alignment horizontal="center"/>
    </xf>
    <xf numFmtId="43" fontId="15" fillId="0" borderId="13" xfId="2" applyNumberFormat="1" applyFont="1" applyBorder="1"/>
    <xf numFmtId="43" fontId="15" fillId="0" borderId="13" xfId="2" applyFont="1" applyBorder="1" applyAlignment="1">
      <alignment horizontal="right"/>
    </xf>
    <xf numFmtId="0" fontId="15" fillId="0" borderId="14" xfId="0" applyFont="1" applyBorder="1"/>
    <xf numFmtId="0" fontId="14" fillId="0" borderId="10" xfId="0" applyFont="1" applyBorder="1"/>
    <xf numFmtId="0" fontId="15" fillId="0" borderId="1" xfId="0" applyFont="1" applyBorder="1"/>
    <xf numFmtId="43" fontId="15" fillId="0" borderId="10" xfId="0" applyNumberFormat="1" applyFont="1" applyBorder="1"/>
    <xf numFmtId="0" fontId="15" fillId="0" borderId="10" xfId="0" applyFont="1" applyBorder="1" applyAlignment="1">
      <alignment horizontal="right"/>
    </xf>
    <xf numFmtId="189" fontId="15" fillId="0" borderId="10" xfId="0" applyNumberFormat="1" applyFont="1" applyBorder="1"/>
    <xf numFmtId="43" fontId="14" fillId="0" borderId="0" xfId="0" applyNumberFormat="1" applyFont="1"/>
    <xf numFmtId="0" fontId="15" fillId="0" borderId="0" xfId="0" applyFont="1" applyAlignment="1">
      <alignment horizontal="left"/>
    </xf>
    <xf numFmtId="43" fontId="15" fillId="0" borderId="13" xfId="2" applyFont="1" applyBorder="1"/>
    <xf numFmtId="43" fontId="15" fillId="0" borderId="13" xfId="2" applyNumberFormat="1" applyFont="1" applyBorder="1" applyAlignment="1">
      <alignment horizontal="right"/>
    </xf>
    <xf numFmtId="0" fontId="15" fillId="0" borderId="11" xfId="0" applyFont="1" applyBorder="1"/>
    <xf numFmtId="0" fontId="15" fillId="0" borderId="10" xfId="0" applyFont="1" applyFill="1" applyBorder="1"/>
    <xf numFmtId="43" fontId="15" fillId="0" borderId="0" xfId="2" applyFont="1" applyBorder="1"/>
    <xf numFmtId="187" fontId="14" fillId="0" borderId="0" xfId="0" applyNumberFormat="1" applyFont="1"/>
    <xf numFmtId="0" fontId="15" fillId="0" borderId="0" xfId="0" applyFont="1" applyAlignment="1">
      <alignment horizontal="right"/>
    </xf>
    <xf numFmtId="0" fontId="15" fillId="0" borderId="2" xfId="0" applyFont="1" applyBorder="1"/>
    <xf numFmtId="43" fontId="15" fillId="0" borderId="2" xfId="0" applyNumberFormat="1" applyFont="1" applyBorder="1" applyAlignment="1"/>
    <xf numFmtId="43" fontId="15" fillId="0" borderId="2" xfId="2" applyFont="1" applyBorder="1"/>
    <xf numFmtId="0" fontId="15" fillId="0" borderId="2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9" xfId="0" applyFont="1" applyBorder="1"/>
    <xf numFmtId="43" fontId="15" fillId="0" borderId="5" xfId="2" applyFont="1" applyBorder="1" applyAlignment="1">
      <alignment horizontal="left"/>
    </xf>
    <xf numFmtId="43" fontId="15" fillId="0" borderId="10" xfId="2" applyFont="1" applyBorder="1" applyAlignment="1">
      <alignment horizontal="left"/>
    </xf>
    <xf numFmtId="187" fontId="15" fillId="0" borderId="10" xfId="2" applyNumberFormat="1" applyFont="1" applyBorder="1" applyAlignment="1"/>
    <xf numFmtId="43" fontId="15" fillId="0" borderId="10" xfId="2" applyFont="1" applyBorder="1" applyAlignment="1">
      <alignment horizontal="center"/>
    </xf>
    <xf numFmtId="9" fontId="15" fillId="0" borderId="10" xfId="0" applyNumberFormat="1" applyFont="1" applyBorder="1"/>
    <xf numFmtId="189" fontId="15" fillId="0" borderId="2" xfId="2" applyNumberFormat="1" applyFont="1" applyBorder="1"/>
    <xf numFmtId="0" fontId="15" fillId="0" borderId="2" xfId="0" applyFont="1" applyBorder="1" applyAlignment="1">
      <alignment horizontal="left"/>
    </xf>
    <xf numFmtId="0" fontId="15" fillId="0" borderId="11" xfId="0" applyFont="1" applyBorder="1" applyAlignment="1">
      <alignment horizontal="center"/>
    </xf>
    <xf numFmtId="0" fontId="15" fillId="0" borderId="12" xfId="0" applyFont="1" applyBorder="1"/>
    <xf numFmtId="0" fontId="15" fillId="0" borderId="10" xfId="0" applyFont="1" applyBorder="1" applyAlignment="1">
      <alignment shrinkToFit="1"/>
    </xf>
    <xf numFmtId="43" fontId="15" fillId="0" borderId="9" xfId="0" applyNumberFormat="1" applyFont="1" applyBorder="1"/>
    <xf numFmtId="190" fontId="15" fillId="0" borderId="9" xfId="2" applyNumberFormat="1" applyFont="1" applyBorder="1"/>
    <xf numFmtId="43" fontId="15" fillId="0" borderId="9" xfId="2" applyFont="1" applyBorder="1" applyAlignment="1">
      <alignment horizontal="right"/>
    </xf>
    <xf numFmtId="0" fontId="20" fillId="0" borderId="0" xfId="8" applyFont="1"/>
    <xf numFmtId="0" fontId="18" fillId="0" borderId="0" xfId="8" applyFont="1"/>
    <xf numFmtId="2" fontId="18" fillId="2" borderId="15" xfId="8" applyNumberFormat="1" applyFont="1" applyFill="1" applyBorder="1" applyAlignment="1">
      <alignment horizontal="center"/>
    </xf>
    <xf numFmtId="2" fontId="18" fillId="0" borderId="16" xfId="8" applyNumberFormat="1" applyFont="1" applyBorder="1" applyAlignment="1">
      <alignment horizontal="center"/>
    </xf>
    <xf numFmtId="0" fontId="18" fillId="0" borderId="0" xfId="8" applyFont="1" applyAlignment="1">
      <alignment horizontal="center"/>
    </xf>
    <xf numFmtId="0" fontId="18" fillId="0" borderId="0" xfId="0" applyFont="1"/>
    <xf numFmtId="4" fontId="18" fillId="0" borderId="15" xfId="8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4" fontId="18" fillId="0" borderId="1" xfId="7" applyNumberFormat="1" applyFont="1" applyBorder="1"/>
    <xf numFmtId="191" fontId="18" fillId="0" borderId="16" xfId="8" applyNumberFormat="1" applyFont="1" applyBorder="1" applyAlignment="1">
      <alignment horizontal="center"/>
    </xf>
    <xf numFmtId="2" fontId="18" fillId="2" borderId="16" xfId="8" applyNumberFormat="1" applyFont="1" applyFill="1" applyBorder="1" applyAlignment="1">
      <alignment horizontal="center"/>
    </xf>
    <xf numFmtId="4" fontId="18" fillId="0" borderId="2" xfId="7" applyNumberFormat="1" applyFont="1" applyBorder="1"/>
    <xf numFmtId="2" fontId="18" fillId="0" borderId="16" xfId="8" applyNumberFormat="1" applyFont="1" applyFill="1" applyBorder="1" applyAlignment="1">
      <alignment horizontal="center"/>
    </xf>
    <xf numFmtId="9" fontId="18" fillId="0" borderId="0" xfId="0" applyNumberFormat="1" applyFont="1"/>
    <xf numFmtId="4" fontId="18" fillId="0" borderId="17" xfId="7" applyNumberFormat="1" applyFont="1" applyBorder="1"/>
    <xf numFmtId="0" fontId="18" fillId="0" borderId="0" xfId="8" applyFont="1" applyBorder="1" applyAlignment="1"/>
    <xf numFmtId="4" fontId="18" fillId="0" borderId="2" xfId="8" applyNumberFormat="1" applyFont="1" applyBorder="1"/>
    <xf numFmtId="0" fontId="18" fillId="0" borderId="0" xfId="8" applyFont="1" applyAlignment="1"/>
    <xf numFmtId="189" fontId="18" fillId="0" borderId="15" xfId="2" applyNumberFormat="1" applyFont="1" applyFill="1" applyBorder="1" applyAlignment="1">
      <alignment horizontal="center"/>
    </xf>
    <xf numFmtId="4" fontId="18" fillId="0" borderId="0" xfId="8" applyNumberFormat="1" applyFont="1" applyBorder="1" applyAlignment="1">
      <alignment horizontal="center"/>
    </xf>
    <xf numFmtId="4" fontId="18" fillId="0" borderId="18" xfId="8" applyNumberFormat="1" applyFont="1" applyBorder="1"/>
    <xf numFmtId="0" fontId="18" fillId="0" borderId="0" xfId="8" applyFont="1" applyAlignment="1">
      <alignment horizontal="left"/>
    </xf>
    <xf numFmtId="189" fontId="18" fillId="0" borderId="0" xfId="8" applyNumberFormat="1" applyFont="1" applyBorder="1" applyAlignment="1"/>
    <xf numFmtId="189" fontId="18" fillId="0" borderId="0" xfId="2" applyNumberFormat="1" applyFont="1" applyBorder="1" applyAlignment="1">
      <alignment horizontal="center"/>
    </xf>
    <xf numFmtId="2" fontId="18" fillId="0" borderId="0" xfId="8" applyNumberFormat="1" applyFont="1" applyBorder="1" applyAlignment="1">
      <alignment horizontal="right"/>
    </xf>
    <xf numFmtId="2" fontId="18" fillId="0" borderId="15" xfId="8" applyNumberFormat="1" applyFont="1" applyFill="1" applyBorder="1" applyAlignment="1">
      <alignment horizontal="center"/>
    </xf>
    <xf numFmtId="0" fontId="15" fillId="0" borderId="0" xfId="1" applyFont="1" applyAlignment="1">
      <alignment horizontal="left" indent="2"/>
    </xf>
    <xf numFmtId="43" fontId="13" fillId="0" borderId="0" xfId="1" applyNumberFormat="1" applyFont="1"/>
    <xf numFmtId="0" fontId="15" fillId="0" borderId="0" xfId="1" applyFont="1" applyAlignment="1">
      <alignment horizontal="left"/>
    </xf>
    <xf numFmtId="43" fontId="13" fillId="0" borderId="0" xfId="3" applyNumberFormat="1" applyFont="1"/>
    <xf numFmtId="43" fontId="13" fillId="0" borderId="0" xfId="1" applyNumberFormat="1" applyFont="1" applyAlignment="1"/>
    <xf numFmtId="0" fontId="15" fillId="0" borderId="0" xfId="1" applyFont="1"/>
    <xf numFmtId="0" fontId="15" fillId="0" borderId="0" xfId="1" applyFont="1" applyAlignment="1">
      <alignment horizontal="center"/>
    </xf>
    <xf numFmtId="0" fontId="15" fillId="0" borderId="0" xfId="1" applyFont="1" applyAlignment="1"/>
    <xf numFmtId="0" fontId="13" fillId="0" borderId="0" xfId="1" applyFont="1" applyAlignment="1">
      <alignment horizontal="center"/>
    </xf>
    <xf numFmtId="1" fontId="13" fillId="0" borderId="0" xfId="1" applyNumberFormat="1" applyFont="1"/>
    <xf numFmtId="43" fontId="13" fillId="0" borderId="0" xfId="1" applyNumberFormat="1" applyFont="1" applyAlignment="1">
      <alignment horizontal="center"/>
    </xf>
    <xf numFmtId="43" fontId="23" fillId="0" borderId="0" xfId="3" applyNumberFormat="1" applyFont="1" applyBorder="1"/>
    <xf numFmtId="0" fontId="13" fillId="0" borderId="0" xfId="1" applyFont="1"/>
    <xf numFmtId="0" fontId="22" fillId="0" borderId="0" xfId="1" applyFont="1" applyAlignment="1"/>
    <xf numFmtId="43" fontId="15" fillId="0" borderId="0" xfId="1" applyNumberFormat="1" applyFont="1"/>
    <xf numFmtId="43" fontId="15" fillId="0" borderId="0" xfId="1" applyNumberFormat="1" applyFont="1" applyAlignment="1">
      <alignment horizontal="center"/>
    </xf>
    <xf numFmtId="43" fontId="15" fillId="0" borderId="0" xfId="2" applyNumberFormat="1" applyFont="1"/>
    <xf numFmtId="0" fontId="15" fillId="0" borderId="0" xfId="1" applyFont="1" applyBorder="1" applyAlignment="1">
      <alignment horizontal="left"/>
    </xf>
    <xf numFmtId="0" fontId="15" fillId="0" borderId="0" xfId="1" applyFont="1" applyBorder="1"/>
    <xf numFmtId="0" fontId="15" fillId="0" borderId="0" xfId="1" applyFont="1" applyBorder="1" applyAlignment="1">
      <alignment horizontal="right"/>
    </xf>
    <xf numFmtId="0" fontId="15" fillId="0" borderId="0" xfId="1" applyFont="1" applyBorder="1" applyAlignment="1"/>
    <xf numFmtId="0" fontId="15" fillId="0" borderId="0" xfId="1" applyFont="1" applyBorder="1" applyAlignment="1">
      <alignment horizontal="center"/>
    </xf>
    <xf numFmtId="43" fontId="15" fillId="0" borderId="0" xfId="6" applyFont="1" applyBorder="1" applyAlignment="1">
      <alignment horizontal="right"/>
    </xf>
    <xf numFmtId="0" fontId="15" fillId="0" borderId="0" xfId="0" applyFont="1" applyBorder="1" applyAlignment="1"/>
    <xf numFmtId="43" fontId="15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/>
    </xf>
    <xf numFmtId="0" fontId="15" fillId="0" borderId="0" xfId="1" applyFont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Alignment="1">
      <alignment horizontal="left"/>
    </xf>
    <xf numFmtId="43" fontId="22" fillId="0" borderId="10" xfId="2" applyFont="1" applyFill="1" applyBorder="1"/>
    <xf numFmtId="43" fontId="15" fillId="0" borderId="10" xfId="0" applyNumberFormat="1" applyFont="1" applyBorder="1" applyAlignment="1">
      <alignment horizontal="center" shrinkToFit="1"/>
    </xf>
    <xf numFmtId="0" fontId="14" fillId="0" borderId="0" xfId="0" applyFont="1" applyAlignment="1"/>
    <xf numFmtId="188" fontId="22" fillId="0" borderId="10" xfId="2" applyNumberFormat="1" applyFont="1" applyBorder="1" applyAlignment="1">
      <alignment horizontal="center"/>
    </xf>
    <xf numFmtId="43" fontId="22" fillId="0" borderId="10" xfId="2" applyFont="1" applyBorder="1"/>
    <xf numFmtId="0" fontId="15" fillId="0" borderId="9" xfId="0" applyFont="1" applyBorder="1" applyAlignment="1">
      <alignment horizontal="center" shrinkToFit="1"/>
    </xf>
    <xf numFmtId="43" fontId="15" fillId="0" borderId="4" xfId="2" applyNumberFormat="1" applyFont="1" applyBorder="1"/>
    <xf numFmtId="43" fontId="15" fillId="0" borderId="11" xfId="2" applyFont="1" applyBorder="1"/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189" fontId="18" fillId="0" borderId="0" xfId="2" applyNumberFormat="1" applyFont="1" applyFill="1" applyBorder="1" applyAlignment="1">
      <alignment horizontal="center"/>
    </xf>
    <xf numFmtId="43" fontId="15" fillId="0" borderId="0" xfId="2" applyNumberFormat="1" applyFont="1" applyAlignment="1">
      <alignment horizontal="center"/>
    </xf>
    <xf numFmtId="43" fontId="15" fillId="0" borderId="10" xfId="0" applyNumberFormat="1" applyFont="1" applyBorder="1" applyAlignment="1">
      <alignment horizontal="center" shrinkToFit="1"/>
    </xf>
    <xf numFmtId="0" fontId="15" fillId="0" borderId="10" xfId="0" applyFont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4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43" fontId="15" fillId="0" borderId="0" xfId="6" applyFont="1" applyBorder="1" applyAlignment="1">
      <alignment horizontal="center"/>
    </xf>
    <xf numFmtId="1" fontId="15" fillId="0" borderId="0" xfId="1" applyNumberFormat="1" applyFont="1" applyAlignment="1">
      <alignment horizontal="left"/>
    </xf>
  </cellXfs>
  <cellStyles count="9">
    <cellStyle name="Comma 2" xfId="3"/>
    <cellStyle name="Comma 2 8" xfId="6"/>
    <cellStyle name="Normal 2" xfId="1"/>
    <cellStyle name="เครื่องหมายจุลภาค 2" xfId="2"/>
    <cellStyle name="เครื่องหมายจุลภาค 2 2" xfId="4"/>
    <cellStyle name="เครื่องหมายจุลภาค 4" xfId="7"/>
    <cellStyle name="ปกติ" xfId="0" builtinId="0"/>
    <cellStyle name="ปกติ 2" xfId="8"/>
    <cellStyle name="ปกติ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46</xdr:row>
      <xdr:rowOff>133350</xdr:rowOff>
    </xdr:from>
    <xdr:to>
      <xdr:col>10</xdr:col>
      <xdr:colOff>809625</xdr:colOff>
      <xdr:row>46</xdr:row>
      <xdr:rowOff>142875</xdr:rowOff>
    </xdr:to>
    <xdr:cxnSp macro="">
      <xdr:nvCxnSpPr>
        <xdr:cNvPr id="2" name="ตัวเชื่อมต่อตรง 1"/>
        <xdr:cNvCxnSpPr/>
      </xdr:nvCxnSpPr>
      <xdr:spPr>
        <a:xfrm flipV="1">
          <a:off x="9525" y="12068175"/>
          <a:ext cx="676275" cy="95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19;&#3634;&#3588;&#3634;&#3649;&#3629;&#3626;&#3615;&#3633;&#3621;&#3607;&#3660;%20&#3627;&#3617;&#3641;&#3656;%204%20&#3595;&#3629;&#3618;%204%20&#3607;&#3633;&#361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โครงการ"/>
      <sheetName val="ราคาต่อหน่วย(ไพรม์โค้ต)"/>
      <sheetName val="ราคาต่อหน่วย(แทคโค้ต)"/>
      <sheetName val="ราคาน้ำมัน"/>
      <sheetName val="ค่าดำเนินการ"/>
      <sheetName val="ปร.4 (ราคากลาง)"/>
    </sheetNames>
    <sheetDataSet>
      <sheetData sheetId="0" refreshError="1"/>
      <sheetData sheetId="1" refreshError="1"/>
      <sheetData sheetId="2">
        <row r="47">
          <cell r="B47">
            <v>16.52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4"/>
  <sheetViews>
    <sheetView tabSelected="1" workbookViewId="0">
      <selection activeCell="E38" sqref="E38"/>
    </sheetView>
  </sheetViews>
  <sheetFormatPr defaultRowHeight="18.75" x14ac:dyDescent="0.45"/>
  <cols>
    <col min="1" max="1" width="5.625" style="2" customWidth="1"/>
    <col min="2" max="2" width="28.25" style="2" customWidth="1"/>
    <col min="3" max="3" width="15.875" style="2" customWidth="1"/>
    <col min="4" max="4" width="12.625" style="2" customWidth="1"/>
    <col min="5" max="5" width="17.25" style="2" customWidth="1"/>
    <col min="6" max="6" width="17.125" style="2" customWidth="1"/>
    <col min="7" max="256" width="9" style="2"/>
    <col min="257" max="257" width="5.625" style="2" customWidth="1"/>
    <col min="258" max="258" width="23.125" style="2" customWidth="1"/>
    <col min="259" max="259" width="14.5" style="2" customWidth="1"/>
    <col min="260" max="260" width="12.625" style="2" customWidth="1"/>
    <col min="261" max="261" width="15.25" style="2" customWidth="1"/>
    <col min="262" max="262" width="17.125" style="2" customWidth="1"/>
    <col min="263" max="512" width="9" style="2"/>
    <col min="513" max="513" width="5.625" style="2" customWidth="1"/>
    <col min="514" max="514" width="23.125" style="2" customWidth="1"/>
    <col min="515" max="515" width="14.5" style="2" customWidth="1"/>
    <col min="516" max="516" width="12.625" style="2" customWidth="1"/>
    <col min="517" max="517" width="15.25" style="2" customWidth="1"/>
    <col min="518" max="518" width="17.125" style="2" customWidth="1"/>
    <col min="519" max="768" width="9" style="2"/>
    <col min="769" max="769" width="5.625" style="2" customWidth="1"/>
    <col min="770" max="770" width="23.125" style="2" customWidth="1"/>
    <col min="771" max="771" width="14.5" style="2" customWidth="1"/>
    <col min="772" max="772" width="12.625" style="2" customWidth="1"/>
    <col min="773" max="773" width="15.25" style="2" customWidth="1"/>
    <col min="774" max="774" width="17.125" style="2" customWidth="1"/>
    <col min="775" max="1024" width="9" style="2"/>
    <col min="1025" max="1025" width="5.625" style="2" customWidth="1"/>
    <col min="1026" max="1026" width="23.125" style="2" customWidth="1"/>
    <col min="1027" max="1027" width="14.5" style="2" customWidth="1"/>
    <col min="1028" max="1028" width="12.625" style="2" customWidth="1"/>
    <col min="1029" max="1029" width="15.25" style="2" customWidth="1"/>
    <col min="1030" max="1030" width="17.125" style="2" customWidth="1"/>
    <col min="1031" max="1280" width="9" style="2"/>
    <col min="1281" max="1281" width="5.625" style="2" customWidth="1"/>
    <col min="1282" max="1282" width="23.125" style="2" customWidth="1"/>
    <col min="1283" max="1283" width="14.5" style="2" customWidth="1"/>
    <col min="1284" max="1284" width="12.625" style="2" customWidth="1"/>
    <col min="1285" max="1285" width="15.25" style="2" customWidth="1"/>
    <col min="1286" max="1286" width="17.125" style="2" customWidth="1"/>
    <col min="1287" max="1536" width="9" style="2"/>
    <col min="1537" max="1537" width="5.625" style="2" customWidth="1"/>
    <col min="1538" max="1538" width="23.125" style="2" customWidth="1"/>
    <col min="1539" max="1539" width="14.5" style="2" customWidth="1"/>
    <col min="1540" max="1540" width="12.625" style="2" customWidth="1"/>
    <col min="1541" max="1541" width="15.25" style="2" customWidth="1"/>
    <col min="1542" max="1542" width="17.125" style="2" customWidth="1"/>
    <col min="1543" max="1792" width="9" style="2"/>
    <col min="1793" max="1793" width="5.625" style="2" customWidth="1"/>
    <col min="1794" max="1794" width="23.125" style="2" customWidth="1"/>
    <col min="1795" max="1795" width="14.5" style="2" customWidth="1"/>
    <col min="1796" max="1796" width="12.625" style="2" customWidth="1"/>
    <col min="1797" max="1797" width="15.25" style="2" customWidth="1"/>
    <col min="1798" max="1798" width="17.125" style="2" customWidth="1"/>
    <col min="1799" max="2048" width="9" style="2"/>
    <col min="2049" max="2049" width="5.625" style="2" customWidth="1"/>
    <col min="2050" max="2050" width="23.125" style="2" customWidth="1"/>
    <col min="2051" max="2051" width="14.5" style="2" customWidth="1"/>
    <col min="2052" max="2052" width="12.625" style="2" customWidth="1"/>
    <col min="2053" max="2053" width="15.25" style="2" customWidth="1"/>
    <col min="2054" max="2054" width="17.125" style="2" customWidth="1"/>
    <col min="2055" max="2304" width="9" style="2"/>
    <col min="2305" max="2305" width="5.625" style="2" customWidth="1"/>
    <col min="2306" max="2306" width="23.125" style="2" customWidth="1"/>
    <col min="2307" max="2307" width="14.5" style="2" customWidth="1"/>
    <col min="2308" max="2308" width="12.625" style="2" customWidth="1"/>
    <col min="2309" max="2309" width="15.25" style="2" customWidth="1"/>
    <col min="2310" max="2310" width="17.125" style="2" customWidth="1"/>
    <col min="2311" max="2560" width="9" style="2"/>
    <col min="2561" max="2561" width="5.625" style="2" customWidth="1"/>
    <col min="2562" max="2562" width="23.125" style="2" customWidth="1"/>
    <col min="2563" max="2563" width="14.5" style="2" customWidth="1"/>
    <col min="2564" max="2564" width="12.625" style="2" customWidth="1"/>
    <col min="2565" max="2565" width="15.25" style="2" customWidth="1"/>
    <col min="2566" max="2566" width="17.125" style="2" customWidth="1"/>
    <col min="2567" max="2816" width="9" style="2"/>
    <col min="2817" max="2817" width="5.625" style="2" customWidth="1"/>
    <col min="2818" max="2818" width="23.125" style="2" customWidth="1"/>
    <col min="2819" max="2819" width="14.5" style="2" customWidth="1"/>
    <col min="2820" max="2820" width="12.625" style="2" customWidth="1"/>
    <col min="2821" max="2821" width="15.25" style="2" customWidth="1"/>
    <col min="2822" max="2822" width="17.125" style="2" customWidth="1"/>
    <col min="2823" max="3072" width="9" style="2"/>
    <col min="3073" max="3073" width="5.625" style="2" customWidth="1"/>
    <col min="3074" max="3074" width="23.125" style="2" customWidth="1"/>
    <col min="3075" max="3075" width="14.5" style="2" customWidth="1"/>
    <col min="3076" max="3076" width="12.625" style="2" customWidth="1"/>
    <col min="3077" max="3077" width="15.25" style="2" customWidth="1"/>
    <col min="3078" max="3078" width="17.125" style="2" customWidth="1"/>
    <col min="3079" max="3328" width="9" style="2"/>
    <col min="3329" max="3329" width="5.625" style="2" customWidth="1"/>
    <col min="3330" max="3330" width="23.125" style="2" customWidth="1"/>
    <col min="3331" max="3331" width="14.5" style="2" customWidth="1"/>
    <col min="3332" max="3332" width="12.625" style="2" customWidth="1"/>
    <col min="3333" max="3333" width="15.25" style="2" customWidth="1"/>
    <col min="3334" max="3334" width="17.125" style="2" customWidth="1"/>
    <col min="3335" max="3584" width="9" style="2"/>
    <col min="3585" max="3585" width="5.625" style="2" customWidth="1"/>
    <col min="3586" max="3586" width="23.125" style="2" customWidth="1"/>
    <col min="3587" max="3587" width="14.5" style="2" customWidth="1"/>
    <col min="3588" max="3588" width="12.625" style="2" customWidth="1"/>
    <col min="3589" max="3589" width="15.25" style="2" customWidth="1"/>
    <col min="3590" max="3590" width="17.125" style="2" customWidth="1"/>
    <col min="3591" max="3840" width="9" style="2"/>
    <col min="3841" max="3841" width="5.625" style="2" customWidth="1"/>
    <col min="3842" max="3842" width="23.125" style="2" customWidth="1"/>
    <col min="3843" max="3843" width="14.5" style="2" customWidth="1"/>
    <col min="3844" max="3844" width="12.625" style="2" customWidth="1"/>
    <col min="3845" max="3845" width="15.25" style="2" customWidth="1"/>
    <col min="3846" max="3846" width="17.125" style="2" customWidth="1"/>
    <col min="3847" max="4096" width="9" style="2"/>
    <col min="4097" max="4097" width="5.625" style="2" customWidth="1"/>
    <col min="4098" max="4098" width="23.125" style="2" customWidth="1"/>
    <col min="4099" max="4099" width="14.5" style="2" customWidth="1"/>
    <col min="4100" max="4100" width="12.625" style="2" customWidth="1"/>
    <col min="4101" max="4101" width="15.25" style="2" customWidth="1"/>
    <col min="4102" max="4102" width="17.125" style="2" customWidth="1"/>
    <col min="4103" max="4352" width="9" style="2"/>
    <col min="4353" max="4353" width="5.625" style="2" customWidth="1"/>
    <col min="4354" max="4354" width="23.125" style="2" customWidth="1"/>
    <col min="4355" max="4355" width="14.5" style="2" customWidth="1"/>
    <col min="4356" max="4356" width="12.625" style="2" customWidth="1"/>
    <col min="4357" max="4357" width="15.25" style="2" customWidth="1"/>
    <col min="4358" max="4358" width="17.125" style="2" customWidth="1"/>
    <col min="4359" max="4608" width="9" style="2"/>
    <col min="4609" max="4609" width="5.625" style="2" customWidth="1"/>
    <col min="4610" max="4610" width="23.125" style="2" customWidth="1"/>
    <col min="4611" max="4611" width="14.5" style="2" customWidth="1"/>
    <col min="4612" max="4612" width="12.625" style="2" customWidth="1"/>
    <col min="4613" max="4613" width="15.25" style="2" customWidth="1"/>
    <col min="4614" max="4614" width="17.125" style="2" customWidth="1"/>
    <col min="4615" max="4864" width="9" style="2"/>
    <col min="4865" max="4865" width="5.625" style="2" customWidth="1"/>
    <col min="4866" max="4866" width="23.125" style="2" customWidth="1"/>
    <col min="4867" max="4867" width="14.5" style="2" customWidth="1"/>
    <col min="4868" max="4868" width="12.625" style="2" customWidth="1"/>
    <col min="4869" max="4869" width="15.25" style="2" customWidth="1"/>
    <col min="4870" max="4870" width="17.125" style="2" customWidth="1"/>
    <col min="4871" max="5120" width="9" style="2"/>
    <col min="5121" max="5121" width="5.625" style="2" customWidth="1"/>
    <col min="5122" max="5122" width="23.125" style="2" customWidth="1"/>
    <col min="5123" max="5123" width="14.5" style="2" customWidth="1"/>
    <col min="5124" max="5124" width="12.625" style="2" customWidth="1"/>
    <col min="5125" max="5125" width="15.25" style="2" customWidth="1"/>
    <col min="5126" max="5126" width="17.125" style="2" customWidth="1"/>
    <col min="5127" max="5376" width="9" style="2"/>
    <col min="5377" max="5377" width="5.625" style="2" customWidth="1"/>
    <col min="5378" max="5378" width="23.125" style="2" customWidth="1"/>
    <col min="5379" max="5379" width="14.5" style="2" customWidth="1"/>
    <col min="5380" max="5380" width="12.625" style="2" customWidth="1"/>
    <col min="5381" max="5381" width="15.25" style="2" customWidth="1"/>
    <col min="5382" max="5382" width="17.125" style="2" customWidth="1"/>
    <col min="5383" max="5632" width="9" style="2"/>
    <col min="5633" max="5633" width="5.625" style="2" customWidth="1"/>
    <col min="5634" max="5634" width="23.125" style="2" customWidth="1"/>
    <col min="5635" max="5635" width="14.5" style="2" customWidth="1"/>
    <col min="5636" max="5636" width="12.625" style="2" customWidth="1"/>
    <col min="5637" max="5637" width="15.25" style="2" customWidth="1"/>
    <col min="5638" max="5638" width="17.125" style="2" customWidth="1"/>
    <col min="5639" max="5888" width="9" style="2"/>
    <col min="5889" max="5889" width="5.625" style="2" customWidth="1"/>
    <col min="5890" max="5890" width="23.125" style="2" customWidth="1"/>
    <col min="5891" max="5891" width="14.5" style="2" customWidth="1"/>
    <col min="5892" max="5892" width="12.625" style="2" customWidth="1"/>
    <col min="5893" max="5893" width="15.25" style="2" customWidth="1"/>
    <col min="5894" max="5894" width="17.125" style="2" customWidth="1"/>
    <col min="5895" max="6144" width="9" style="2"/>
    <col min="6145" max="6145" width="5.625" style="2" customWidth="1"/>
    <col min="6146" max="6146" width="23.125" style="2" customWidth="1"/>
    <col min="6147" max="6147" width="14.5" style="2" customWidth="1"/>
    <col min="6148" max="6148" width="12.625" style="2" customWidth="1"/>
    <col min="6149" max="6149" width="15.25" style="2" customWidth="1"/>
    <col min="6150" max="6150" width="17.125" style="2" customWidth="1"/>
    <col min="6151" max="6400" width="9" style="2"/>
    <col min="6401" max="6401" width="5.625" style="2" customWidth="1"/>
    <col min="6402" max="6402" width="23.125" style="2" customWidth="1"/>
    <col min="6403" max="6403" width="14.5" style="2" customWidth="1"/>
    <col min="6404" max="6404" width="12.625" style="2" customWidth="1"/>
    <col min="6405" max="6405" width="15.25" style="2" customWidth="1"/>
    <col min="6406" max="6406" width="17.125" style="2" customWidth="1"/>
    <col min="6407" max="6656" width="9" style="2"/>
    <col min="6657" max="6657" width="5.625" style="2" customWidth="1"/>
    <col min="6658" max="6658" width="23.125" style="2" customWidth="1"/>
    <col min="6659" max="6659" width="14.5" style="2" customWidth="1"/>
    <col min="6660" max="6660" width="12.625" style="2" customWidth="1"/>
    <col min="6661" max="6661" width="15.25" style="2" customWidth="1"/>
    <col min="6662" max="6662" width="17.125" style="2" customWidth="1"/>
    <col min="6663" max="6912" width="9" style="2"/>
    <col min="6913" max="6913" width="5.625" style="2" customWidth="1"/>
    <col min="6914" max="6914" width="23.125" style="2" customWidth="1"/>
    <col min="6915" max="6915" width="14.5" style="2" customWidth="1"/>
    <col min="6916" max="6916" width="12.625" style="2" customWidth="1"/>
    <col min="6917" max="6917" width="15.25" style="2" customWidth="1"/>
    <col min="6918" max="6918" width="17.125" style="2" customWidth="1"/>
    <col min="6919" max="7168" width="9" style="2"/>
    <col min="7169" max="7169" width="5.625" style="2" customWidth="1"/>
    <col min="7170" max="7170" width="23.125" style="2" customWidth="1"/>
    <col min="7171" max="7171" width="14.5" style="2" customWidth="1"/>
    <col min="7172" max="7172" width="12.625" style="2" customWidth="1"/>
    <col min="7173" max="7173" width="15.25" style="2" customWidth="1"/>
    <col min="7174" max="7174" width="17.125" style="2" customWidth="1"/>
    <col min="7175" max="7424" width="9" style="2"/>
    <col min="7425" max="7425" width="5.625" style="2" customWidth="1"/>
    <col min="7426" max="7426" width="23.125" style="2" customWidth="1"/>
    <col min="7427" max="7427" width="14.5" style="2" customWidth="1"/>
    <col min="7428" max="7428" width="12.625" style="2" customWidth="1"/>
    <col min="7429" max="7429" width="15.25" style="2" customWidth="1"/>
    <col min="7430" max="7430" width="17.125" style="2" customWidth="1"/>
    <col min="7431" max="7680" width="9" style="2"/>
    <col min="7681" max="7681" width="5.625" style="2" customWidth="1"/>
    <col min="7682" max="7682" width="23.125" style="2" customWidth="1"/>
    <col min="7683" max="7683" width="14.5" style="2" customWidth="1"/>
    <col min="7684" max="7684" width="12.625" style="2" customWidth="1"/>
    <col min="7685" max="7685" width="15.25" style="2" customWidth="1"/>
    <col min="7686" max="7686" width="17.125" style="2" customWidth="1"/>
    <col min="7687" max="7936" width="9" style="2"/>
    <col min="7937" max="7937" width="5.625" style="2" customWidth="1"/>
    <col min="7938" max="7938" width="23.125" style="2" customWidth="1"/>
    <col min="7939" max="7939" width="14.5" style="2" customWidth="1"/>
    <col min="7940" max="7940" width="12.625" style="2" customWidth="1"/>
    <col min="7941" max="7941" width="15.25" style="2" customWidth="1"/>
    <col min="7942" max="7942" width="17.125" style="2" customWidth="1"/>
    <col min="7943" max="8192" width="9" style="2"/>
    <col min="8193" max="8193" width="5.625" style="2" customWidth="1"/>
    <col min="8194" max="8194" width="23.125" style="2" customWidth="1"/>
    <col min="8195" max="8195" width="14.5" style="2" customWidth="1"/>
    <col min="8196" max="8196" width="12.625" style="2" customWidth="1"/>
    <col min="8197" max="8197" width="15.25" style="2" customWidth="1"/>
    <col min="8198" max="8198" width="17.125" style="2" customWidth="1"/>
    <col min="8199" max="8448" width="9" style="2"/>
    <col min="8449" max="8449" width="5.625" style="2" customWidth="1"/>
    <col min="8450" max="8450" width="23.125" style="2" customWidth="1"/>
    <col min="8451" max="8451" width="14.5" style="2" customWidth="1"/>
    <col min="8452" max="8452" width="12.625" style="2" customWidth="1"/>
    <col min="8453" max="8453" width="15.25" style="2" customWidth="1"/>
    <col min="8454" max="8454" width="17.125" style="2" customWidth="1"/>
    <col min="8455" max="8704" width="9" style="2"/>
    <col min="8705" max="8705" width="5.625" style="2" customWidth="1"/>
    <col min="8706" max="8706" width="23.125" style="2" customWidth="1"/>
    <col min="8707" max="8707" width="14.5" style="2" customWidth="1"/>
    <col min="8708" max="8708" width="12.625" style="2" customWidth="1"/>
    <col min="8709" max="8709" width="15.25" style="2" customWidth="1"/>
    <col min="8710" max="8710" width="17.125" style="2" customWidth="1"/>
    <col min="8711" max="8960" width="9" style="2"/>
    <col min="8961" max="8961" width="5.625" style="2" customWidth="1"/>
    <col min="8962" max="8962" width="23.125" style="2" customWidth="1"/>
    <col min="8963" max="8963" width="14.5" style="2" customWidth="1"/>
    <col min="8964" max="8964" width="12.625" style="2" customWidth="1"/>
    <col min="8965" max="8965" width="15.25" style="2" customWidth="1"/>
    <col min="8966" max="8966" width="17.125" style="2" customWidth="1"/>
    <col min="8967" max="9216" width="9" style="2"/>
    <col min="9217" max="9217" width="5.625" style="2" customWidth="1"/>
    <col min="9218" max="9218" width="23.125" style="2" customWidth="1"/>
    <col min="9219" max="9219" width="14.5" style="2" customWidth="1"/>
    <col min="9220" max="9220" width="12.625" style="2" customWidth="1"/>
    <col min="9221" max="9221" width="15.25" style="2" customWidth="1"/>
    <col min="9222" max="9222" width="17.125" style="2" customWidth="1"/>
    <col min="9223" max="9472" width="9" style="2"/>
    <col min="9473" max="9473" width="5.625" style="2" customWidth="1"/>
    <col min="9474" max="9474" width="23.125" style="2" customWidth="1"/>
    <col min="9475" max="9475" width="14.5" style="2" customWidth="1"/>
    <col min="9476" max="9476" width="12.625" style="2" customWidth="1"/>
    <col min="9477" max="9477" width="15.25" style="2" customWidth="1"/>
    <col min="9478" max="9478" width="17.125" style="2" customWidth="1"/>
    <col min="9479" max="9728" width="9" style="2"/>
    <col min="9729" max="9729" width="5.625" style="2" customWidth="1"/>
    <col min="9730" max="9730" width="23.125" style="2" customWidth="1"/>
    <col min="9731" max="9731" width="14.5" style="2" customWidth="1"/>
    <col min="9732" max="9732" width="12.625" style="2" customWidth="1"/>
    <col min="9733" max="9733" width="15.25" style="2" customWidth="1"/>
    <col min="9734" max="9734" width="17.125" style="2" customWidth="1"/>
    <col min="9735" max="9984" width="9" style="2"/>
    <col min="9985" max="9985" width="5.625" style="2" customWidth="1"/>
    <col min="9986" max="9986" width="23.125" style="2" customWidth="1"/>
    <col min="9987" max="9987" width="14.5" style="2" customWidth="1"/>
    <col min="9988" max="9988" width="12.625" style="2" customWidth="1"/>
    <col min="9989" max="9989" width="15.25" style="2" customWidth="1"/>
    <col min="9990" max="9990" width="17.125" style="2" customWidth="1"/>
    <col min="9991" max="10240" width="9" style="2"/>
    <col min="10241" max="10241" width="5.625" style="2" customWidth="1"/>
    <col min="10242" max="10242" width="23.125" style="2" customWidth="1"/>
    <col min="10243" max="10243" width="14.5" style="2" customWidth="1"/>
    <col min="10244" max="10244" width="12.625" style="2" customWidth="1"/>
    <col min="10245" max="10245" width="15.25" style="2" customWidth="1"/>
    <col min="10246" max="10246" width="17.125" style="2" customWidth="1"/>
    <col min="10247" max="10496" width="9" style="2"/>
    <col min="10497" max="10497" width="5.625" style="2" customWidth="1"/>
    <col min="10498" max="10498" width="23.125" style="2" customWidth="1"/>
    <col min="10499" max="10499" width="14.5" style="2" customWidth="1"/>
    <col min="10500" max="10500" width="12.625" style="2" customWidth="1"/>
    <col min="10501" max="10501" width="15.25" style="2" customWidth="1"/>
    <col min="10502" max="10502" width="17.125" style="2" customWidth="1"/>
    <col min="10503" max="10752" width="9" style="2"/>
    <col min="10753" max="10753" width="5.625" style="2" customWidth="1"/>
    <col min="10754" max="10754" width="23.125" style="2" customWidth="1"/>
    <col min="10755" max="10755" width="14.5" style="2" customWidth="1"/>
    <col min="10756" max="10756" width="12.625" style="2" customWidth="1"/>
    <col min="10757" max="10757" width="15.25" style="2" customWidth="1"/>
    <col min="10758" max="10758" width="17.125" style="2" customWidth="1"/>
    <col min="10759" max="11008" width="9" style="2"/>
    <col min="11009" max="11009" width="5.625" style="2" customWidth="1"/>
    <col min="11010" max="11010" width="23.125" style="2" customWidth="1"/>
    <col min="11011" max="11011" width="14.5" style="2" customWidth="1"/>
    <col min="11012" max="11012" width="12.625" style="2" customWidth="1"/>
    <col min="11013" max="11013" width="15.25" style="2" customWidth="1"/>
    <col min="11014" max="11014" width="17.125" style="2" customWidth="1"/>
    <col min="11015" max="11264" width="9" style="2"/>
    <col min="11265" max="11265" width="5.625" style="2" customWidth="1"/>
    <col min="11266" max="11266" width="23.125" style="2" customWidth="1"/>
    <col min="11267" max="11267" width="14.5" style="2" customWidth="1"/>
    <col min="11268" max="11268" width="12.625" style="2" customWidth="1"/>
    <col min="11269" max="11269" width="15.25" style="2" customWidth="1"/>
    <col min="11270" max="11270" width="17.125" style="2" customWidth="1"/>
    <col min="11271" max="11520" width="9" style="2"/>
    <col min="11521" max="11521" width="5.625" style="2" customWidth="1"/>
    <col min="11522" max="11522" width="23.125" style="2" customWidth="1"/>
    <col min="11523" max="11523" width="14.5" style="2" customWidth="1"/>
    <col min="11524" max="11524" width="12.625" style="2" customWidth="1"/>
    <col min="11525" max="11525" width="15.25" style="2" customWidth="1"/>
    <col min="11526" max="11526" width="17.125" style="2" customWidth="1"/>
    <col min="11527" max="11776" width="9" style="2"/>
    <col min="11777" max="11777" width="5.625" style="2" customWidth="1"/>
    <col min="11778" max="11778" width="23.125" style="2" customWidth="1"/>
    <col min="11779" max="11779" width="14.5" style="2" customWidth="1"/>
    <col min="11780" max="11780" width="12.625" style="2" customWidth="1"/>
    <col min="11781" max="11781" width="15.25" style="2" customWidth="1"/>
    <col min="11782" max="11782" width="17.125" style="2" customWidth="1"/>
    <col min="11783" max="12032" width="9" style="2"/>
    <col min="12033" max="12033" width="5.625" style="2" customWidth="1"/>
    <col min="12034" max="12034" width="23.125" style="2" customWidth="1"/>
    <col min="12035" max="12035" width="14.5" style="2" customWidth="1"/>
    <col min="12036" max="12036" width="12.625" style="2" customWidth="1"/>
    <col min="12037" max="12037" width="15.25" style="2" customWidth="1"/>
    <col min="12038" max="12038" width="17.125" style="2" customWidth="1"/>
    <col min="12039" max="12288" width="9" style="2"/>
    <col min="12289" max="12289" width="5.625" style="2" customWidth="1"/>
    <col min="12290" max="12290" width="23.125" style="2" customWidth="1"/>
    <col min="12291" max="12291" width="14.5" style="2" customWidth="1"/>
    <col min="12292" max="12292" width="12.625" style="2" customWidth="1"/>
    <col min="12293" max="12293" width="15.25" style="2" customWidth="1"/>
    <col min="12294" max="12294" width="17.125" style="2" customWidth="1"/>
    <col min="12295" max="12544" width="9" style="2"/>
    <col min="12545" max="12545" width="5.625" style="2" customWidth="1"/>
    <col min="12546" max="12546" width="23.125" style="2" customWidth="1"/>
    <col min="12547" max="12547" width="14.5" style="2" customWidth="1"/>
    <col min="12548" max="12548" width="12.625" style="2" customWidth="1"/>
    <col min="12549" max="12549" width="15.25" style="2" customWidth="1"/>
    <col min="12550" max="12550" width="17.125" style="2" customWidth="1"/>
    <col min="12551" max="12800" width="9" style="2"/>
    <col min="12801" max="12801" width="5.625" style="2" customWidth="1"/>
    <col min="12802" max="12802" width="23.125" style="2" customWidth="1"/>
    <col min="12803" max="12803" width="14.5" style="2" customWidth="1"/>
    <col min="12804" max="12804" width="12.625" style="2" customWidth="1"/>
    <col min="12805" max="12805" width="15.25" style="2" customWidth="1"/>
    <col min="12806" max="12806" width="17.125" style="2" customWidth="1"/>
    <col min="12807" max="13056" width="9" style="2"/>
    <col min="13057" max="13057" width="5.625" style="2" customWidth="1"/>
    <col min="13058" max="13058" width="23.125" style="2" customWidth="1"/>
    <col min="13059" max="13059" width="14.5" style="2" customWidth="1"/>
    <col min="13060" max="13060" width="12.625" style="2" customWidth="1"/>
    <col min="13061" max="13061" width="15.25" style="2" customWidth="1"/>
    <col min="13062" max="13062" width="17.125" style="2" customWidth="1"/>
    <col min="13063" max="13312" width="9" style="2"/>
    <col min="13313" max="13313" width="5.625" style="2" customWidth="1"/>
    <col min="13314" max="13314" width="23.125" style="2" customWidth="1"/>
    <col min="13315" max="13315" width="14.5" style="2" customWidth="1"/>
    <col min="13316" max="13316" width="12.625" style="2" customWidth="1"/>
    <col min="13317" max="13317" width="15.25" style="2" customWidth="1"/>
    <col min="13318" max="13318" width="17.125" style="2" customWidth="1"/>
    <col min="13319" max="13568" width="9" style="2"/>
    <col min="13569" max="13569" width="5.625" style="2" customWidth="1"/>
    <col min="13570" max="13570" width="23.125" style="2" customWidth="1"/>
    <col min="13571" max="13571" width="14.5" style="2" customWidth="1"/>
    <col min="13572" max="13572" width="12.625" style="2" customWidth="1"/>
    <col min="13573" max="13573" width="15.25" style="2" customWidth="1"/>
    <col min="13574" max="13574" width="17.125" style="2" customWidth="1"/>
    <col min="13575" max="13824" width="9" style="2"/>
    <col min="13825" max="13825" width="5.625" style="2" customWidth="1"/>
    <col min="13826" max="13826" width="23.125" style="2" customWidth="1"/>
    <col min="13827" max="13827" width="14.5" style="2" customWidth="1"/>
    <col min="13828" max="13828" width="12.625" style="2" customWidth="1"/>
    <col min="13829" max="13829" width="15.25" style="2" customWidth="1"/>
    <col min="13830" max="13830" width="17.125" style="2" customWidth="1"/>
    <col min="13831" max="14080" width="9" style="2"/>
    <col min="14081" max="14081" width="5.625" style="2" customWidth="1"/>
    <col min="14082" max="14082" width="23.125" style="2" customWidth="1"/>
    <col min="14083" max="14083" width="14.5" style="2" customWidth="1"/>
    <col min="14084" max="14084" width="12.625" style="2" customWidth="1"/>
    <col min="14085" max="14085" width="15.25" style="2" customWidth="1"/>
    <col min="14086" max="14086" width="17.125" style="2" customWidth="1"/>
    <col min="14087" max="14336" width="9" style="2"/>
    <col min="14337" max="14337" width="5.625" style="2" customWidth="1"/>
    <col min="14338" max="14338" width="23.125" style="2" customWidth="1"/>
    <col min="14339" max="14339" width="14.5" style="2" customWidth="1"/>
    <col min="14340" max="14340" width="12.625" style="2" customWidth="1"/>
    <col min="14341" max="14341" width="15.25" style="2" customWidth="1"/>
    <col min="14342" max="14342" width="17.125" style="2" customWidth="1"/>
    <col min="14343" max="14592" width="9" style="2"/>
    <col min="14593" max="14593" width="5.625" style="2" customWidth="1"/>
    <col min="14594" max="14594" width="23.125" style="2" customWidth="1"/>
    <col min="14595" max="14595" width="14.5" style="2" customWidth="1"/>
    <col min="14596" max="14596" width="12.625" style="2" customWidth="1"/>
    <col min="14597" max="14597" width="15.25" style="2" customWidth="1"/>
    <col min="14598" max="14598" width="17.125" style="2" customWidth="1"/>
    <col min="14599" max="14848" width="9" style="2"/>
    <col min="14849" max="14849" width="5.625" style="2" customWidth="1"/>
    <col min="14850" max="14850" width="23.125" style="2" customWidth="1"/>
    <col min="14851" max="14851" width="14.5" style="2" customWidth="1"/>
    <col min="14852" max="14852" width="12.625" style="2" customWidth="1"/>
    <col min="14853" max="14853" width="15.25" style="2" customWidth="1"/>
    <col min="14854" max="14854" width="17.125" style="2" customWidth="1"/>
    <col min="14855" max="15104" width="9" style="2"/>
    <col min="15105" max="15105" width="5.625" style="2" customWidth="1"/>
    <col min="15106" max="15106" width="23.125" style="2" customWidth="1"/>
    <col min="15107" max="15107" width="14.5" style="2" customWidth="1"/>
    <col min="15108" max="15108" width="12.625" style="2" customWidth="1"/>
    <col min="15109" max="15109" width="15.25" style="2" customWidth="1"/>
    <col min="15110" max="15110" width="17.125" style="2" customWidth="1"/>
    <col min="15111" max="15360" width="9" style="2"/>
    <col min="15361" max="15361" width="5.625" style="2" customWidth="1"/>
    <col min="15362" max="15362" width="23.125" style="2" customWidth="1"/>
    <col min="15363" max="15363" width="14.5" style="2" customWidth="1"/>
    <col min="15364" max="15364" width="12.625" style="2" customWidth="1"/>
    <col min="15365" max="15365" width="15.25" style="2" customWidth="1"/>
    <col min="15366" max="15366" width="17.125" style="2" customWidth="1"/>
    <col min="15367" max="15616" width="9" style="2"/>
    <col min="15617" max="15617" width="5.625" style="2" customWidth="1"/>
    <col min="15618" max="15618" width="23.125" style="2" customWidth="1"/>
    <col min="15619" max="15619" width="14.5" style="2" customWidth="1"/>
    <col min="15620" max="15620" width="12.625" style="2" customWidth="1"/>
    <col min="15621" max="15621" width="15.25" style="2" customWidth="1"/>
    <col min="15622" max="15622" width="17.125" style="2" customWidth="1"/>
    <col min="15623" max="15872" width="9" style="2"/>
    <col min="15873" max="15873" width="5.625" style="2" customWidth="1"/>
    <col min="15874" max="15874" width="23.125" style="2" customWidth="1"/>
    <col min="15875" max="15875" width="14.5" style="2" customWidth="1"/>
    <col min="15876" max="15876" width="12.625" style="2" customWidth="1"/>
    <col min="15877" max="15877" width="15.25" style="2" customWidth="1"/>
    <col min="15878" max="15878" width="17.125" style="2" customWidth="1"/>
    <col min="15879" max="16128" width="9" style="2"/>
    <col min="16129" max="16129" width="5.625" style="2" customWidth="1"/>
    <col min="16130" max="16130" width="23.125" style="2" customWidth="1"/>
    <col min="16131" max="16131" width="14.5" style="2" customWidth="1"/>
    <col min="16132" max="16132" width="12.625" style="2" customWidth="1"/>
    <col min="16133" max="16133" width="15.25" style="2" customWidth="1"/>
    <col min="16134" max="16134" width="17.125" style="2" customWidth="1"/>
    <col min="16135" max="16384" width="9" style="2"/>
  </cols>
  <sheetData>
    <row r="1" spans="1:12" ht="22.5" x14ac:dyDescent="0.45">
      <c r="A1" s="22"/>
      <c r="B1" s="22"/>
      <c r="C1" s="22"/>
      <c r="D1" s="22"/>
      <c r="E1" s="22"/>
      <c r="F1" s="51" t="s">
        <v>3</v>
      </c>
    </row>
    <row r="2" spans="1:12" s="3" customFormat="1" ht="24" x14ac:dyDescent="0.55000000000000004">
      <c r="A2" s="138" t="s">
        <v>48</v>
      </c>
      <c r="B2" s="138"/>
      <c r="C2" s="138"/>
      <c r="D2" s="138"/>
      <c r="E2" s="138"/>
      <c r="F2" s="138"/>
    </row>
    <row r="3" spans="1:12" s="1" customFormat="1" ht="23.25" x14ac:dyDescent="0.5">
      <c r="A3" s="39" t="s">
        <v>38</v>
      </c>
      <c r="B3" s="39"/>
      <c r="C3" s="39"/>
      <c r="D3" s="39"/>
      <c r="E3" s="39"/>
      <c r="F3" s="39"/>
    </row>
    <row r="4" spans="1:12" s="1" customFormat="1" ht="23.25" x14ac:dyDescent="0.5">
      <c r="A4" s="52" t="s">
        <v>70</v>
      </c>
      <c r="B4" s="52"/>
      <c r="C4" s="52"/>
      <c r="D4" s="52"/>
      <c r="E4" s="52"/>
      <c r="F4" s="52"/>
    </row>
    <row r="5" spans="1:12" s="1" customFormat="1" ht="23.25" x14ac:dyDescent="0.5">
      <c r="A5" s="52" t="s">
        <v>39</v>
      </c>
      <c r="B5" s="52"/>
      <c r="C5" s="52"/>
      <c r="D5" s="52"/>
      <c r="E5" s="52"/>
      <c r="F5" s="52"/>
    </row>
    <row r="6" spans="1:12" s="6" customFormat="1" ht="23.25" x14ac:dyDescent="0.5">
      <c r="A6" s="65" t="s">
        <v>72</v>
      </c>
      <c r="B6" s="65"/>
      <c r="C6" s="53"/>
      <c r="D6" s="54"/>
      <c r="E6" s="55"/>
      <c r="F6" s="52"/>
      <c r="G6" s="4"/>
      <c r="H6" s="4"/>
      <c r="I6" s="4"/>
      <c r="J6" s="5"/>
    </row>
    <row r="7" spans="1:12" s="6" customFormat="1" ht="23.25" x14ac:dyDescent="0.5">
      <c r="A7" s="65" t="s">
        <v>73</v>
      </c>
      <c r="B7" s="65"/>
      <c r="C7" s="53"/>
      <c r="D7" s="54"/>
      <c r="E7" s="123"/>
      <c r="F7" s="52"/>
      <c r="G7" s="4"/>
      <c r="H7" s="4"/>
      <c r="I7" s="4"/>
      <c r="J7" s="5"/>
    </row>
    <row r="8" spans="1:12" s="6" customFormat="1" ht="23.25" x14ac:dyDescent="0.5">
      <c r="A8" s="65"/>
      <c r="B8" s="65" t="s">
        <v>74</v>
      </c>
      <c r="C8" s="53"/>
      <c r="D8" s="54"/>
      <c r="E8" s="127"/>
      <c r="F8" s="52"/>
      <c r="G8" s="4"/>
      <c r="H8" s="4"/>
      <c r="I8" s="4"/>
      <c r="J8" s="5"/>
    </row>
    <row r="9" spans="1:12" s="1" customFormat="1" ht="23.25" x14ac:dyDescent="0.5">
      <c r="A9" s="52" t="s">
        <v>75</v>
      </c>
      <c r="B9" s="52"/>
      <c r="C9" s="52"/>
      <c r="D9" s="52"/>
      <c r="E9" s="52"/>
      <c r="F9" s="52"/>
    </row>
    <row r="10" spans="1:12" s="1" customFormat="1" ht="23.25" x14ac:dyDescent="0.5">
      <c r="A10" s="52" t="s">
        <v>40</v>
      </c>
      <c r="B10" s="52"/>
      <c r="C10" s="52"/>
      <c r="D10" s="52"/>
      <c r="E10" s="52"/>
      <c r="F10" s="52"/>
    </row>
    <row r="11" spans="1:12" s="1" customFormat="1" ht="23.25" x14ac:dyDescent="0.5">
      <c r="A11" s="52" t="s">
        <v>71</v>
      </c>
      <c r="B11" s="52"/>
      <c r="C11" s="52" t="s">
        <v>41</v>
      </c>
      <c r="D11" s="52"/>
      <c r="E11" s="52"/>
      <c r="F11" s="52"/>
    </row>
    <row r="12" spans="1:12" s="1" customFormat="1" ht="23.25" x14ac:dyDescent="0.5">
      <c r="A12" s="52" t="s">
        <v>4</v>
      </c>
      <c r="B12" s="52"/>
      <c r="C12" s="52" t="s">
        <v>42</v>
      </c>
      <c r="D12" s="52"/>
      <c r="E12" s="52"/>
      <c r="F12" s="52"/>
    </row>
    <row r="13" spans="1:12" s="1" customFormat="1" ht="23.25" x14ac:dyDescent="0.5">
      <c r="A13" s="52" t="s">
        <v>80</v>
      </c>
      <c r="B13" s="52"/>
      <c r="C13" s="52"/>
      <c r="D13" s="52"/>
      <c r="E13" s="55" t="s">
        <v>76</v>
      </c>
      <c r="F13" s="52"/>
      <c r="L13" s="1" t="s">
        <v>5</v>
      </c>
    </row>
    <row r="14" spans="1:12" ht="22.5" x14ac:dyDescent="0.45">
      <c r="A14" s="139" t="s">
        <v>0</v>
      </c>
      <c r="B14" s="142" t="s">
        <v>1</v>
      </c>
      <c r="C14" s="27" t="s">
        <v>6</v>
      </c>
      <c r="D14" s="27"/>
      <c r="E14" s="27" t="s">
        <v>7</v>
      </c>
      <c r="F14" s="142" t="s">
        <v>8</v>
      </c>
    </row>
    <row r="15" spans="1:12" ht="22.5" x14ac:dyDescent="0.45">
      <c r="A15" s="140"/>
      <c r="B15" s="143"/>
      <c r="C15" s="56" t="s">
        <v>9</v>
      </c>
      <c r="D15" s="57" t="s">
        <v>10</v>
      </c>
      <c r="E15" s="57" t="s">
        <v>11</v>
      </c>
      <c r="F15" s="143"/>
    </row>
    <row r="16" spans="1:12" ht="22.5" x14ac:dyDescent="0.45">
      <c r="A16" s="141"/>
      <c r="B16" s="144"/>
      <c r="C16" s="56" t="s">
        <v>11</v>
      </c>
      <c r="D16" s="28"/>
      <c r="E16" s="58"/>
      <c r="F16" s="144"/>
    </row>
    <row r="17" spans="1:10" ht="22.5" x14ac:dyDescent="0.45">
      <c r="A17" s="66">
        <v>1</v>
      </c>
      <c r="B17" s="59" t="s">
        <v>60</v>
      </c>
      <c r="C17" s="60">
        <f>'ปร.4 ใหม่'!F14</f>
        <v>210249.60000000001</v>
      </c>
      <c r="D17" s="61">
        <v>1.3642000000000001</v>
      </c>
      <c r="E17" s="60">
        <f>ROUND(C17*D17,2)</f>
        <v>286822.5</v>
      </c>
      <c r="F17" s="62" t="s">
        <v>69</v>
      </c>
    </row>
    <row r="18" spans="1:10" ht="22.5" x14ac:dyDescent="0.45">
      <c r="A18" s="66"/>
      <c r="B18" s="32"/>
      <c r="C18" s="40"/>
      <c r="D18" s="32"/>
      <c r="E18" s="60"/>
      <c r="F18" s="34" t="s">
        <v>68</v>
      </c>
    </row>
    <row r="19" spans="1:10" ht="22.5" x14ac:dyDescent="0.45">
      <c r="A19" s="66"/>
      <c r="B19" s="32" t="s">
        <v>12</v>
      </c>
      <c r="C19" s="40"/>
      <c r="D19" s="32"/>
      <c r="E19" s="60">
        <f>ROUND(E17+E18,2)</f>
        <v>286822.5</v>
      </c>
      <c r="F19" s="32"/>
    </row>
    <row r="20" spans="1:10" ht="22.5" x14ac:dyDescent="0.45">
      <c r="A20" s="66"/>
      <c r="B20" s="32" t="s">
        <v>13</v>
      </c>
      <c r="C20" s="32"/>
      <c r="D20" s="32"/>
      <c r="E20" s="32"/>
      <c r="F20" s="32"/>
    </row>
    <row r="21" spans="1:10" ht="22.5" x14ac:dyDescent="0.45">
      <c r="A21" s="66"/>
      <c r="B21" s="32" t="s">
        <v>46</v>
      </c>
      <c r="C21" s="32"/>
      <c r="D21" s="32"/>
      <c r="E21" s="32"/>
      <c r="F21" s="32"/>
    </row>
    <row r="22" spans="1:10" ht="22.5" x14ac:dyDescent="0.45">
      <c r="A22" s="66"/>
      <c r="B22" s="63" t="s">
        <v>45</v>
      </c>
      <c r="C22" s="32"/>
      <c r="D22" s="32"/>
      <c r="E22" s="32"/>
      <c r="F22" s="32"/>
    </row>
    <row r="23" spans="1:10" ht="22.5" x14ac:dyDescent="0.45">
      <c r="A23" s="66"/>
      <c r="B23" s="32" t="s">
        <v>44</v>
      </c>
      <c r="C23" s="32"/>
      <c r="D23" s="32"/>
      <c r="E23" s="32"/>
      <c r="F23" s="32"/>
    </row>
    <row r="24" spans="1:10" ht="22.5" x14ac:dyDescent="0.45">
      <c r="A24" s="66"/>
      <c r="B24" s="32" t="s">
        <v>43</v>
      </c>
      <c r="C24" s="32"/>
      <c r="D24" s="32"/>
      <c r="E24" s="32"/>
      <c r="F24" s="32"/>
    </row>
    <row r="25" spans="1:10" ht="22.5" x14ac:dyDescent="0.45">
      <c r="A25" s="66" t="s">
        <v>14</v>
      </c>
      <c r="B25" s="32" t="s">
        <v>15</v>
      </c>
      <c r="C25" s="32"/>
      <c r="D25" s="32"/>
      <c r="E25" s="60">
        <f>E19</f>
        <v>286822.5</v>
      </c>
      <c r="F25" s="32"/>
    </row>
    <row r="26" spans="1:10" ht="22.5" x14ac:dyDescent="0.45">
      <c r="A26" s="125"/>
      <c r="B26" s="32" t="s">
        <v>16</v>
      </c>
      <c r="C26" s="32"/>
      <c r="D26" s="32"/>
      <c r="E26" s="60">
        <f>E25</f>
        <v>286822.5</v>
      </c>
      <c r="F26" s="32"/>
    </row>
    <row r="27" spans="1:10" ht="22.5" x14ac:dyDescent="0.45">
      <c r="A27" s="125"/>
      <c r="B27" s="32" t="s">
        <v>17</v>
      </c>
      <c r="C27" s="145" t="str">
        <f>BAHTTEXT(E26)</f>
        <v>สองแสนแปดหมื่นหกพันแปดร้อยยี่สิบสองบาทห้าสิบสตางค์</v>
      </c>
      <c r="D27" s="146"/>
      <c r="E27" s="147"/>
      <c r="F27" s="32"/>
    </row>
    <row r="28" spans="1:10" ht="22.5" x14ac:dyDescent="0.45">
      <c r="A28" s="125"/>
      <c r="B28" s="47" t="s">
        <v>82</v>
      </c>
      <c r="C28" s="52"/>
      <c r="D28" s="52"/>
      <c r="E28" s="52"/>
      <c r="F28" s="67"/>
      <c r="H28" s="7"/>
    </row>
    <row r="29" spans="1:10" ht="22.5" x14ac:dyDescent="0.45">
      <c r="A29" s="125"/>
      <c r="B29" s="47" t="s">
        <v>18</v>
      </c>
      <c r="C29" s="52"/>
      <c r="D29" s="52"/>
      <c r="E29" s="64">
        <f>E26/528</f>
        <v>543.22443181818187</v>
      </c>
      <c r="F29" s="67" t="s">
        <v>19</v>
      </c>
      <c r="J29" s="7"/>
    </row>
    <row r="30" spans="1:10" ht="53.25" customHeight="1" x14ac:dyDescent="0.45">
      <c r="A30" s="22"/>
      <c r="C30" s="111" t="s">
        <v>64</v>
      </c>
      <c r="D30" s="111"/>
      <c r="E30" s="111"/>
      <c r="F30" s="111"/>
      <c r="G30" s="111"/>
      <c r="H30" s="111"/>
    </row>
    <row r="31" spans="1:10" ht="22.5" x14ac:dyDescent="0.45">
      <c r="A31" s="21"/>
      <c r="B31" s="98"/>
      <c r="C31" s="99"/>
      <c r="D31" s="100"/>
      <c r="E31" s="100"/>
      <c r="F31" s="99"/>
      <c r="G31" s="101"/>
      <c r="H31" s="99"/>
    </row>
    <row r="32" spans="1:10" ht="21" customHeight="1" x14ac:dyDescent="0.45">
      <c r="A32" s="22"/>
      <c r="B32" s="23" t="s">
        <v>50</v>
      </c>
      <c r="C32" s="23"/>
      <c r="D32" s="23"/>
      <c r="E32" s="23"/>
      <c r="F32" s="23"/>
      <c r="G32" s="23"/>
      <c r="H32"/>
    </row>
    <row r="33" spans="1:8" ht="22.5" x14ac:dyDescent="0.45">
      <c r="A33" s="22"/>
      <c r="B33" s="102"/>
      <c r="C33" s="103" t="s">
        <v>83</v>
      </c>
      <c r="D33" s="100"/>
      <c r="E33" s="99"/>
      <c r="F33" s="101"/>
      <c r="G33" s="99"/>
      <c r="H33"/>
    </row>
    <row r="34" spans="1:8" ht="24" customHeight="1" x14ac:dyDescent="0.45">
      <c r="A34" s="22"/>
      <c r="B34" s="104"/>
      <c r="C34" s="105" t="s">
        <v>84</v>
      </c>
      <c r="D34" s="100"/>
      <c r="E34" s="99"/>
      <c r="F34" s="101"/>
      <c r="G34" s="99"/>
      <c r="H34"/>
    </row>
    <row r="35" spans="1:8" ht="24.95" customHeight="1" x14ac:dyDescent="0.45">
      <c r="A35" s="22"/>
      <c r="B35" s="106"/>
      <c r="C35" s="104"/>
      <c r="D35" s="105"/>
      <c r="E35" s="100"/>
      <c r="F35" s="99"/>
      <c r="G35" s="101"/>
      <c r="H35" s="99"/>
    </row>
    <row r="36" spans="1:8" ht="35.25" customHeight="1" x14ac:dyDescent="0.45">
      <c r="A36" s="22"/>
      <c r="B36" s="107"/>
      <c r="C36" s="99"/>
      <c r="D36" s="99"/>
      <c r="E36" s="108"/>
      <c r="F36" s="99"/>
      <c r="G36" s="101"/>
      <c r="H36" s="99"/>
    </row>
    <row r="37" spans="1:8" ht="21" customHeight="1" x14ac:dyDescent="0.45">
      <c r="A37" s="22"/>
      <c r="B37" s="105" t="s">
        <v>51</v>
      </c>
      <c r="C37" s="105"/>
      <c r="D37" s="105" t="s">
        <v>52</v>
      </c>
      <c r="E37" s="105"/>
      <c r="F37" s="105"/>
      <c r="H37" s="109"/>
    </row>
    <row r="38" spans="1:8" ht="24" customHeight="1" x14ac:dyDescent="0.45">
      <c r="A38" s="22"/>
      <c r="B38" s="148" t="s">
        <v>85</v>
      </c>
      <c r="C38" s="148"/>
      <c r="D38" s="98"/>
      <c r="E38" s="103" t="s">
        <v>87</v>
      </c>
      <c r="F38" s="105"/>
      <c r="H38" s="110"/>
    </row>
    <row r="39" spans="1:8" ht="22.5" x14ac:dyDescent="0.45">
      <c r="A39" s="22"/>
      <c r="B39" s="148" t="s">
        <v>86</v>
      </c>
      <c r="C39" s="148"/>
      <c r="D39" s="106"/>
      <c r="E39" s="103" t="s">
        <v>49</v>
      </c>
      <c r="F39" s="105"/>
      <c r="H39" s="104"/>
    </row>
    <row r="61" spans="5:6" ht="23.25" x14ac:dyDescent="0.5">
      <c r="F61" s="8" t="s">
        <v>20</v>
      </c>
    </row>
    <row r="63" spans="5:6" ht="24" x14ac:dyDescent="0.55000000000000004">
      <c r="E63" s="137" t="s">
        <v>21</v>
      </c>
      <c r="F63" s="137"/>
    </row>
    <row r="64" spans="5:6" ht="24" x14ac:dyDescent="0.55000000000000004">
      <c r="E64" s="137"/>
      <c r="F64" s="137"/>
    </row>
  </sheetData>
  <mergeCells count="9">
    <mergeCell ref="E64:F64"/>
    <mergeCell ref="A2:F2"/>
    <mergeCell ref="A14:A16"/>
    <mergeCell ref="B14:B16"/>
    <mergeCell ref="F14:F16"/>
    <mergeCell ref="C27:E27"/>
    <mergeCell ref="E63:F63"/>
    <mergeCell ref="B38:C38"/>
    <mergeCell ref="B39:C39"/>
  </mergeCells>
  <pageMargins left="0.59055118110236227" right="0.19685039370078741" top="0.39370078740157483" bottom="0.3937007874015748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53"/>
  <sheetViews>
    <sheetView workbookViewId="0">
      <selection activeCell="G37" sqref="G37"/>
    </sheetView>
  </sheetViews>
  <sheetFormatPr defaultRowHeight="14.25" x14ac:dyDescent="0.2"/>
  <cols>
    <col min="1" max="1" width="5.625" customWidth="1"/>
    <col min="2" max="2" width="37.625" customWidth="1"/>
    <col min="3" max="3" width="10" style="15" customWidth="1"/>
    <col min="4" max="4" width="6.25" customWidth="1"/>
    <col min="5" max="5" width="9.125" customWidth="1"/>
    <col min="6" max="6" width="12.5" customWidth="1"/>
    <col min="7" max="7" width="8.625" customWidth="1"/>
    <col min="8" max="8" width="13.75" customWidth="1"/>
    <col min="9" max="9" width="13.25" customWidth="1"/>
    <col min="10" max="10" width="7.75" customWidth="1"/>
    <col min="11" max="11" width="5.125" customWidth="1"/>
    <col min="12" max="12" width="10.625" customWidth="1"/>
    <col min="13" max="13" width="9" customWidth="1"/>
    <col min="17" max="17" width="5.125" customWidth="1"/>
    <col min="18" max="18" width="6.625" customWidth="1"/>
    <col min="20" max="20" width="9.375" bestFit="1" customWidth="1"/>
    <col min="257" max="257" width="3.75" customWidth="1"/>
    <col min="258" max="258" width="22.25" customWidth="1"/>
    <col min="259" max="259" width="8" customWidth="1"/>
    <col min="260" max="260" width="5" customWidth="1"/>
    <col min="261" max="261" width="9.125" customWidth="1"/>
    <col min="262" max="262" width="9.625" customWidth="1"/>
    <col min="263" max="263" width="8.625" customWidth="1"/>
    <col min="264" max="264" width="9.5" customWidth="1"/>
    <col min="265" max="265" width="11.625" customWidth="1"/>
    <col min="266" max="266" width="7.75" customWidth="1"/>
    <col min="267" max="267" width="5.125" customWidth="1"/>
    <col min="268" max="268" width="10.625" customWidth="1"/>
    <col min="269" max="269" width="9" customWidth="1"/>
    <col min="274" max="274" width="13.875" customWidth="1"/>
    <col min="513" max="513" width="3.75" customWidth="1"/>
    <col min="514" max="514" width="22.25" customWidth="1"/>
    <col min="515" max="515" width="8" customWidth="1"/>
    <col min="516" max="516" width="5" customWidth="1"/>
    <col min="517" max="517" width="9.125" customWidth="1"/>
    <col min="518" max="518" width="9.625" customWidth="1"/>
    <col min="519" max="519" width="8.625" customWidth="1"/>
    <col min="520" max="520" width="9.5" customWidth="1"/>
    <col min="521" max="521" width="11.625" customWidth="1"/>
    <col min="522" max="522" width="7.75" customWidth="1"/>
    <col min="523" max="523" width="5.125" customWidth="1"/>
    <col min="524" max="524" width="10.625" customWidth="1"/>
    <col min="525" max="525" width="9" customWidth="1"/>
    <col min="530" max="530" width="13.875" customWidth="1"/>
    <col min="769" max="769" width="3.75" customWidth="1"/>
    <col min="770" max="770" width="22.25" customWidth="1"/>
    <col min="771" max="771" width="8" customWidth="1"/>
    <col min="772" max="772" width="5" customWidth="1"/>
    <col min="773" max="773" width="9.125" customWidth="1"/>
    <col min="774" max="774" width="9.625" customWidth="1"/>
    <col min="775" max="775" width="8.625" customWidth="1"/>
    <col min="776" max="776" width="9.5" customWidth="1"/>
    <col min="777" max="777" width="11.625" customWidth="1"/>
    <col min="778" max="778" width="7.75" customWidth="1"/>
    <col min="779" max="779" width="5.125" customWidth="1"/>
    <col min="780" max="780" width="10.625" customWidth="1"/>
    <col min="781" max="781" width="9" customWidth="1"/>
    <col min="786" max="786" width="13.875" customWidth="1"/>
    <col min="1025" max="1025" width="3.75" customWidth="1"/>
    <col min="1026" max="1026" width="22.25" customWidth="1"/>
    <col min="1027" max="1027" width="8" customWidth="1"/>
    <col min="1028" max="1028" width="5" customWidth="1"/>
    <col min="1029" max="1029" width="9.125" customWidth="1"/>
    <col min="1030" max="1030" width="9.625" customWidth="1"/>
    <col min="1031" max="1031" width="8.625" customWidth="1"/>
    <col min="1032" max="1032" width="9.5" customWidth="1"/>
    <col min="1033" max="1033" width="11.625" customWidth="1"/>
    <col min="1034" max="1034" width="7.75" customWidth="1"/>
    <col min="1035" max="1035" width="5.125" customWidth="1"/>
    <col min="1036" max="1036" width="10.625" customWidth="1"/>
    <col min="1037" max="1037" width="9" customWidth="1"/>
    <col min="1042" max="1042" width="13.875" customWidth="1"/>
    <col min="1281" max="1281" width="3.75" customWidth="1"/>
    <col min="1282" max="1282" width="22.25" customWidth="1"/>
    <col min="1283" max="1283" width="8" customWidth="1"/>
    <col min="1284" max="1284" width="5" customWidth="1"/>
    <col min="1285" max="1285" width="9.125" customWidth="1"/>
    <col min="1286" max="1286" width="9.625" customWidth="1"/>
    <col min="1287" max="1287" width="8.625" customWidth="1"/>
    <col min="1288" max="1288" width="9.5" customWidth="1"/>
    <col min="1289" max="1289" width="11.625" customWidth="1"/>
    <col min="1290" max="1290" width="7.75" customWidth="1"/>
    <col min="1291" max="1291" width="5.125" customWidth="1"/>
    <col min="1292" max="1292" width="10.625" customWidth="1"/>
    <col min="1293" max="1293" width="9" customWidth="1"/>
    <col min="1298" max="1298" width="13.875" customWidth="1"/>
    <col min="1537" max="1537" width="3.75" customWidth="1"/>
    <col min="1538" max="1538" width="22.25" customWidth="1"/>
    <col min="1539" max="1539" width="8" customWidth="1"/>
    <col min="1540" max="1540" width="5" customWidth="1"/>
    <col min="1541" max="1541" width="9.125" customWidth="1"/>
    <col min="1542" max="1542" width="9.625" customWidth="1"/>
    <col min="1543" max="1543" width="8.625" customWidth="1"/>
    <col min="1544" max="1544" width="9.5" customWidth="1"/>
    <col min="1545" max="1545" width="11.625" customWidth="1"/>
    <col min="1546" max="1546" width="7.75" customWidth="1"/>
    <col min="1547" max="1547" width="5.125" customWidth="1"/>
    <col min="1548" max="1548" width="10.625" customWidth="1"/>
    <col min="1549" max="1549" width="9" customWidth="1"/>
    <col min="1554" max="1554" width="13.875" customWidth="1"/>
    <col min="1793" max="1793" width="3.75" customWidth="1"/>
    <col min="1794" max="1794" width="22.25" customWidth="1"/>
    <col min="1795" max="1795" width="8" customWidth="1"/>
    <col min="1796" max="1796" width="5" customWidth="1"/>
    <col min="1797" max="1797" width="9.125" customWidth="1"/>
    <col min="1798" max="1798" width="9.625" customWidth="1"/>
    <col min="1799" max="1799" width="8.625" customWidth="1"/>
    <col min="1800" max="1800" width="9.5" customWidth="1"/>
    <col min="1801" max="1801" width="11.625" customWidth="1"/>
    <col min="1802" max="1802" width="7.75" customWidth="1"/>
    <col min="1803" max="1803" width="5.125" customWidth="1"/>
    <col min="1804" max="1804" width="10.625" customWidth="1"/>
    <col min="1805" max="1805" width="9" customWidth="1"/>
    <col min="1810" max="1810" width="13.875" customWidth="1"/>
    <col min="2049" max="2049" width="3.75" customWidth="1"/>
    <col min="2050" max="2050" width="22.25" customWidth="1"/>
    <col min="2051" max="2051" width="8" customWidth="1"/>
    <col min="2052" max="2052" width="5" customWidth="1"/>
    <col min="2053" max="2053" width="9.125" customWidth="1"/>
    <col min="2054" max="2054" width="9.625" customWidth="1"/>
    <col min="2055" max="2055" width="8.625" customWidth="1"/>
    <col min="2056" max="2056" width="9.5" customWidth="1"/>
    <col min="2057" max="2057" width="11.625" customWidth="1"/>
    <col min="2058" max="2058" width="7.75" customWidth="1"/>
    <col min="2059" max="2059" width="5.125" customWidth="1"/>
    <col min="2060" max="2060" width="10.625" customWidth="1"/>
    <col min="2061" max="2061" width="9" customWidth="1"/>
    <col min="2066" max="2066" width="13.875" customWidth="1"/>
    <col min="2305" max="2305" width="3.75" customWidth="1"/>
    <col min="2306" max="2306" width="22.25" customWidth="1"/>
    <col min="2307" max="2307" width="8" customWidth="1"/>
    <col min="2308" max="2308" width="5" customWidth="1"/>
    <col min="2309" max="2309" width="9.125" customWidth="1"/>
    <col min="2310" max="2310" width="9.625" customWidth="1"/>
    <col min="2311" max="2311" width="8.625" customWidth="1"/>
    <col min="2312" max="2312" width="9.5" customWidth="1"/>
    <col min="2313" max="2313" width="11.625" customWidth="1"/>
    <col min="2314" max="2314" width="7.75" customWidth="1"/>
    <col min="2315" max="2315" width="5.125" customWidth="1"/>
    <col min="2316" max="2316" width="10.625" customWidth="1"/>
    <col min="2317" max="2317" width="9" customWidth="1"/>
    <col min="2322" max="2322" width="13.875" customWidth="1"/>
    <col min="2561" max="2561" width="3.75" customWidth="1"/>
    <col min="2562" max="2562" width="22.25" customWidth="1"/>
    <col min="2563" max="2563" width="8" customWidth="1"/>
    <col min="2564" max="2564" width="5" customWidth="1"/>
    <col min="2565" max="2565" width="9.125" customWidth="1"/>
    <col min="2566" max="2566" width="9.625" customWidth="1"/>
    <col min="2567" max="2567" width="8.625" customWidth="1"/>
    <col min="2568" max="2568" width="9.5" customWidth="1"/>
    <col min="2569" max="2569" width="11.625" customWidth="1"/>
    <col min="2570" max="2570" width="7.75" customWidth="1"/>
    <col min="2571" max="2571" width="5.125" customWidth="1"/>
    <col min="2572" max="2572" width="10.625" customWidth="1"/>
    <col min="2573" max="2573" width="9" customWidth="1"/>
    <col min="2578" max="2578" width="13.875" customWidth="1"/>
    <col min="2817" max="2817" width="3.75" customWidth="1"/>
    <col min="2818" max="2818" width="22.25" customWidth="1"/>
    <col min="2819" max="2819" width="8" customWidth="1"/>
    <col min="2820" max="2820" width="5" customWidth="1"/>
    <col min="2821" max="2821" width="9.125" customWidth="1"/>
    <col min="2822" max="2822" width="9.625" customWidth="1"/>
    <col min="2823" max="2823" width="8.625" customWidth="1"/>
    <col min="2824" max="2824" width="9.5" customWidth="1"/>
    <col min="2825" max="2825" width="11.625" customWidth="1"/>
    <col min="2826" max="2826" width="7.75" customWidth="1"/>
    <col min="2827" max="2827" width="5.125" customWidth="1"/>
    <col min="2828" max="2828" width="10.625" customWidth="1"/>
    <col min="2829" max="2829" width="9" customWidth="1"/>
    <col min="2834" max="2834" width="13.875" customWidth="1"/>
    <col min="3073" max="3073" width="3.75" customWidth="1"/>
    <col min="3074" max="3074" width="22.25" customWidth="1"/>
    <col min="3075" max="3075" width="8" customWidth="1"/>
    <col min="3076" max="3076" width="5" customWidth="1"/>
    <col min="3077" max="3077" width="9.125" customWidth="1"/>
    <col min="3078" max="3078" width="9.625" customWidth="1"/>
    <col min="3079" max="3079" width="8.625" customWidth="1"/>
    <col min="3080" max="3080" width="9.5" customWidth="1"/>
    <col min="3081" max="3081" width="11.625" customWidth="1"/>
    <col min="3082" max="3082" width="7.75" customWidth="1"/>
    <col min="3083" max="3083" width="5.125" customWidth="1"/>
    <col min="3084" max="3084" width="10.625" customWidth="1"/>
    <col min="3085" max="3085" width="9" customWidth="1"/>
    <col min="3090" max="3090" width="13.875" customWidth="1"/>
    <col min="3329" max="3329" width="3.75" customWidth="1"/>
    <col min="3330" max="3330" width="22.25" customWidth="1"/>
    <col min="3331" max="3331" width="8" customWidth="1"/>
    <col min="3332" max="3332" width="5" customWidth="1"/>
    <col min="3333" max="3333" width="9.125" customWidth="1"/>
    <col min="3334" max="3334" width="9.625" customWidth="1"/>
    <col min="3335" max="3335" width="8.625" customWidth="1"/>
    <col min="3336" max="3336" width="9.5" customWidth="1"/>
    <col min="3337" max="3337" width="11.625" customWidth="1"/>
    <col min="3338" max="3338" width="7.75" customWidth="1"/>
    <col min="3339" max="3339" width="5.125" customWidth="1"/>
    <col min="3340" max="3340" width="10.625" customWidth="1"/>
    <col min="3341" max="3341" width="9" customWidth="1"/>
    <col min="3346" max="3346" width="13.875" customWidth="1"/>
    <col min="3585" max="3585" width="3.75" customWidth="1"/>
    <col min="3586" max="3586" width="22.25" customWidth="1"/>
    <col min="3587" max="3587" width="8" customWidth="1"/>
    <col min="3588" max="3588" width="5" customWidth="1"/>
    <col min="3589" max="3589" width="9.125" customWidth="1"/>
    <col min="3590" max="3590" width="9.625" customWidth="1"/>
    <col min="3591" max="3591" width="8.625" customWidth="1"/>
    <col min="3592" max="3592" width="9.5" customWidth="1"/>
    <col min="3593" max="3593" width="11.625" customWidth="1"/>
    <col min="3594" max="3594" width="7.75" customWidth="1"/>
    <col min="3595" max="3595" width="5.125" customWidth="1"/>
    <col min="3596" max="3596" width="10.625" customWidth="1"/>
    <col min="3597" max="3597" width="9" customWidth="1"/>
    <col min="3602" max="3602" width="13.875" customWidth="1"/>
    <col min="3841" max="3841" width="3.75" customWidth="1"/>
    <col min="3842" max="3842" width="22.25" customWidth="1"/>
    <col min="3843" max="3843" width="8" customWidth="1"/>
    <col min="3844" max="3844" width="5" customWidth="1"/>
    <col min="3845" max="3845" width="9.125" customWidth="1"/>
    <col min="3846" max="3846" width="9.625" customWidth="1"/>
    <col min="3847" max="3847" width="8.625" customWidth="1"/>
    <col min="3848" max="3848" width="9.5" customWidth="1"/>
    <col min="3849" max="3849" width="11.625" customWidth="1"/>
    <col min="3850" max="3850" width="7.75" customWidth="1"/>
    <col min="3851" max="3851" width="5.125" customWidth="1"/>
    <col min="3852" max="3852" width="10.625" customWidth="1"/>
    <col min="3853" max="3853" width="9" customWidth="1"/>
    <col min="3858" max="3858" width="13.875" customWidth="1"/>
    <col min="4097" max="4097" width="3.75" customWidth="1"/>
    <col min="4098" max="4098" width="22.25" customWidth="1"/>
    <col min="4099" max="4099" width="8" customWidth="1"/>
    <col min="4100" max="4100" width="5" customWidth="1"/>
    <col min="4101" max="4101" width="9.125" customWidth="1"/>
    <col min="4102" max="4102" width="9.625" customWidth="1"/>
    <col min="4103" max="4103" width="8.625" customWidth="1"/>
    <col min="4104" max="4104" width="9.5" customWidth="1"/>
    <col min="4105" max="4105" width="11.625" customWidth="1"/>
    <col min="4106" max="4106" width="7.75" customWidth="1"/>
    <col min="4107" max="4107" width="5.125" customWidth="1"/>
    <col min="4108" max="4108" width="10.625" customWidth="1"/>
    <col min="4109" max="4109" width="9" customWidth="1"/>
    <col min="4114" max="4114" width="13.875" customWidth="1"/>
    <col min="4353" max="4353" width="3.75" customWidth="1"/>
    <col min="4354" max="4354" width="22.25" customWidth="1"/>
    <col min="4355" max="4355" width="8" customWidth="1"/>
    <col min="4356" max="4356" width="5" customWidth="1"/>
    <col min="4357" max="4357" width="9.125" customWidth="1"/>
    <col min="4358" max="4358" width="9.625" customWidth="1"/>
    <col min="4359" max="4359" width="8.625" customWidth="1"/>
    <col min="4360" max="4360" width="9.5" customWidth="1"/>
    <col min="4361" max="4361" width="11.625" customWidth="1"/>
    <col min="4362" max="4362" width="7.75" customWidth="1"/>
    <col min="4363" max="4363" width="5.125" customWidth="1"/>
    <col min="4364" max="4364" width="10.625" customWidth="1"/>
    <col min="4365" max="4365" width="9" customWidth="1"/>
    <col min="4370" max="4370" width="13.875" customWidth="1"/>
    <col min="4609" max="4609" width="3.75" customWidth="1"/>
    <col min="4610" max="4610" width="22.25" customWidth="1"/>
    <col min="4611" max="4611" width="8" customWidth="1"/>
    <col min="4612" max="4612" width="5" customWidth="1"/>
    <col min="4613" max="4613" width="9.125" customWidth="1"/>
    <col min="4614" max="4614" width="9.625" customWidth="1"/>
    <col min="4615" max="4615" width="8.625" customWidth="1"/>
    <col min="4616" max="4616" width="9.5" customWidth="1"/>
    <col min="4617" max="4617" width="11.625" customWidth="1"/>
    <col min="4618" max="4618" width="7.75" customWidth="1"/>
    <col min="4619" max="4619" width="5.125" customWidth="1"/>
    <col min="4620" max="4620" width="10.625" customWidth="1"/>
    <col min="4621" max="4621" width="9" customWidth="1"/>
    <col min="4626" max="4626" width="13.875" customWidth="1"/>
    <col min="4865" max="4865" width="3.75" customWidth="1"/>
    <col min="4866" max="4866" width="22.25" customWidth="1"/>
    <col min="4867" max="4867" width="8" customWidth="1"/>
    <col min="4868" max="4868" width="5" customWidth="1"/>
    <col min="4869" max="4869" width="9.125" customWidth="1"/>
    <col min="4870" max="4870" width="9.625" customWidth="1"/>
    <col min="4871" max="4871" width="8.625" customWidth="1"/>
    <col min="4872" max="4872" width="9.5" customWidth="1"/>
    <col min="4873" max="4873" width="11.625" customWidth="1"/>
    <col min="4874" max="4874" width="7.75" customWidth="1"/>
    <col min="4875" max="4875" width="5.125" customWidth="1"/>
    <col min="4876" max="4876" width="10.625" customWidth="1"/>
    <col min="4877" max="4877" width="9" customWidth="1"/>
    <col min="4882" max="4882" width="13.875" customWidth="1"/>
    <col min="5121" max="5121" width="3.75" customWidth="1"/>
    <col min="5122" max="5122" width="22.25" customWidth="1"/>
    <col min="5123" max="5123" width="8" customWidth="1"/>
    <col min="5124" max="5124" width="5" customWidth="1"/>
    <col min="5125" max="5125" width="9.125" customWidth="1"/>
    <col min="5126" max="5126" width="9.625" customWidth="1"/>
    <col min="5127" max="5127" width="8.625" customWidth="1"/>
    <col min="5128" max="5128" width="9.5" customWidth="1"/>
    <col min="5129" max="5129" width="11.625" customWidth="1"/>
    <col min="5130" max="5130" width="7.75" customWidth="1"/>
    <col min="5131" max="5131" width="5.125" customWidth="1"/>
    <col min="5132" max="5132" width="10.625" customWidth="1"/>
    <col min="5133" max="5133" width="9" customWidth="1"/>
    <col min="5138" max="5138" width="13.875" customWidth="1"/>
    <col min="5377" max="5377" width="3.75" customWidth="1"/>
    <col min="5378" max="5378" width="22.25" customWidth="1"/>
    <col min="5379" max="5379" width="8" customWidth="1"/>
    <col min="5380" max="5380" width="5" customWidth="1"/>
    <col min="5381" max="5381" width="9.125" customWidth="1"/>
    <col min="5382" max="5382" width="9.625" customWidth="1"/>
    <col min="5383" max="5383" width="8.625" customWidth="1"/>
    <col min="5384" max="5384" width="9.5" customWidth="1"/>
    <col min="5385" max="5385" width="11.625" customWidth="1"/>
    <col min="5386" max="5386" width="7.75" customWidth="1"/>
    <col min="5387" max="5387" width="5.125" customWidth="1"/>
    <col min="5388" max="5388" width="10.625" customWidth="1"/>
    <col min="5389" max="5389" width="9" customWidth="1"/>
    <col min="5394" max="5394" width="13.875" customWidth="1"/>
    <col min="5633" max="5633" width="3.75" customWidth="1"/>
    <col min="5634" max="5634" width="22.25" customWidth="1"/>
    <col min="5635" max="5635" width="8" customWidth="1"/>
    <col min="5636" max="5636" width="5" customWidth="1"/>
    <col min="5637" max="5637" width="9.125" customWidth="1"/>
    <col min="5638" max="5638" width="9.625" customWidth="1"/>
    <col min="5639" max="5639" width="8.625" customWidth="1"/>
    <col min="5640" max="5640" width="9.5" customWidth="1"/>
    <col min="5641" max="5641" width="11.625" customWidth="1"/>
    <col min="5642" max="5642" width="7.75" customWidth="1"/>
    <col min="5643" max="5643" width="5.125" customWidth="1"/>
    <col min="5644" max="5644" width="10.625" customWidth="1"/>
    <col min="5645" max="5645" width="9" customWidth="1"/>
    <col min="5650" max="5650" width="13.875" customWidth="1"/>
    <col min="5889" max="5889" width="3.75" customWidth="1"/>
    <col min="5890" max="5890" width="22.25" customWidth="1"/>
    <col min="5891" max="5891" width="8" customWidth="1"/>
    <col min="5892" max="5892" width="5" customWidth="1"/>
    <col min="5893" max="5893" width="9.125" customWidth="1"/>
    <col min="5894" max="5894" width="9.625" customWidth="1"/>
    <col min="5895" max="5895" width="8.625" customWidth="1"/>
    <col min="5896" max="5896" width="9.5" customWidth="1"/>
    <col min="5897" max="5897" width="11.625" customWidth="1"/>
    <col min="5898" max="5898" width="7.75" customWidth="1"/>
    <col min="5899" max="5899" width="5.125" customWidth="1"/>
    <col min="5900" max="5900" width="10.625" customWidth="1"/>
    <col min="5901" max="5901" width="9" customWidth="1"/>
    <col min="5906" max="5906" width="13.875" customWidth="1"/>
    <col min="6145" max="6145" width="3.75" customWidth="1"/>
    <col min="6146" max="6146" width="22.25" customWidth="1"/>
    <col min="6147" max="6147" width="8" customWidth="1"/>
    <col min="6148" max="6148" width="5" customWidth="1"/>
    <col min="6149" max="6149" width="9.125" customWidth="1"/>
    <col min="6150" max="6150" width="9.625" customWidth="1"/>
    <col min="6151" max="6151" width="8.625" customWidth="1"/>
    <col min="6152" max="6152" width="9.5" customWidth="1"/>
    <col min="6153" max="6153" width="11.625" customWidth="1"/>
    <col min="6154" max="6154" width="7.75" customWidth="1"/>
    <col min="6155" max="6155" width="5.125" customWidth="1"/>
    <col min="6156" max="6156" width="10.625" customWidth="1"/>
    <col min="6157" max="6157" width="9" customWidth="1"/>
    <col min="6162" max="6162" width="13.875" customWidth="1"/>
    <col min="6401" max="6401" width="3.75" customWidth="1"/>
    <col min="6402" max="6402" width="22.25" customWidth="1"/>
    <col min="6403" max="6403" width="8" customWidth="1"/>
    <col min="6404" max="6404" width="5" customWidth="1"/>
    <col min="6405" max="6405" width="9.125" customWidth="1"/>
    <col min="6406" max="6406" width="9.625" customWidth="1"/>
    <col min="6407" max="6407" width="8.625" customWidth="1"/>
    <col min="6408" max="6408" width="9.5" customWidth="1"/>
    <col min="6409" max="6409" width="11.625" customWidth="1"/>
    <col min="6410" max="6410" width="7.75" customWidth="1"/>
    <col min="6411" max="6411" width="5.125" customWidth="1"/>
    <col min="6412" max="6412" width="10.625" customWidth="1"/>
    <col min="6413" max="6413" width="9" customWidth="1"/>
    <col min="6418" max="6418" width="13.875" customWidth="1"/>
    <col min="6657" max="6657" width="3.75" customWidth="1"/>
    <col min="6658" max="6658" width="22.25" customWidth="1"/>
    <col min="6659" max="6659" width="8" customWidth="1"/>
    <col min="6660" max="6660" width="5" customWidth="1"/>
    <col min="6661" max="6661" width="9.125" customWidth="1"/>
    <col min="6662" max="6662" width="9.625" customWidth="1"/>
    <col min="6663" max="6663" width="8.625" customWidth="1"/>
    <col min="6664" max="6664" width="9.5" customWidth="1"/>
    <col min="6665" max="6665" width="11.625" customWidth="1"/>
    <col min="6666" max="6666" width="7.75" customWidth="1"/>
    <col min="6667" max="6667" width="5.125" customWidth="1"/>
    <col min="6668" max="6668" width="10.625" customWidth="1"/>
    <col min="6669" max="6669" width="9" customWidth="1"/>
    <col min="6674" max="6674" width="13.875" customWidth="1"/>
    <col min="6913" max="6913" width="3.75" customWidth="1"/>
    <col min="6914" max="6914" width="22.25" customWidth="1"/>
    <col min="6915" max="6915" width="8" customWidth="1"/>
    <col min="6916" max="6916" width="5" customWidth="1"/>
    <col min="6917" max="6917" width="9.125" customWidth="1"/>
    <col min="6918" max="6918" width="9.625" customWidth="1"/>
    <col min="6919" max="6919" width="8.625" customWidth="1"/>
    <col min="6920" max="6920" width="9.5" customWidth="1"/>
    <col min="6921" max="6921" width="11.625" customWidth="1"/>
    <col min="6922" max="6922" width="7.75" customWidth="1"/>
    <col min="6923" max="6923" width="5.125" customWidth="1"/>
    <col min="6924" max="6924" width="10.625" customWidth="1"/>
    <col min="6925" max="6925" width="9" customWidth="1"/>
    <col min="6930" max="6930" width="13.875" customWidth="1"/>
    <col min="7169" max="7169" width="3.75" customWidth="1"/>
    <col min="7170" max="7170" width="22.25" customWidth="1"/>
    <col min="7171" max="7171" width="8" customWidth="1"/>
    <col min="7172" max="7172" width="5" customWidth="1"/>
    <col min="7173" max="7173" width="9.125" customWidth="1"/>
    <col min="7174" max="7174" width="9.625" customWidth="1"/>
    <col min="7175" max="7175" width="8.625" customWidth="1"/>
    <col min="7176" max="7176" width="9.5" customWidth="1"/>
    <col min="7177" max="7177" width="11.625" customWidth="1"/>
    <col min="7178" max="7178" width="7.75" customWidth="1"/>
    <col min="7179" max="7179" width="5.125" customWidth="1"/>
    <col min="7180" max="7180" width="10.625" customWidth="1"/>
    <col min="7181" max="7181" width="9" customWidth="1"/>
    <col min="7186" max="7186" width="13.875" customWidth="1"/>
    <col min="7425" max="7425" width="3.75" customWidth="1"/>
    <col min="7426" max="7426" width="22.25" customWidth="1"/>
    <col min="7427" max="7427" width="8" customWidth="1"/>
    <col min="7428" max="7428" width="5" customWidth="1"/>
    <col min="7429" max="7429" width="9.125" customWidth="1"/>
    <col min="7430" max="7430" width="9.625" customWidth="1"/>
    <col min="7431" max="7431" width="8.625" customWidth="1"/>
    <col min="7432" max="7432" width="9.5" customWidth="1"/>
    <col min="7433" max="7433" width="11.625" customWidth="1"/>
    <col min="7434" max="7434" width="7.75" customWidth="1"/>
    <col min="7435" max="7435" width="5.125" customWidth="1"/>
    <col min="7436" max="7436" width="10.625" customWidth="1"/>
    <col min="7437" max="7437" width="9" customWidth="1"/>
    <col min="7442" max="7442" width="13.875" customWidth="1"/>
    <col min="7681" max="7681" width="3.75" customWidth="1"/>
    <col min="7682" max="7682" width="22.25" customWidth="1"/>
    <col min="7683" max="7683" width="8" customWidth="1"/>
    <col min="7684" max="7684" width="5" customWidth="1"/>
    <col min="7685" max="7685" width="9.125" customWidth="1"/>
    <col min="7686" max="7686" width="9.625" customWidth="1"/>
    <col min="7687" max="7687" width="8.625" customWidth="1"/>
    <col min="7688" max="7688" width="9.5" customWidth="1"/>
    <col min="7689" max="7689" width="11.625" customWidth="1"/>
    <col min="7690" max="7690" width="7.75" customWidth="1"/>
    <col min="7691" max="7691" width="5.125" customWidth="1"/>
    <col min="7692" max="7692" width="10.625" customWidth="1"/>
    <col min="7693" max="7693" width="9" customWidth="1"/>
    <col min="7698" max="7698" width="13.875" customWidth="1"/>
    <col min="7937" max="7937" width="3.75" customWidth="1"/>
    <col min="7938" max="7938" width="22.25" customWidth="1"/>
    <col min="7939" max="7939" width="8" customWidth="1"/>
    <col min="7940" max="7940" width="5" customWidth="1"/>
    <col min="7941" max="7941" width="9.125" customWidth="1"/>
    <col min="7942" max="7942" width="9.625" customWidth="1"/>
    <col min="7943" max="7943" width="8.625" customWidth="1"/>
    <col min="7944" max="7944" width="9.5" customWidth="1"/>
    <col min="7945" max="7945" width="11.625" customWidth="1"/>
    <col min="7946" max="7946" width="7.75" customWidth="1"/>
    <col min="7947" max="7947" width="5.125" customWidth="1"/>
    <col min="7948" max="7948" width="10.625" customWidth="1"/>
    <col min="7949" max="7949" width="9" customWidth="1"/>
    <col min="7954" max="7954" width="13.875" customWidth="1"/>
    <col min="8193" max="8193" width="3.75" customWidth="1"/>
    <col min="8194" max="8194" width="22.25" customWidth="1"/>
    <col min="8195" max="8195" width="8" customWidth="1"/>
    <col min="8196" max="8196" width="5" customWidth="1"/>
    <col min="8197" max="8197" width="9.125" customWidth="1"/>
    <col min="8198" max="8198" width="9.625" customWidth="1"/>
    <col min="8199" max="8199" width="8.625" customWidth="1"/>
    <col min="8200" max="8200" width="9.5" customWidth="1"/>
    <col min="8201" max="8201" width="11.625" customWidth="1"/>
    <col min="8202" max="8202" width="7.75" customWidth="1"/>
    <col min="8203" max="8203" width="5.125" customWidth="1"/>
    <col min="8204" max="8204" width="10.625" customWidth="1"/>
    <col min="8205" max="8205" width="9" customWidth="1"/>
    <col min="8210" max="8210" width="13.875" customWidth="1"/>
    <col min="8449" max="8449" width="3.75" customWidth="1"/>
    <col min="8450" max="8450" width="22.25" customWidth="1"/>
    <col min="8451" max="8451" width="8" customWidth="1"/>
    <col min="8452" max="8452" width="5" customWidth="1"/>
    <col min="8453" max="8453" width="9.125" customWidth="1"/>
    <col min="8454" max="8454" width="9.625" customWidth="1"/>
    <col min="8455" max="8455" width="8.625" customWidth="1"/>
    <col min="8456" max="8456" width="9.5" customWidth="1"/>
    <col min="8457" max="8457" width="11.625" customWidth="1"/>
    <col min="8458" max="8458" width="7.75" customWidth="1"/>
    <col min="8459" max="8459" width="5.125" customWidth="1"/>
    <col min="8460" max="8460" width="10.625" customWidth="1"/>
    <col min="8461" max="8461" width="9" customWidth="1"/>
    <col min="8466" max="8466" width="13.875" customWidth="1"/>
    <col min="8705" max="8705" width="3.75" customWidth="1"/>
    <col min="8706" max="8706" width="22.25" customWidth="1"/>
    <col min="8707" max="8707" width="8" customWidth="1"/>
    <col min="8708" max="8708" width="5" customWidth="1"/>
    <col min="8709" max="8709" width="9.125" customWidth="1"/>
    <col min="8710" max="8710" width="9.625" customWidth="1"/>
    <col min="8711" max="8711" width="8.625" customWidth="1"/>
    <col min="8712" max="8712" width="9.5" customWidth="1"/>
    <col min="8713" max="8713" width="11.625" customWidth="1"/>
    <col min="8714" max="8714" width="7.75" customWidth="1"/>
    <col min="8715" max="8715" width="5.125" customWidth="1"/>
    <col min="8716" max="8716" width="10.625" customWidth="1"/>
    <col min="8717" max="8717" width="9" customWidth="1"/>
    <col min="8722" max="8722" width="13.875" customWidth="1"/>
    <col min="8961" max="8961" width="3.75" customWidth="1"/>
    <col min="8962" max="8962" width="22.25" customWidth="1"/>
    <col min="8963" max="8963" width="8" customWidth="1"/>
    <col min="8964" max="8964" width="5" customWidth="1"/>
    <col min="8965" max="8965" width="9.125" customWidth="1"/>
    <col min="8966" max="8966" width="9.625" customWidth="1"/>
    <col min="8967" max="8967" width="8.625" customWidth="1"/>
    <col min="8968" max="8968" width="9.5" customWidth="1"/>
    <col min="8969" max="8969" width="11.625" customWidth="1"/>
    <col min="8970" max="8970" width="7.75" customWidth="1"/>
    <col min="8971" max="8971" width="5.125" customWidth="1"/>
    <col min="8972" max="8972" width="10.625" customWidth="1"/>
    <col min="8973" max="8973" width="9" customWidth="1"/>
    <col min="8978" max="8978" width="13.875" customWidth="1"/>
    <col min="9217" max="9217" width="3.75" customWidth="1"/>
    <col min="9218" max="9218" width="22.25" customWidth="1"/>
    <col min="9219" max="9219" width="8" customWidth="1"/>
    <col min="9220" max="9220" width="5" customWidth="1"/>
    <col min="9221" max="9221" width="9.125" customWidth="1"/>
    <col min="9222" max="9222" width="9.625" customWidth="1"/>
    <col min="9223" max="9223" width="8.625" customWidth="1"/>
    <col min="9224" max="9224" width="9.5" customWidth="1"/>
    <col min="9225" max="9225" width="11.625" customWidth="1"/>
    <col min="9226" max="9226" width="7.75" customWidth="1"/>
    <col min="9227" max="9227" width="5.125" customWidth="1"/>
    <col min="9228" max="9228" width="10.625" customWidth="1"/>
    <col min="9229" max="9229" width="9" customWidth="1"/>
    <col min="9234" max="9234" width="13.875" customWidth="1"/>
    <col min="9473" max="9473" width="3.75" customWidth="1"/>
    <col min="9474" max="9474" width="22.25" customWidth="1"/>
    <col min="9475" max="9475" width="8" customWidth="1"/>
    <col min="9476" max="9476" width="5" customWidth="1"/>
    <col min="9477" max="9477" width="9.125" customWidth="1"/>
    <col min="9478" max="9478" width="9.625" customWidth="1"/>
    <col min="9479" max="9479" width="8.625" customWidth="1"/>
    <col min="9480" max="9480" width="9.5" customWidth="1"/>
    <col min="9481" max="9481" width="11.625" customWidth="1"/>
    <col min="9482" max="9482" width="7.75" customWidth="1"/>
    <col min="9483" max="9483" width="5.125" customWidth="1"/>
    <col min="9484" max="9484" width="10.625" customWidth="1"/>
    <col min="9485" max="9485" width="9" customWidth="1"/>
    <col min="9490" max="9490" width="13.875" customWidth="1"/>
    <col min="9729" max="9729" width="3.75" customWidth="1"/>
    <col min="9730" max="9730" width="22.25" customWidth="1"/>
    <col min="9731" max="9731" width="8" customWidth="1"/>
    <col min="9732" max="9732" width="5" customWidth="1"/>
    <col min="9733" max="9733" width="9.125" customWidth="1"/>
    <col min="9734" max="9734" width="9.625" customWidth="1"/>
    <col min="9735" max="9735" width="8.625" customWidth="1"/>
    <col min="9736" max="9736" width="9.5" customWidth="1"/>
    <col min="9737" max="9737" width="11.625" customWidth="1"/>
    <col min="9738" max="9738" width="7.75" customWidth="1"/>
    <col min="9739" max="9739" width="5.125" customWidth="1"/>
    <col min="9740" max="9740" width="10.625" customWidth="1"/>
    <col min="9741" max="9741" width="9" customWidth="1"/>
    <col min="9746" max="9746" width="13.875" customWidth="1"/>
    <col min="9985" max="9985" width="3.75" customWidth="1"/>
    <col min="9986" max="9986" width="22.25" customWidth="1"/>
    <col min="9987" max="9987" width="8" customWidth="1"/>
    <col min="9988" max="9988" width="5" customWidth="1"/>
    <col min="9989" max="9989" width="9.125" customWidth="1"/>
    <col min="9990" max="9990" width="9.625" customWidth="1"/>
    <col min="9991" max="9991" width="8.625" customWidth="1"/>
    <col min="9992" max="9992" width="9.5" customWidth="1"/>
    <col min="9993" max="9993" width="11.625" customWidth="1"/>
    <col min="9994" max="9994" width="7.75" customWidth="1"/>
    <col min="9995" max="9995" width="5.125" customWidth="1"/>
    <col min="9996" max="9996" width="10.625" customWidth="1"/>
    <col min="9997" max="9997" width="9" customWidth="1"/>
    <col min="10002" max="10002" width="13.875" customWidth="1"/>
    <col min="10241" max="10241" width="3.75" customWidth="1"/>
    <col min="10242" max="10242" width="22.25" customWidth="1"/>
    <col min="10243" max="10243" width="8" customWidth="1"/>
    <col min="10244" max="10244" width="5" customWidth="1"/>
    <col min="10245" max="10245" width="9.125" customWidth="1"/>
    <col min="10246" max="10246" width="9.625" customWidth="1"/>
    <col min="10247" max="10247" width="8.625" customWidth="1"/>
    <col min="10248" max="10248" width="9.5" customWidth="1"/>
    <col min="10249" max="10249" width="11.625" customWidth="1"/>
    <col min="10250" max="10250" width="7.75" customWidth="1"/>
    <col min="10251" max="10251" width="5.125" customWidth="1"/>
    <col min="10252" max="10252" width="10.625" customWidth="1"/>
    <col min="10253" max="10253" width="9" customWidth="1"/>
    <col min="10258" max="10258" width="13.875" customWidth="1"/>
    <col min="10497" max="10497" width="3.75" customWidth="1"/>
    <col min="10498" max="10498" width="22.25" customWidth="1"/>
    <col min="10499" max="10499" width="8" customWidth="1"/>
    <col min="10500" max="10500" width="5" customWidth="1"/>
    <col min="10501" max="10501" width="9.125" customWidth="1"/>
    <col min="10502" max="10502" width="9.625" customWidth="1"/>
    <col min="10503" max="10503" width="8.625" customWidth="1"/>
    <col min="10504" max="10504" width="9.5" customWidth="1"/>
    <col min="10505" max="10505" width="11.625" customWidth="1"/>
    <col min="10506" max="10506" width="7.75" customWidth="1"/>
    <col min="10507" max="10507" width="5.125" customWidth="1"/>
    <col min="10508" max="10508" width="10.625" customWidth="1"/>
    <col min="10509" max="10509" width="9" customWidth="1"/>
    <col min="10514" max="10514" width="13.875" customWidth="1"/>
    <col min="10753" max="10753" width="3.75" customWidth="1"/>
    <col min="10754" max="10754" width="22.25" customWidth="1"/>
    <col min="10755" max="10755" width="8" customWidth="1"/>
    <col min="10756" max="10756" width="5" customWidth="1"/>
    <col min="10757" max="10757" width="9.125" customWidth="1"/>
    <col min="10758" max="10758" width="9.625" customWidth="1"/>
    <col min="10759" max="10759" width="8.625" customWidth="1"/>
    <col min="10760" max="10760" width="9.5" customWidth="1"/>
    <col min="10761" max="10761" width="11.625" customWidth="1"/>
    <col min="10762" max="10762" width="7.75" customWidth="1"/>
    <col min="10763" max="10763" width="5.125" customWidth="1"/>
    <col min="10764" max="10764" width="10.625" customWidth="1"/>
    <col min="10765" max="10765" width="9" customWidth="1"/>
    <col min="10770" max="10770" width="13.875" customWidth="1"/>
    <col min="11009" max="11009" width="3.75" customWidth="1"/>
    <col min="11010" max="11010" width="22.25" customWidth="1"/>
    <col min="11011" max="11011" width="8" customWidth="1"/>
    <col min="11012" max="11012" width="5" customWidth="1"/>
    <col min="11013" max="11013" width="9.125" customWidth="1"/>
    <col min="11014" max="11014" width="9.625" customWidth="1"/>
    <col min="11015" max="11015" width="8.625" customWidth="1"/>
    <col min="11016" max="11016" width="9.5" customWidth="1"/>
    <col min="11017" max="11017" width="11.625" customWidth="1"/>
    <col min="11018" max="11018" width="7.75" customWidth="1"/>
    <col min="11019" max="11019" width="5.125" customWidth="1"/>
    <col min="11020" max="11020" width="10.625" customWidth="1"/>
    <col min="11021" max="11021" width="9" customWidth="1"/>
    <col min="11026" max="11026" width="13.875" customWidth="1"/>
    <col min="11265" max="11265" width="3.75" customWidth="1"/>
    <col min="11266" max="11266" width="22.25" customWidth="1"/>
    <col min="11267" max="11267" width="8" customWidth="1"/>
    <col min="11268" max="11268" width="5" customWidth="1"/>
    <col min="11269" max="11269" width="9.125" customWidth="1"/>
    <col min="11270" max="11270" width="9.625" customWidth="1"/>
    <col min="11271" max="11271" width="8.625" customWidth="1"/>
    <col min="11272" max="11272" width="9.5" customWidth="1"/>
    <col min="11273" max="11273" width="11.625" customWidth="1"/>
    <col min="11274" max="11274" width="7.75" customWidth="1"/>
    <col min="11275" max="11275" width="5.125" customWidth="1"/>
    <col min="11276" max="11276" width="10.625" customWidth="1"/>
    <col min="11277" max="11277" width="9" customWidth="1"/>
    <col min="11282" max="11282" width="13.875" customWidth="1"/>
    <col min="11521" max="11521" width="3.75" customWidth="1"/>
    <col min="11522" max="11522" width="22.25" customWidth="1"/>
    <col min="11523" max="11523" width="8" customWidth="1"/>
    <col min="11524" max="11524" width="5" customWidth="1"/>
    <col min="11525" max="11525" width="9.125" customWidth="1"/>
    <col min="11526" max="11526" width="9.625" customWidth="1"/>
    <col min="11527" max="11527" width="8.625" customWidth="1"/>
    <col min="11528" max="11528" width="9.5" customWidth="1"/>
    <col min="11529" max="11529" width="11.625" customWidth="1"/>
    <col min="11530" max="11530" width="7.75" customWidth="1"/>
    <col min="11531" max="11531" width="5.125" customWidth="1"/>
    <col min="11532" max="11532" width="10.625" customWidth="1"/>
    <col min="11533" max="11533" width="9" customWidth="1"/>
    <col min="11538" max="11538" width="13.875" customWidth="1"/>
    <col min="11777" max="11777" width="3.75" customWidth="1"/>
    <col min="11778" max="11778" width="22.25" customWidth="1"/>
    <col min="11779" max="11779" width="8" customWidth="1"/>
    <col min="11780" max="11780" width="5" customWidth="1"/>
    <col min="11781" max="11781" width="9.125" customWidth="1"/>
    <col min="11782" max="11782" width="9.625" customWidth="1"/>
    <col min="11783" max="11783" width="8.625" customWidth="1"/>
    <col min="11784" max="11784" width="9.5" customWidth="1"/>
    <col min="11785" max="11785" width="11.625" customWidth="1"/>
    <col min="11786" max="11786" width="7.75" customWidth="1"/>
    <col min="11787" max="11787" width="5.125" customWidth="1"/>
    <col min="11788" max="11788" width="10.625" customWidth="1"/>
    <col min="11789" max="11789" width="9" customWidth="1"/>
    <col min="11794" max="11794" width="13.875" customWidth="1"/>
    <col min="12033" max="12033" width="3.75" customWidth="1"/>
    <col min="12034" max="12034" width="22.25" customWidth="1"/>
    <col min="12035" max="12035" width="8" customWidth="1"/>
    <col min="12036" max="12036" width="5" customWidth="1"/>
    <col min="12037" max="12037" width="9.125" customWidth="1"/>
    <col min="12038" max="12038" width="9.625" customWidth="1"/>
    <col min="12039" max="12039" width="8.625" customWidth="1"/>
    <col min="12040" max="12040" width="9.5" customWidth="1"/>
    <col min="12041" max="12041" width="11.625" customWidth="1"/>
    <col min="12042" max="12042" width="7.75" customWidth="1"/>
    <col min="12043" max="12043" width="5.125" customWidth="1"/>
    <col min="12044" max="12044" width="10.625" customWidth="1"/>
    <col min="12045" max="12045" width="9" customWidth="1"/>
    <col min="12050" max="12050" width="13.875" customWidth="1"/>
    <col min="12289" max="12289" width="3.75" customWidth="1"/>
    <col min="12290" max="12290" width="22.25" customWidth="1"/>
    <col min="12291" max="12291" width="8" customWidth="1"/>
    <col min="12292" max="12292" width="5" customWidth="1"/>
    <col min="12293" max="12293" width="9.125" customWidth="1"/>
    <col min="12294" max="12294" width="9.625" customWidth="1"/>
    <col min="12295" max="12295" width="8.625" customWidth="1"/>
    <col min="12296" max="12296" width="9.5" customWidth="1"/>
    <col min="12297" max="12297" width="11.625" customWidth="1"/>
    <col min="12298" max="12298" width="7.75" customWidth="1"/>
    <col min="12299" max="12299" width="5.125" customWidth="1"/>
    <col min="12300" max="12300" width="10.625" customWidth="1"/>
    <col min="12301" max="12301" width="9" customWidth="1"/>
    <col min="12306" max="12306" width="13.875" customWidth="1"/>
    <col min="12545" max="12545" width="3.75" customWidth="1"/>
    <col min="12546" max="12546" width="22.25" customWidth="1"/>
    <col min="12547" max="12547" width="8" customWidth="1"/>
    <col min="12548" max="12548" width="5" customWidth="1"/>
    <col min="12549" max="12549" width="9.125" customWidth="1"/>
    <col min="12550" max="12550" width="9.625" customWidth="1"/>
    <col min="12551" max="12551" width="8.625" customWidth="1"/>
    <col min="12552" max="12552" width="9.5" customWidth="1"/>
    <col min="12553" max="12553" width="11.625" customWidth="1"/>
    <col min="12554" max="12554" width="7.75" customWidth="1"/>
    <col min="12555" max="12555" width="5.125" customWidth="1"/>
    <col min="12556" max="12556" width="10.625" customWidth="1"/>
    <col min="12557" max="12557" width="9" customWidth="1"/>
    <col min="12562" max="12562" width="13.875" customWidth="1"/>
    <col min="12801" max="12801" width="3.75" customWidth="1"/>
    <col min="12802" max="12802" width="22.25" customWidth="1"/>
    <col min="12803" max="12803" width="8" customWidth="1"/>
    <col min="12804" max="12804" width="5" customWidth="1"/>
    <col min="12805" max="12805" width="9.125" customWidth="1"/>
    <col min="12806" max="12806" width="9.625" customWidth="1"/>
    <col min="12807" max="12807" width="8.625" customWidth="1"/>
    <col min="12808" max="12808" width="9.5" customWidth="1"/>
    <col min="12809" max="12809" width="11.625" customWidth="1"/>
    <col min="12810" max="12810" width="7.75" customWidth="1"/>
    <col min="12811" max="12811" width="5.125" customWidth="1"/>
    <col min="12812" max="12812" width="10.625" customWidth="1"/>
    <col min="12813" max="12813" width="9" customWidth="1"/>
    <col min="12818" max="12818" width="13.875" customWidth="1"/>
    <col min="13057" max="13057" width="3.75" customWidth="1"/>
    <col min="13058" max="13058" width="22.25" customWidth="1"/>
    <col min="13059" max="13059" width="8" customWidth="1"/>
    <col min="13060" max="13060" width="5" customWidth="1"/>
    <col min="13061" max="13061" width="9.125" customWidth="1"/>
    <col min="13062" max="13062" width="9.625" customWidth="1"/>
    <col min="13063" max="13063" width="8.625" customWidth="1"/>
    <col min="13064" max="13064" width="9.5" customWidth="1"/>
    <col min="13065" max="13065" width="11.625" customWidth="1"/>
    <col min="13066" max="13066" width="7.75" customWidth="1"/>
    <col min="13067" max="13067" width="5.125" customWidth="1"/>
    <col min="13068" max="13068" width="10.625" customWidth="1"/>
    <col min="13069" max="13069" width="9" customWidth="1"/>
    <col min="13074" max="13074" width="13.875" customWidth="1"/>
    <col min="13313" max="13313" width="3.75" customWidth="1"/>
    <col min="13314" max="13314" width="22.25" customWidth="1"/>
    <col min="13315" max="13315" width="8" customWidth="1"/>
    <col min="13316" max="13316" width="5" customWidth="1"/>
    <col min="13317" max="13317" width="9.125" customWidth="1"/>
    <col min="13318" max="13318" width="9.625" customWidth="1"/>
    <col min="13319" max="13319" width="8.625" customWidth="1"/>
    <col min="13320" max="13320" width="9.5" customWidth="1"/>
    <col min="13321" max="13321" width="11.625" customWidth="1"/>
    <col min="13322" max="13322" width="7.75" customWidth="1"/>
    <col min="13323" max="13323" width="5.125" customWidth="1"/>
    <col min="13324" max="13324" width="10.625" customWidth="1"/>
    <col min="13325" max="13325" width="9" customWidth="1"/>
    <col min="13330" max="13330" width="13.875" customWidth="1"/>
    <col min="13569" max="13569" width="3.75" customWidth="1"/>
    <col min="13570" max="13570" width="22.25" customWidth="1"/>
    <col min="13571" max="13571" width="8" customWidth="1"/>
    <col min="13572" max="13572" width="5" customWidth="1"/>
    <col min="13573" max="13573" width="9.125" customWidth="1"/>
    <col min="13574" max="13574" width="9.625" customWidth="1"/>
    <col min="13575" max="13575" width="8.625" customWidth="1"/>
    <col min="13576" max="13576" width="9.5" customWidth="1"/>
    <col min="13577" max="13577" width="11.625" customWidth="1"/>
    <col min="13578" max="13578" width="7.75" customWidth="1"/>
    <col min="13579" max="13579" width="5.125" customWidth="1"/>
    <col min="13580" max="13580" width="10.625" customWidth="1"/>
    <col min="13581" max="13581" width="9" customWidth="1"/>
    <col min="13586" max="13586" width="13.875" customWidth="1"/>
    <col min="13825" max="13825" width="3.75" customWidth="1"/>
    <col min="13826" max="13826" width="22.25" customWidth="1"/>
    <col min="13827" max="13827" width="8" customWidth="1"/>
    <col min="13828" max="13828" width="5" customWidth="1"/>
    <col min="13829" max="13829" width="9.125" customWidth="1"/>
    <col min="13830" max="13830" width="9.625" customWidth="1"/>
    <col min="13831" max="13831" width="8.625" customWidth="1"/>
    <col min="13832" max="13832" width="9.5" customWidth="1"/>
    <col min="13833" max="13833" width="11.625" customWidth="1"/>
    <col min="13834" max="13834" width="7.75" customWidth="1"/>
    <col min="13835" max="13835" width="5.125" customWidth="1"/>
    <col min="13836" max="13836" width="10.625" customWidth="1"/>
    <col min="13837" max="13837" width="9" customWidth="1"/>
    <col min="13842" max="13842" width="13.875" customWidth="1"/>
    <col min="14081" max="14081" width="3.75" customWidth="1"/>
    <col min="14082" max="14082" width="22.25" customWidth="1"/>
    <col min="14083" max="14083" width="8" customWidth="1"/>
    <col min="14084" max="14084" width="5" customWidth="1"/>
    <col min="14085" max="14085" width="9.125" customWidth="1"/>
    <col min="14086" max="14086" width="9.625" customWidth="1"/>
    <col min="14087" max="14087" width="8.625" customWidth="1"/>
    <col min="14088" max="14088" width="9.5" customWidth="1"/>
    <col min="14089" max="14089" width="11.625" customWidth="1"/>
    <col min="14090" max="14090" width="7.75" customWidth="1"/>
    <col min="14091" max="14091" width="5.125" customWidth="1"/>
    <col min="14092" max="14092" width="10.625" customWidth="1"/>
    <col min="14093" max="14093" width="9" customWidth="1"/>
    <col min="14098" max="14098" width="13.875" customWidth="1"/>
    <col min="14337" max="14337" width="3.75" customWidth="1"/>
    <col min="14338" max="14338" width="22.25" customWidth="1"/>
    <col min="14339" max="14339" width="8" customWidth="1"/>
    <col min="14340" max="14340" width="5" customWidth="1"/>
    <col min="14341" max="14341" width="9.125" customWidth="1"/>
    <col min="14342" max="14342" width="9.625" customWidth="1"/>
    <col min="14343" max="14343" width="8.625" customWidth="1"/>
    <col min="14344" max="14344" width="9.5" customWidth="1"/>
    <col min="14345" max="14345" width="11.625" customWidth="1"/>
    <col min="14346" max="14346" width="7.75" customWidth="1"/>
    <col min="14347" max="14347" width="5.125" customWidth="1"/>
    <col min="14348" max="14348" width="10.625" customWidth="1"/>
    <col min="14349" max="14349" width="9" customWidth="1"/>
    <col min="14354" max="14354" width="13.875" customWidth="1"/>
    <col min="14593" max="14593" width="3.75" customWidth="1"/>
    <col min="14594" max="14594" width="22.25" customWidth="1"/>
    <col min="14595" max="14595" width="8" customWidth="1"/>
    <col min="14596" max="14596" width="5" customWidth="1"/>
    <col min="14597" max="14597" width="9.125" customWidth="1"/>
    <col min="14598" max="14598" width="9.625" customWidth="1"/>
    <col min="14599" max="14599" width="8.625" customWidth="1"/>
    <col min="14600" max="14600" width="9.5" customWidth="1"/>
    <col min="14601" max="14601" width="11.625" customWidth="1"/>
    <col min="14602" max="14602" width="7.75" customWidth="1"/>
    <col min="14603" max="14603" width="5.125" customWidth="1"/>
    <col min="14604" max="14604" width="10.625" customWidth="1"/>
    <col min="14605" max="14605" width="9" customWidth="1"/>
    <col min="14610" max="14610" width="13.875" customWidth="1"/>
    <col min="14849" max="14849" width="3.75" customWidth="1"/>
    <col min="14850" max="14850" width="22.25" customWidth="1"/>
    <col min="14851" max="14851" width="8" customWidth="1"/>
    <col min="14852" max="14852" width="5" customWidth="1"/>
    <col min="14853" max="14853" width="9.125" customWidth="1"/>
    <col min="14854" max="14854" width="9.625" customWidth="1"/>
    <col min="14855" max="14855" width="8.625" customWidth="1"/>
    <col min="14856" max="14856" width="9.5" customWidth="1"/>
    <col min="14857" max="14857" width="11.625" customWidth="1"/>
    <col min="14858" max="14858" width="7.75" customWidth="1"/>
    <col min="14859" max="14859" width="5.125" customWidth="1"/>
    <col min="14860" max="14860" width="10.625" customWidth="1"/>
    <col min="14861" max="14861" width="9" customWidth="1"/>
    <col min="14866" max="14866" width="13.875" customWidth="1"/>
    <col min="15105" max="15105" width="3.75" customWidth="1"/>
    <col min="15106" max="15106" width="22.25" customWidth="1"/>
    <col min="15107" max="15107" width="8" customWidth="1"/>
    <col min="15108" max="15108" width="5" customWidth="1"/>
    <col min="15109" max="15109" width="9.125" customWidth="1"/>
    <col min="15110" max="15110" width="9.625" customWidth="1"/>
    <col min="15111" max="15111" width="8.625" customWidth="1"/>
    <col min="15112" max="15112" width="9.5" customWidth="1"/>
    <col min="15113" max="15113" width="11.625" customWidth="1"/>
    <col min="15114" max="15114" width="7.75" customWidth="1"/>
    <col min="15115" max="15115" width="5.125" customWidth="1"/>
    <col min="15116" max="15116" width="10.625" customWidth="1"/>
    <col min="15117" max="15117" width="9" customWidth="1"/>
    <col min="15122" max="15122" width="13.875" customWidth="1"/>
    <col min="15361" max="15361" width="3.75" customWidth="1"/>
    <col min="15362" max="15362" width="22.25" customWidth="1"/>
    <col min="15363" max="15363" width="8" customWidth="1"/>
    <col min="15364" max="15364" width="5" customWidth="1"/>
    <col min="15365" max="15365" width="9.125" customWidth="1"/>
    <col min="15366" max="15366" width="9.625" customWidth="1"/>
    <col min="15367" max="15367" width="8.625" customWidth="1"/>
    <col min="15368" max="15368" width="9.5" customWidth="1"/>
    <col min="15369" max="15369" width="11.625" customWidth="1"/>
    <col min="15370" max="15370" width="7.75" customWidth="1"/>
    <col min="15371" max="15371" width="5.125" customWidth="1"/>
    <col min="15372" max="15372" width="10.625" customWidth="1"/>
    <col min="15373" max="15373" width="9" customWidth="1"/>
    <col min="15378" max="15378" width="13.875" customWidth="1"/>
    <col min="15617" max="15617" width="3.75" customWidth="1"/>
    <col min="15618" max="15618" width="22.25" customWidth="1"/>
    <col min="15619" max="15619" width="8" customWidth="1"/>
    <col min="15620" max="15620" width="5" customWidth="1"/>
    <col min="15621" max="15621" width="9.125" customWidth="1"/>
    <col min="15622" max="15622" width="9.625" customWidth="1"/>
    <col min="15623" max="15623" width="8.625" customWidth="1"/>
    <col min="15624" max="15624" width="9.5" customWidth="1"/>
    <col min="15625" max="15625" width="11.625" customWidth="1"/>
    <col min="15626" max="15626" width="7.75" customWidth="1"/>
    <col min="15627" max="15627" width="5.125" customWidth="1"/>
    <col min="15628" max="15628" width="10.625" customWidth="1"/>
    <col min="15629" max="15629" width="9" customWidth="1"/>
    <col min="15634" max="15634" width="13.875" customWidth="1"/>
    <col min="15873" max="15873" width="3.75" customWidth="1"/>
    <col min="15874" max="15874" width="22.25" customWidth="1"/>
    <col min="15875" max="15875" width="8" customWidth="1"/>
    <col min="15876" max="15876" width="5" customWidth="1"/>
    <col min="15877" max="15877" width="9.125" customWidth="1"/>
    <col min="15878" max="15878" width="9.625" customWidth="1"/>
    <col min="15879" max="15879" width="8.625" customWidth="1"/>
    <col min="15880" max="15880" width="9.5" customWidth="1"/>
    <col min="15881" max="15881" width="11.625" customWidth="1"/>
    <col min="15882" max="15882" width="7.75" customWidth="1"/>
    <col min="15883" max="15883" width="5.125" customWidth="1"/>
    <col min="15884" max="15884" width="10.625" customWidth="1"/>
    <col min="15885" max="15885" width="9" customWidth="1"/>
    <col min="15890" max="15890" width="13.875" customWidth="1"/>
    <col min="16129" max="16129" width="3.75" customWidth="1"/>
    <col min="16130" max="16130" width="22.25" customWidth="1"/>
    <col min="16131" max="16131" width="8" customWidth="1"/>
    <col min="16132" max="16132" width="5" customWidth="1"/>
    <col min="16133" max="16133" width="9.125" customWidth="1"/>
    <col min="16134" max="16134" width="9.625" customWidth="1"/>
    <col min="16135" max="16135" width="8.625" customWidth="1"/>
    <col min="16136" max="16136" width="9.5" customWidth="1"/>
    <col min="16137" max="16137" width="11.625" customWidth="1"/>
    <col min="16138" max="16138" width="7.75" customWidth="1"/>
    <col min="16139" max="16139" width="5.125" customWidth="1"/>
    <col min="16140" max="16140" width="10.625" customWidth="1"/>
    <col min="16141" max="16141" width="9" customWidth="1"/>
    <col min="16146" max="16146" width="13.875" customWidth="1"/>
  </cols>
  <sheetData>
    <row r="1" spans="1:25" ht="21" x14ac:dyDescent="0.35">
      <c r="A1" s="151" t="s">
        <v>58</v>
      </c>
      <c r="B1" s="151"/>
      <c r="C1" s="151"/>
      <c r="D1" s="151"/>
      <c r="E1" s="151"/>
      <c r="F1" s="151"/>
      <c r="G1" s="151"/>
      <c r="H1" s="151"/>
      <c r="I1" s="16"/>
      <c r="J1" s="17" t="s">
        <v>22</v>
      </c>
    </row>
    <row r="2" spans="1:25" ht="21" x14ac:dyDescent="0.35">
      <c r="A2" s="151" t="s">
        <v>23</v>
      </c>
      <c r="B2" s="151"/>
      <c r="C2" s="151"/>
      <c r="D2" s="151"/>
      <c r="E2" s="151"/>
      <c r="F2" s="151"/>
      <c r="G2" s="151"/>
      <c r="H2" s="151"/>
      <c r="I2" s="16"/>
      <c r="J2" s="18"/>
    </row>
    <row r="3" spans="1:25" ht="21" x14ac:dyDescent="0.35">
      <c r="A3" s="44" t="str">
        <f>'ปร.5 ใหม่'!A6</f>
        <v xml:space="preserve">โครงการ           ปรับปรุงผิวถนนด้วยแอสฟัลท์คอนกรีต หมู่ที่ 4 บริเวณซอย 4/1  </v>
      </c>
      <c r="B3" s="44"/>
      <c r="C3" s="19"/>
      <c r="D3" s="20"/>
      <c r="E3" s="21"/>
      <c r="F3" s="22"/>
      <c r="G3" s="22"/>
      <c r="H3" s="22"/>
      <c r="I3" s="22"/>
      <c r="J3" s="18"/>
    </row>
    <row r="4" spans="1:25" s="10" customFormat="1" ht="22.5" x14ac:dyDescent="0.45">
      <c r="A4" s="44" t="str">
        <f>'ปร.5 ใหม่'!A7</f>
        <v>ปริมาณงาน       - ลาดยางแอสฟัลท์คอนกรีต กว้าง 4.00 เมตร ความยาว 132.00 เมตร หรือมีพื้นที่ไม่น้อย 
กว่า 528.00 ตารางเมตร</v>
      </c>
      <c r="B4" s="22"/>
      <c r="C4" s="22"/>
      <c r="D4" s="22"/>
      <c r="E4" s="23"/>
      <c r="F4" s="20"/>
      <c r="G4" s="21"/>
      <c r="H4" s="22"/>
      <c r="I4" s="22"/>
      <c r="J4" s="22"/>
      <c r="K4" s="9"/>
      <c r="L4" s="9"/>
      <c r="M4" s="9"/>
    </row>
    <row r="5" spans="1:25" s="10" customFormat="1" ht="22.5" x14ac:dyDescent="0.45">
      <c r="A5" s="128"/>
      <c r="B5" s="22" t="str">
        <f>'ปร.5 ใหม่'!B8</f>
        <v xml:space="preserve">            ตามแบบเทศบาลตำบลเชียงคำ (อ้างอิงแบบมาตรฐาน ทถ.-7-201)</v>
      </c>
      <c r="C5" s="22"/>
      <c r="D5" s="22"/>
      <c r="E5" s="23"/>
      <c r="F5" s="20"/>
      <c r="G5" s="126"/>
      <c r="H5" s="22"/>
      <c r="I5" s="22"/>
      <c r="J5" s="22"/>
      <c r="K5" s="9"/>
      <c r="L5" s="9"/>
      <c r="M5" s="9"/>
    </row>
    <row r="6" spans="1:25" ht="21" x14ac:dyDescent="0.35">
      <c r="A6" s="44" t="str">
        <f>'ปร.5 ใหม่'!A9</f>
        <v>สถานที่ก่อสร้าง   บริเวณซอย4/1 บ้านมาง หมู่ที่ 4  ตำบลหย่วน  อำเภอเชียงคำ จังหวัดพะเยา</v>
      </c>
      <c r="B6" s="44"/>
      <c r="C6" s="19"/>
      <c r="D6" s="20"/>
      <c r="E6" s="21"/>
      <c r="F6" s="22"/>
      <c r="G6" s="22"/>
      <c r="H6" s="22"/>
      <c r="I6" s="24"/>
      <c r="J6" s="22"/>
    </row>
    <row r="7" spans="1:25" ht="22.5" x14ac:dyDescent="0.45">
      <c r="A7" s="44" t="s">
        <v>81</v>
      </c>
      <c r="B7" s="44"/>
      <c r="C7" s="19"/>
      <c r="D7" s="20"/>
      <c r="E7" s="21"/>
      <c r="F7" s="22"/>
      <c r="G7" s="22"/>
      <c r="H7" s="23"/>
      <c r="I7" s="23"/>
      <c r="J7" s="23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5" ht="22.5" x14ac:dyDescent="0.45">
      <c r="A8" s="44"/>
      <c r="B8" s="44"/>
      <c r="C8" s="19"/>
      <c r="D8" s="20"/>
      <c r="E8" s="21"/>
      <c r="F8" s="22"/>
      <c r="G8" s="22"/>
      <c r="H8" s="22"/>
      <c r="I8" s="25"/>
      <c r="J8" s="26"/>
      <c r="K8" s="12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5" s="1" customFormat="1" ht="23.25" x14ac:dyDescent="0.5">
      <c r="A9" s="155" t="s">
        <v>0</v>
      </c>
      <c r="B9" s="142" t="s">
        <v>1</v>
      </c>
      <c r="C9" s="152" t="s">
        <v>24</v>
      </c>
      <c r="D9" s="152"/>
      <c r="E9" s="30" t="s">
        <v>25</v>
      </c>
      <c r="F9" s="30" t="s">
        <v>26</v>
      </c>
      <c r="G9" s="30" t="s">
        <v>2</v>
      </c>
      <c r="H9" s="30" t="s">
        <v>27</v>
      </c>
      <c r="I9" s="30" t="s">
        <v>28</v>
      </c>
      <c r="J9" s="30" t="s">
        <v>8</v>
      </c>
    </row>
    <row r="10" spans="1:25" s="1" customFormat="1" ht="24.75" x14ac:dyDescent="0.5">
      <c r="A10" s="156"/>
      <c r="B10" s="144"/>
      <c r="C10" s="29" t="s">
        <v>29</v>
      </c>
      <c r="D10" s="30" t="s">
        <v>30</v>
      </c>
      <c r="E10" s="30" t="s">
        <v>11</v>
      </c>
      <c r="F10" s="30" t="s">
        <v>11</v>
      </c>
      <c r="G10" s="30" t="s">
        <v>37</v>
      </c>
      <c r="H10" s="30" t="s">
        <v>11</v>
      </c>
      <c r="I10" s="30" t="s">
        <v>11</v>
      </c>
      <c r="J10" s="68"/>
      <c r="L10" s="13"/>
      <c r="M10" s="13"/>
      <c r="N10" s="14"/>
    </row>
    <row r="11" spans="1:25" ht="22.5" x14ac:dyDescent="0.45">
      <c r="A11" s="132">
        <v>1</v>
      </c>
      <c r="B11" s="133" t="s">
        <v>77</v>
      </c>
      <c r="C11" s="130"/>
      <c r="D11" s="30"/>
      <c r="E11" s="134"/>
      <c r="F11" s="134"/>
      <c r="G11" s="134"/>
      <c r="H11" s="134"/>
      <c r="I11" s="134"/>
      <c r="J11" s="32"/>
      <c r="L11" s="11"/>
      <c r="M11" s="11"/>
      <c r="N11" s="11"/>
    </row>
    <row r="12" spans="1:25" ht="22.5" x14ac:dyDescent="0.45">
      <c r="A12" s="132"/>
      <c r="B12" s="31" t="s">
        <v>78</v>
      </c>
      <c r="C12" s="135">
        <v>528</v>
      </c>
      <c r="D12" s="31" t="s">
        <v>36</v>
      </c>
      <c r="E12" s="31">
        <f>'[1]ราคาต่อหน่วย(แทคโค้ต)'!B47</f>
        <v>16.52</v>
      </c>
      <c r="F12" s="31">
        <f>ROUND(E12*C12,2)</f>
        <v>8722.56</v>
      </c>
      <c r="G12" s="33">
        <v>1.3642000000000001</v>
      </c>
      <c r="H12" s="31">
        <f>ROUND(E12*G12,2)</f>
        <v>22.54</v>
      </c>
      <c r="I12" s="136">
        <f>ROUND(C12*E12*G12,2)</f>
        <v>11899.32</v>
      </c>
      <c r="J12" s="32"/>
      <c r="L12" s="11"/>
      <c r="M12" s="11"/>
      <c r="N12" s="11"/>
    </row>
    <row r="13" spans="1:25" ht="23.25" thickBot="1" x14ac:dyDescent="0.5">
      <c r="A13" s="132"/>
      <c r="B13" s="31" t="s">
        <v>79</v>
      </c>
      <c r="C13" s="135">
        <f>C12</f>
        <v>528</v>
      </c>
      <c r="D13" s="31" t="s">
        <v>36</v>
      </c>
      <c r="E13" s="31">
        <v>381.68</v>
      </c>
      <c r="F13" s="31">
        <f t="shared" ref="F13" si="0">ROUND(E13*C13,2)</f>
        <v>201527.04000000001</v>
      </c>
      <c r="G13" s="33">
        <f>G12</f>
        <v>1.3642000000000001</v>
      </c>
      <c r="H13" s="31">
        <f>ROUND(E13*G13,2)</f>
        <v>520.69000000000005</v>
      </c>
      <c r="I13" s="136">
        <f t="shared" ref="I13" si="1">ROUND(C13*E13*G13,2)</f>
        <v>274923.19</v>
      </c>
      <c r="J13" s="32"/>
      <c r="L13" s="11"/>
      <c r="M13" s="11"/>
      <c r="N13" s="11"/>
      <c r="O13" s="16"/>
    </row>
    <row r="14" spans="1:25" s="4" customFormat="1" ht="24" thickBot="1" x14ac:dyDescent="0.55000000000000004">
      <c r="A14" s="38"/>
      <c r="B14" s="45" t="s">
        <v>31</v>
      </c>
      <c r="C14" s="35"/>
      <c r="D14" s="36"/>
      <c r="E14" s="36"/>
      <c r="F14" s="36">
        <f>SUM(F12:F13)</f>
        <v>210249.60000000001</v>
      </c>
      <c r="G14" s="36"/>
      <c r="H14" s="36"/>
      <c r="I14" s="46">
        <f>SUM(I12:I13)</f>
        <v>286822.51</v>
      </c>
      <c r="J14" s="37"/>
      <c r="K14" s="12"/>
      <c r="L14" s="49"/>
      <c r="M14" s="49"/>
      <c r="N14" s="49"/>
      <c r="O14" s="49"/>
      <c r="P14" s="11"/>
      <c r="Q14" s="11"/>
      <c r="R14" s="11"/>
    </row>
    <row r="15" spans="1:25" ht="21" x14ac:dyDescent="0.35">
      <c r="A15" s="38"/>
      <c r="B15" s="58" t="s">
        <v>32</v>
      </c>
      <c r="C15" s="69"/>
      <c r="D15" s="58"/>
      <c r="E15" s="28"/>
      <c r="F15" s="70"/>
      <c r="G15" s="71"/>
      <c r="H15" s="71"/>
      <c r="I15" s="71">
        <f>ROUND(I14,2)</f>
        <v>286822.51</v>
      </c>
      <c r="J15" s="71"/>
      <c r="L15" s="50"/>
      <c r="M15" s="16"/>
      <c r="N15" s="16"/>
      <c r="O15" s="16"/>
    </row>
    <row r="16" spans="1:25" ht="22.5" x14ac:dyDescent="0.45">
      <c r="A16" s="38"/>
      <c r="B16" s="32" t="s">
        <v>33</v>
      </c>
      <c r="C16" s="40">
        <v>1</v>
      </c>
      <c r="D16" s="41" t="s">
        <v>34</v>
      </c>
      <c r="E16" s="32"/>
      <c r="F16" s="32"/>
      <c r="G16" s="32"/>
      <c r="H16" s="40"/>
      <c r="I16" s="42">
        <v>0</v>
      </c>
      <c r="J16" s="32"/>
      <c r="K16" s="12"/>
      <c r="L16" s="50"/>
      <c r="M16" s="16"/>
      <c r="N16" s="16"/>
      <c r="O16" s="16"/>
      <c r="V16" s="11"/>
      <c r="W16" s="11"/>
      <c r="X16" s="11"/>
      <c r="Y16" s="11"/>
    </row>
    <row r="17" spans="1:25" ht="21" x14ac:dyDescent="0.35">
      <c r="A17" s="38"/>
      <c r="B17" s="32" t="s">
        <v>35</v>
      </c>
      <c r="C17" s="40"/>
      <c r="D17" s="32"/>
      <c r="E17" s="32"/>
      <c r="F17" s="32"/>
      <c r="G17" s="32"/>
      <c r="H17" s="32"/>
      <c r="I17" s="31">
        <f>I15</f>
        <v>286822.51</v>
      </c>
      <c r="J17" s="32"/>
      <c r="L17" s="50"/>
      <c r="M17" s="16"/>
      <c r="N17" s="16"/>
      <c r="O17" s="16"/>
    </row>
    <row r="18" spans="1:25" ht="22.5" x14ac:dyDescent="0.45">
      <c r="A18" s="38"/>
      <c r="B18" s="32" t="s">
        <v>47</v>
      </c>
      <c r="C18" s="40"/>
      <c r="D18" s="32"/>
      <c r="E18" s="153" t="str">
        <f>BAHTTEXT(I18)</f>
        <v>สองแสนแปดหมื่นหกพันแปดร้อยยี่สิบสองบาทห้าสิบเอ็ดสตางค์</v>
      </c>
      <c r="F18" s="153"/>
      <c r="G18" s="153"/>
      <c r="H18" s="153"/>
      <c r="I18" s="129">
        <f>I17</f>
        <v>286822.51</v>
      </c>
      <c r="J18" s="48"/>
      <c r="K18" s="12"/>
      <c r="L18" s="50"/>
      <c r="M18" s="16"/>
      <c r="N18" s="16"/>
      <c r="O18" s="16"/>
      <c r="V18" s="11"/>
      <c r="W18" s="11"/>
      <c r="X18" s="11"/>
      <c r="Y18" s="11"/>
    </row>
    <row r="19" spans="1:25" ht="21" x14ac:dyDescent="0.35">
      <c r="A19" s="16"/>
      <c r="B19" s="16"/>
      <c r="C19" s="43"/>
      <c r="D19" s="16"/>
      <c r="E19" s="16"/>
      <c r="F19" s="16"/>
      <c r="G19" s="16"/>
      <c r="H19" s="16"/>
      <c r="I19" s="43"/>
      <c r="J19" s="16"/>
      <c r="L19" s="50"/>
      <c r="M19" s="16"/>
      <c r="N19" s="16"/>
      <c r="O19" s="16"/>
    </row>
    <row r="20" spans="1:25" ht="22.5" x14ac:dyDescent="0.45">
      <c r="A20" s="16"/>
      <c r="B20" s="16"/>
      <c r="C20" s="43"/>
      <c r="D20" s="2"/>
      <c r="E20" s="111" t="s">
        <v>65</v>
      </c>
      <c r="F20" s="111"/>
      <c r="G20" s="111"/>
      <c r="H20" s="111"/>
      <c r="I20" s="43"/>
      <c r="J20" s="16"/>
      <c r="L20" s="50"/>
      <c r="M20" s="16"/>
      <c r="N20" s="16"/>
      <c r="O20" s="16"/>
    </row>
    <row r="21" spans="1:25" ht="21" x14ac:dyDescent="0.35">
      <c r="A21" s="16"/>
      <c r="B21" s="16"/>
      <c r="C21" s="43"/>
      <c r="D21" s="98"/>
      <c r="E21" s="99"/>
      <c r="F21" s="100"/>
      <c r="G21" s="100"/>
      <c r="H21" s="99"/>
      <c r="I21" s="16"/>
      <c r="J21" s="16"/>
      <c r="L21" s="50"/>
      <c r="M21" s="16"/>
      <c r="N21" s="16"/>
      <c r="O21" s="16"/>
    </row>
    <row r="22" spans="1:25" ht="21" x14ac:dyDescent="0.35">
      <c r="A22" s="16"/>
      <c r="B22" s="16"/>
      <c r="C22" s="154" t="s">
        <v>61</v>
      </c>
      <c r="D22" s="154"/>
      <c r="E22" s="154"/>
      <c r="F22" s="154"/>
      <c r="G22" s="154"/>
      <c r="H22" s="154"/>
      <c r="I22" s="154"/>
      <c r="J22" s="154"/>
      <c r="L22" s="50"/>
      <c r="M22" s="16"/>
      <c r="N22" s="16"/>
      <c r="O22" s="16"/>
    </row>
    <row r="23" spans="1:25" ht="21" x14ac:dyDescent="0.35">
      <c r="A23" s="16"/>
      <c r="B23" s="16"/>
      <c r="C23" s="43"/>
      <c r="D23" s="102"/>
      <c r="E23" s="103" t="s">
        <v>88</v>
      </c>
      <c r="F23" s="100"/>
      <c r="G23" s="99"/>
      <c r="H23" s="101"/>
      <c r="I23" s="16"/>
      <c r="J23" s="16"/>
      <c r="L23" s="50"/>
      <c r="M23" s="16"/>
      <c r="N23" s="16"/>
      <c r="O23" s="16"/>
    </row>
    <row r="24" spans="1:25" ht="21" x14ac:dyDescent="0.35">
      <c r="A24" s="16"/>
      <c r="B24" s="16"/>
      <c r="C24" s="43"/>
      <c r="D24" s="124"/>
      <c r="E24" s="105" t="s">
        <v>89</v>
      </c>
      <c r="F24" s="100"/>
      <c r="G24" s="99"/>
      <c r="H24" s="101"/>
      <c r="I24" s="16"/>
      <c r="J24" s="16"/>
      <c r="L24" s="50"/>
      <c r="M24" s="16"/>
      <c r="N24" s="16"/>
      <c r="O24" s="16"/>
    </row>
    <row r="25" spans="1:25" ht="21" x14ac:dyDescent="0.35">
      <c r="B25" s="16"/>
      <c r="C25" s="43"/>
      <c r="D25" s="106"/>
      <c r="E25" s="124"/>
      <c r="F25" s="105"/>
      <c r="G25" s="100"/>
      <c r="H25" s="99"/>
      <c r="I25" s="16"/>
      <c r="J25" s="16"/>
      <c r="L25" s="50"/>
      <c r="M25" s="16"/>
      <c r="N25" s="16"/>
      <c r="O25" s="16"/>
    </row>
    <row r="26" spans="1:25" ht="21" x14ac:dyDescent="0.35">
      <c r="D26" s="107"/>
      <c r="E26" s="99"/>
      <c r="F26" s="99"/>
      <c r="G26" s="108"/>
      <c r="H26" s="99"/>
      <c r="L26" s="50"/>
      <c r="M26" s="16"/>
      <c r="N26" s="16"/>
      <c r="O26" s="16"/>
    </row>
    <row r="27" spans="1:25" ht="21" x14ac:dyDescent="0.35">
      <c r="C27" s="149" t="s">
        <v>62</v>
      </c>
      <c r="D27" s="149"/>
      <c r="E27" s="149"/>
      <c r="F27" s="149"/>
      <c r="G27" s="149"/>
      <c r="H27" s="149"/>
      <c r="I27" s="149"/>
      <c r="J27" s="149"/>
      <c r="L27" s="50"/>
      <c r="M27" s="16"/>
      <c r="N27" s="16"/>
      <c r="O27" s="16"/>
    </row>
    <row r="28" spans="1:25" ht="21" x14ac:dyDescent="0.35">
      <c r="C28" s="148" t="s">
        <v>90</v>
      </c>
      <c r="D28" s="148"/>
      <c r="E28" s="148"/>
      <c r="F28" s="148"/>
      <c r="G28" s="148"/>
      <c r="H28" s="148"/>
      <c r="L28" s="50"/>
      <c r="M28" s="16"/>
      <c r="N28" s="16"/>
      <c r="O28" s="16"/>
    </row>
    <row r="29" spans="1:25" ht="21" x14ac:dyDescent="0.35">
      <c r="C29" s="148" t="s">
        <v>91</v>
      </c>
      <c r="D29" s="148"/>
      <c r="E29" s="148"/>
      <c r="F29" s="148"/>
      <c r="G29" s="148"/>
      <c r="L29" s="50"/>
      <c r="M29" s="16"/>
      <c r="N29" s="16"/>
      <c r="O29" s="16"/>
    </row>
    <row r="30" spans="1:25" ht="21" x14ac:dyDescent="0.35">
      <c r="L30" s="16"/>
      <c r="M30" s="16"/>
      <c r="N30" s="16"/>
      <c r="O30" s="16"/>
    </row>
    <row r="31" spans="1:25" ht="21" x14ac:dyDescent="0.35">
      <c r="O31" s="16"/>
    </row>
    <row r="33" spans="3:22" ht="21" x14ac:dyDescent="0.35">
      <c r="C33" s="148" t="s">
        <v>63</v>
      </c>
      <c r="D33" s="148"/>
      <c r="E33" s="148"/>
      <c r="F33" s="148"/>
      <c r="G33" s="148"/>
      <c r="H33" s="148"/>
    </row>
    <row r="34" spans="3:22" ht="23.25" x14ac:dyDescent="0.5">
      <c r="D34" s="98"/>
      <c r="E34" s="149" t="s">
        <v>92</v>
      </c>
      <c r="F34" s="149"/>
      <c r="G34" s="149"/>
      <c r="K34" s="72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</row>
    <row r="35" spans="3:22" ht="23.25" x14ac:dyDescent="0.5">
      <c r="D35" s="106"/>
      <c r="E35" s="149" t="s">
        <v>93</v>
      </c>
      <c r="F35" s="149"/>
      <c r="G35" s="149"/>
      <c r="K35" s="73"/>
      <c r="L35" s="73"/>
      <c r="M35" s="73"/>
      <c r="N35" s="74"/>
      <c r="O35" s="73"/>
      <c r="P35" s="73"/>
      <c r="Q35" s="73"/>
      <c r="R35" s="73"/>
      <c r="S35" s="73"/>
      <c r="T35" s="73"/>
      <c r="U35" s="73"/>
      <c r="V35" s="73"/>
    </row>
    <row r="36" spans="3:22" ht="21.75" x14ac:dyDescent="0.5">
      <c r="K36" s="73"/>
      <c r="L36" s="73"/>
      <c r="M36" s="73"/>
      <c r="N36" s="75"/>
      <c r="O36" s="76"/>
      <c r="P36" s="76"/>
      <c r="Q36" s="77"/>
      <c r="R36" s="78"/>
      <c r="S36" s="79"/>
      <c r="T36" s="76"/>
      <c r="U36" s="80"/>
      <c r="V36" s="76"/>
    </row>
    <row r="37" spans="3:22" ht="21.75" x14ac:dyDescent="0.5">
      <c r="K37" s="73"/>
      <c r="L37" s="73"/>
      <c r="M37" s="73"/>
      <c r="N37" s="81"/>
      <c r="O37" s="76"/>
      <c r="P37" s="76"/>
      <c r="Q37" s="77"/>
      <c r="R37" s="82"/>
      <c r="S37" s="77"/>
      <c r="T37" s="76"/>
      <c r="U37" s="83"/>
      <c r="V37" s="76"/>
    </row>
    <row r="38" spans="3:22" ht="21.75" x14ac:dyDescent="0.5">
      <c r="K38" s="73"/>
      <c r="L38" s="73"/>
      <c r="M38" s="73"/>
      <c r="N38" s="75"/>
      <c r="O38" s="76"/>
      <c r="P38" s="76"/>
      <c r="Q38" s="77"/>
      <c r="R38" s="82"/>
      <c r="S38" s="77"/>
      <c r="T38" s="76"/>
      <c r="U38" s="83"/>
      <c r="V38" s="76"/>
    </row>
    <row r="39" spans="3:22" ht="21.75" x14ac:dyDescent="0.5">
      <c r="K39" s="73"/>
      <c r="L39" s="73"/>
      <c r="M39" s="73"/>
      <c r="N39" s="75"/>
      <c r="O39" s="76"/>
      <c r="P39" s="76"/>
      <c r="Q39" s="77"/>
      <c r="R39" s="84"/>
      <c r="S39" s="77"/>
      <c r="T39" s="76"/>
      <c r="U39" s="83"/>
      <c r="V39" s="76"/>
    </row>
    <row r="40" spans="3:22" ht="21.75" x14ac:dyDescent="0.5">
      <c r="K40" s="73"/>
      <c r="L40" s="73"/>
      <c r="M40" s="73"/>
      <c r="N40" s="75"/>
      <c r="O40" s="76"/>
      <c r="P40" s="76"/>
      <c r="Q40" s="77"/>
      <c r="R40" s="82"/>
      <c r="S40" s="85"/>
      <c r="T40" s="76"/>
      <c r="U40" s="86"/>
      <c r="V40" s="76"/>
    </row>
    <row r="41" spans="3:22" ht="21.75" x14ac:dyDescent="0.5">
      <c r="K41" s="73"/>
      <c r="L41" s="73"/>
      <c r="M41" s="73"/>
      <c r="N41" s="87"/>
      <c r="O41" s="77"/>
      <c r="P41" s="87"/>
      <c r="Q41" s="73"/>
      <c r="R41" s="73"/>
      <c r="S41" s="77"/>
      <c r="T41" s="76"/>
      <c r="U41" s="88"/>
      <c r="V41" s="76"/>
    </row>
    <row r="42" spans="3:22" ht="22.5" thickBot="1" x14ac:dyDescent="0.55000000000000004">
      <c r="K42" s="89"/>
      <c r="L42" s="73"/>
      <c r="M42" s="150"/>
      <c r="N42" s="150"/>
      <c r="O42" s="76"/>
      <c r="P42" s="90"/>
      <c r="Q42" s="77"/>
      <c r="R42" s="91"/>
      <c r="S42" s="77"/>
      <c r="T42" s="76"/>
      <c r="U42" s="92"/>
      <c r="V42" s="76"/>
    </row>
    <row r="43" spans="3:22" ht="22.5" thickTop="1" x14ac:dyDescent="0.5">
      <c r="K43" s="93"/>
      <c r="L43" s="73"/>
      <c r="M43" s="87"/>
      <c r="N43" s="94"/>
      <c r="O43" s="95"/>
      <c r="P43" s="95"/>
      <c r="Q43" s="76"/>
      <c r="R43" s="96"/>
      <c r="S43" s="76"/>
      <c r="T43" s="73"/>
      <c r="U43" s="73"/>
      <c r="V43" s="73"/>
    </row>
    <row r="44" spans="3:22" ht="21.75" x14ac:dyDescent="0.5">
      <c r="K44" s="72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</row>
    <row r="45" spans="3:22" ht="21.75" x14ac:dyDescent="0.5">
      <c r="K45" s="73"/>
      <c r="L45" s="73"/>
      <c r="M45" s="73"/>
      <c r="N45" s="97"/>
      <c r="O45" s="73"/>
      <c r="P45" s="73"/>
      <c r="Q45" s="73"/>
      <c r="R45" s="73"/>
      <c r="S45" s="73"/>
      <c r="T45" s="73"/>
      <c r="U45" s="73"/>
      <c r="V45" s="73"/>
    </row>
    <row r="46" spans="3:22" ht="21.75" x14ac:dyDescent="0.5">
      <c r="K46" s="73"/>
      <c r="L46" s="73"/>
      <c r="M46" s="73"/>
      <c r="N46" s="75"/>
      <c r="O46" s="76"/>
      <c r="P46" s="76"/>
      <c r="Q46" s="77"/>
      <c r="R46" s="78"/>
      <c r="S46" s="77"/>
      <c r="T46" s="76"/>
      <c r="U46" s="80"/>
      <c r="V46" s="76"/>
    </row>
    <row r="47" spans="3:22" ht="21.75" x14ac:dyDescent="0.5">
      <c r="K47" s="73"/>
      <c r="L47" s="73"/>
      <c r="M47" s="73"/>
      <c r="N47" s="75"/>
      <c r="O47" s="76"/>
      <c r="P47" s="76"/>
      <c r="Q47" s="77"/>
      <c r="R47" s="84"/>
      <c r="S47" s="77"/>
      <c r="T47" s="76"/>
      <c r="U47" s="80"/>
      <c r="V47" s="76"/>
    </row>
    <row r="48" spans="3:22" ht="21.75" x14ac:dyDescent="0.5">
      <c r="K48" s="73"/>
      <c r="L48" s="73"/>
      <c r="M48" s="73"/>
      <c r="N48" s="75"/>
      <c r="O48" s="76"/>
      <c r="P48" s="76"/>
      <c r="Q48" s="77"/>
      <c r="R48" s="84"/>
      <c r="S48" s="77"/>
      <c r="T48" s="76"/>
      <c r="U48" s="80"/>
      <c r="V48" s="76"/>
    </row>
    <row r="49" spans="11:22" ht="21.75" x14ac:dyDescent="0.5">
      <c r="K49" s="73"/>
      <c r="L49" s="73"/>
      <c r="M49" s="73"/>
      <c r="N49" s="81"/>
      <c r="O49" s="76"/>
      <c r="P49" s="76"/>
      <c r="Q49" s="77"/>
      <c r="R49" s="82"/>
      <c r="S49" s="77"/>
      <c r="T49" s="76"/>
      <c r="U49" s="83"/>
      <c r="V49" s="76"/>
    </row>
    <row r="50" spans="11:22" ht="21.75" x14ac:dyDescent="0.5">
      <c r="K50" s="73"/>
      <c r="L50" s="73"/>
      <c r="M50" s="73"/>
      <c r="N50" s="75"/>
      <c r="O50" s="76"/>
      <c r="P50" s="76"/>
      <c r="Q50" s="77"/>
      <c r="R50" s="84"/>
      <c r="S50" s="77"/>
      <c r="T50" s="76"/>
      <c r="U50" s="83"/>
      <c r="V50" s="76"/>
    </row>
    <row r="51" spans="11:22" ht="21.75" x14ac:dyDescent="0.5">
      <c r="K51" s="73"/>
      <c r="L51" s="73"/>
      <c r="M51" s="73"/>
      <c r="N51" s="87"/>
      <c r="O51" s="77"/>
      <c r="P51" s="87"/>
      <c r="Q51" s="73"/>
      <c r="R51" s="73"/>
      <c r="S51" s="77"/>
      <c r="T51" s="76"/>
      <c r="U51" s="88"/>
      <c r="V51" s="76"/>
    </row>
    <row r="52" spans="11:22" ht="22.5" thickBot="1" x14ac:dyDescent="0.55000000000000004">
      <c r="K52" s="89"/>
      <c r="L52" s="73"/>
      <c r="M52" s="150"/>
      <c r="N52" s="150"/>
      <c r="O52" s="76"/>
      <c r="P52" s="90"/>
      <c r="Q52" s="77"/>
      <c r="R52" s="91"/>
      <c r="S52" s="77"/>
      <c r="T52" s="76"/>
      <c r="U52" s="92"/>
      <c r="V52" s="76"/>
    </row>
    <row r="53" spans="11:22" ht="15" thickTop="1" x14ac:dyDescent="0.2"/>
  </sheetData>
  <mergeCells count="15">
    <mergeCell ref="C33:H33"/>
    <mergeCell ref="E34:G34"/>
    <mergeCell ref="E35:G35"/>
    <mergeCell ref="M52:N52"/>
    <mergeCell ref="A1:H1"/>
    <mergeCell ref="A2:H2"/>
    <mergeCell ref="C9:D9"/>
    <mergeCell ref="E18:H18"/>
    <mergeCell ref="M42:N42"/>
    <mergeCell ref="C22:J22"/>
    <mergeCell ref="C29:G29"/>
    <mergeCell ref="C28:H28"/>
    <mergeCell ref="C27:J27"/>
    <mergeCell ref="A9:A10"/>
    <mergeCell ref="B9:B10"/>
  </mergeCells>
  <pageMargins left="0.23622047244094491" right="0.23622047244094491" top="0.74803149606299213" bottom="0.74803149606299213" header="0.31496062992125984" footer="0.31496062992125984"/>
  <pageSetup paperSize="9" scale="74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workbookViewId="0">
      <selection activeCell="H22" sqref="H22"/>
    </sheetView>
  </sheetViews>
  <sheetFormatPr defaultRowHeight="14.25" x14ac:dyDescent="0.2"/>
  <cols>
    <col min="1" max="1" width="31.375" customWidth="1"/>
    <col min="8" max="8" width="25.625" customWidth="1"/>
    <col min="9" max="9" width="5.75" customWidth="1"/>
    <col min="10" max="10" width="7.375" customWidth="1"/>
    <col min="11" max="11" width="4.375" customWidth="1"/>
  </cols>
  <sheetData>
    <row r="1" spans="1:9" ht="21" x14ac:dyDescent="0.35">
      <c r="A1" s="158" t="str">
        <f>'ปร.5 ใหม่'!A6</f>
        <v xml:space="preserve">โครงการ           ปรับปรุงผิวถนนด้วยแอสฟัลท์คอนกรีต หมู่ที่ 4 บริเวณซอย 4/1  </v>
      </c>
      <c r="B1" s="158"/>
      <c r="C1" s="158"/>
      <c r="D1" s="158"/>
      <c r="E1" s="158"/>
      <c r="F1" s="158"/>
      <c r="G1" s="158"/>
    </row>
    <row r="2" spans="1:9" ht="21" x14ac:dyDescent="0.35">
      <c r="A2" s="122" t="str">
        <f>'ปร.5 ใหม่'!A7</f>
        <v>ปริมาณงาน       - ลาดยางแอสฟัลท์คอนกรีต กว้าง 4.00 เมตร ความยาว 132.00 เมตร หรือมีพื้นที่ไม่น้อย 
กว่า 528.00 ตารางเมตร</v>
      </c>
      <c r="C2" s="112"/>
      <c r="D2" s="113"/>
      <c r="E2" s="112"/>
      <c r="F2" s="114"/>
      <c r="G2" s="112"/>
    </row>
    <row r="3" spans="1:9" ht="21" x14ac:dyDescent="0.35">
      <c r="A3" s="122" t="s">
        <v>94</v>
      </c>
      <c r="C3" s="112"/>
      <c r="D3" s="113"/>
      <c r="E3" s="112"/>
      <c r="F3" s="114"/>
      <c r="G3" s="112"/>
    </row>
    <row r="4" spans="1:9" ht="21" x14ac:dyDescent="0.35">
      <c r="A4" s="115" t="s">
        <v>66</v>
      </c>
      <c r="B4" s="115"/>
      <c r="C4" s="115"/>
      <c r="D4" s="115"/>
      <c r="E4" s="115"/>
      <c r="F4" s="115"/>
      <c r="G4" s="115"/>
    </row>
    <row r="5" spans="1:9" ht="21" x14ac:dyDescent="0.35">
      <c r="A5" s="116" t="s">
        <v>53</v>
      </c>
      <c r="B5" s="116"/>
      <c r="C5" s="157">
        <f>'ปร.5 ใหม่'!E26</f>
        <v>286822.5</v>
      </c>
      <c r="D5" s="157"/>
      <c r="E5" s="117" t="s">
        <v>54</v>
      </c>
      <c r="F5" s="118" t="str">
        <f>BAHTTEXT(C5)</f>
        <v>สองแสนแปดหมื่นหกพันแปดร้อยยี่สิบสองบาทห้าสิบสตางค์</v>
      </c>
      <c r="I5" s="16" t="s">
        <v>59</v>
      </c>
    </row>
    <row r="6" spans="1:9" ht="21" x14ac:dyDescent="0.35">
      <c r="A6" s="116" t="s">
        <v>55</v>
      </c>
      <c r="B6" s="116"/>
      <c r="C6" s="116"/>
      <c r="D6" s="119"/>
      <c r="E6" s="119"/>
      <c r="F6" s="120"/>
      <c r="G6" s="120"/>
    </row>
    <row r="8" spans="1:9" ht="21" x14ac:dyDescent="0.35">
      <c r="A8" s="121"/>
      <c r="B8" s="121"/>
      <c r="C8" s="121"/>
      <c r="D8" s="121"/>
      <c r="E8" s="121"/>
      <c r="F8" s="121"/>
      <c r="G8" s="121"/>
    </row>
    <row r="9" spans="1:9" ht="21" x14ac:dyDescent="0.35">
      <c r="A9" s="121"/>
      <c r="G9" s="121"/>
    </row>
    <row r="10" spans="1:9" ht="21" x14ac:dyDescent="0.35">
      <c r="A10" s="121"/>
      <c r="G10" s="121"/>
    </row>
    <row r="11" spans="1:9" ht="21" x14ac:dyDescent="0.35">
      <c r="A11" s="121"/>
      <c r="G11" s="121"/>
    </row>
    <row r="12" spans="1:9" ht="21" x14ac:dyDescent="0.35">
      <c r="A12" s="138" t="s">
        <v>56</v>
      </c>
      <c r="B12" s="138"/>
      <c r="C12" s="138"/>
      <c r="D12" s="138"/>
      <c r="E12" s="138"/>
      <c r="F12" s="138"/>
      <c r="G12" s="138"/>
      <c r="H12" s="138"/>
    </row>
    <row r="13" spans="1:9" ht="21" x14ac:dyDescent="0.35">
      <c r="A13" s="121"/>
      <c r="B13" s="102"/>
      <c r="C13" s="148" t="str">
        <f>'ปร.5 ใหม่'!C33</f>
        <v xml:space="preserve">              นายสุพัฒน์  สุวรรณศักดิ์</v>
      </c>
      <c r="D13" s="148"/>
      <c r="E13" s="148"/>
      <c r="F13" s="148"/>
    </row>
    <row r="14" spans="1:9" ht="21" x14ac:dyDescent="0.35">
      <c r="A14" s="121"/>
      <c r="B14" s="104"/>
      <c r="C14" s="148" t="str">
        <f>'ปร.5 ใหม่'!C34</f>
        <v xml:space="preserve">               ผู้อำนวยการกองช่าง</v>
      </c>
      <c r="D14" s="148"/>
      <c r="E14" s="148"/>
      <c r="F14" s="148"/>
    </row>
    <row r="15" spans="1:9" ht="32.25" customHeight="1" x14ac:dyDescent="0.35">
      <c r="A15" s="121"/>
      <c r="B15" s="121"/>
      <c r="C15" s="121"/>
      <c r="D15" s="121"/>
      <c r="E15" s="121"/>
      <c r="F15" s="121"/>
    </row>
    <row r="16" spans="1:9" ht="21" x14ac:dyDescent="0.35">
      <c r="A16" s="148" t="s">
        <v>67</v>
      </c>
      <c r="B16" s="148"/>
      <c r="C16" s="148"/>
      <c r="D16" s="148"/>
      <c r="E16" s="148"/>
      <c r="F16" s="148"/>
      <c r="G16" s="148"/>
      <c r="H16" s="148"/>
    </row>
    <row r="17" spans="1:8" ht="21" x14ac:dyDescent="0.35">
      <c r="A17" s="105"/>
      <c r="B17" s="105"/>
      <c r="C17" s="148" t="s">
        <v>95</v>
      </c>
      <c r="D17" s="148"/>
      <c r="E17" s="148"/>
      <c r="F17" s="148"/>
      <c r="G17" s="121"/>
    </row>
    <row r="18" spans="1:8" ht="21" x14ac:dyDescent="0.35">
      <c r="A18" s="121"/>
      <c r="B18" s="131"/>
      <c r="C18" s="131" t="s">
        <v>96</v>
      </c>
      <c r="D18" s="131"/>
      <c r="E18" s="131"/>
      <c r="F18" s="131"/>
      <c r="G18" s="121"/>
    </row>
    <row r="19" spans="1:8" ht="30" customHeight="1" x14ac:dyDescent="0.35">
      <c r="A19" s="121"/>
      <c r="B19" s="121"/>
      <c r="C19" s="121"/>
      <c r="D19" s="121"/>
      <c r="E19" s="121"/>
      <c r="F19" s="121"/>
      <c r="G19" s="121"/>
    </row>
    <row r="20" spans="1:8" ht="21" x14ac:dyDescent="0.35">
      <c r="A20" s="148" t="s">
        <v>57</v>
      </c>
      <c r="B20" s="148"/>
      <c r="C20" s="148"/>
      <c r="D20" s="148"/>
      <c r="E20" s="148"/>
      <c r="F20" s="148"/>
      <c r="G20" s="148"/>
      <c r="H20" s="148"/>
    </row>
    <row r="21" spans="1:8" ht="21" x14ac:dyDescent="0.35">
      <c r="A21" s="121"/>
      <c r="B21" s="98"/>
      <c r="C21" s="148" t="s">
        <v>97</v>
      </c>
      <c r="D21" s="148"/>
      <c r="E21" s="148"/>
      <c r="F21" s="148"/>
      <c r="G21" s="121"/>
    </row>
    <row r="22" spans="1:8" ht="21" x14ac:dyDescent="0.35">
      <c r="A22" s="121"/>
      <c r="B22" s="148" t="s">
        <v>98</v>
      </c>
      <c r="C22" s="148"/>
      <c r="D22" s="148"/>
      <c r="E22" s="148"/>
      <c r="F22" s="148"/>
      <c r="G22" s="121"/>
    </row>
  </sheetData>
  <mergeCells count="10">
    <mergeCell ref="B22:F22"/>
    <mergeCell ref="C5:D5"/>
    <mergeCell ref="A1:G1"/>
    <mergeCell ref="A12:H12"/>
    <mergeCell ref="A16:H16"/>
    <mergeCell ref="A20:H20"/>
    <mergeCell ref="C21:F21"/>
    <mergeCell ref="C17:F17"/>
    <mergeCell ref="C13:F13"/>
    <mergeCell ref="C14:F14"/>
  </mergeCells>
  <pageMargins left="0.23622047244094491" right="0.23622047244094491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ปร.5 ใหม่</vt:lpstr>
      <vt:lpstr>ปร.4 ใหม่</vt:lpstr>
      <vt:lpstr>หน้าปก</vt:lpstr>
      <vt:lpstr>'ปร.4 ใหม่'!Print_Area</vt:lpstr>
      <vt:lpstr>'ปร.5 ใหม่'!Print_Area</vt:lpstr>
      <vt:lpstr>หน้าปก!Print_Area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User</cp:lastModifiedBy>
  <cp:lastPrinted>2024-11-11T02:07:15Z</cp:lastPrinted>
  <dcterms:created xsi:type="dcterms:W3CDTF">2022-01-27T03:08:01Z</dcterms:created>
  <dcterms:modified xsi:type="dcterms:W3CDTF">2024-11-12T06:48:45Z</dcterms:modified>
</cp:coreProperties>
</file>