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34E6FEC0-8417-4C37-ADE4-FBD193419A03}" xr6:coauthVersionLast="47" xr6:coauthVersionMax="47" xr10:uidLastSave="{00000000-0000-0000-0000-000000000000}"/>
  <bookViews>
    <workbookView xWindow="-110" yWindow="-110" windowWidth="19420" windowHeight="10300" xr2:uid="{A8644A6E-5CA5-4E6E-A8D4-8AEFBB66FDE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3" i="1" l="1"/>
  <c r="O20" i="1"/>
  <c r="N20" i="1"/>
  <c r="K20" i="1"/>
  <c r="D20" i="1"/>
  <c r="I19" i="1"/>
  <c r="F19" i="1"/>
  <c r="K18" i="1"/>
  <c r="I18" i="1"/>
  <c r="O18" i="1" s="1"/>
  <c r="I17" i="1"/>
  <c r="K17" i="1" s="1"/>
  <c r="K16" i="1"/>
  <c r="I16" i="1"/>
  <c r="O16" i="1" s="1"/>
  <c r="O27" i="1" s="1"/>
  <c r="N15" i="1"/>
  <c r="K15" i="1"/>
  <c r="O15" i="1" s="1"/>
  <c r="M14" i="1"/>
  <c r="I14" i="1"/>
  <c r="O14" i="1" s="1"/>
  <c r="N13" i="1"/>
  <c r="M13" i="1"/>
  <c r="I13" i="1"/>
  <c r="K13" i="1" s="1"/>
  <c r="H12" i="1"/>
  <c r="I12" i="1" s="1"/>
  <c r="E12" i="1"/>
  <c r="D8" i="1"/>
  <c r="E7" i="1"/>
  <c r="E4" i="1"/>
  <c r="N12" i="1" l="1"/>
  <c r="K12" i="1"/>
  <c r="O12" i="1" s="1"/>
  <c r="O13" i="1"/>
  <c r="N17" i="1"/>
  <c r="K19" i="1"/>
  <c r="O19" i="1" s="1"/>
  <c r="O17" i="1"/>
  <c r="N19" i="1"/>
  <c r="K14" i="1"/>
  <c r="N14" i="1"/>
  <c r="N16" i="1"/>
  <c r="N18" i="1"/>
</calcChain>
</file>

<file path=xl/sharedStrings.xml><?xml version="1.0" encoding="utf-8"?>
<sst xmlns="http://schemas.openxmlformats.org/spreadsheetml/2006/main" count="42" uniqueCount="35">
  <si>
    <t>แบบสรุปราคากลาง  ผิวทาง  คสล.   ปรท.4</t>
  </si>
  <si>
    <t xml:space="preserve">แบบสรุปราคากลางงานก่อสร้างทาง  </t>
  </si>
  <si>
    <t>ชื่อโครงการ</t>
  </si>
  <si>
    <t xml:space="preserve">ซ่อมสร้างงานรื้อผิวจราจรเดิมบดอัดบ้านออด  หมู่ที่ 11  สายบ้านออด-บ้านหนองหลวง </t>
  </si>
  <si>
    <t>สถานที่ก่อสร้าง</t>
  </si>
  <si>
    <t>ปริมาณงาน</t>
  </si>
  <si>
    <t xml:space="preserve">                   ทำการรื้อผิวลาดยางเดิมบดอัด  ขนาดกว้าง 7.00  เมตร ยาว 450 เมตร มีพื้นที่ดำเนินการไม่น้อยกว่า 3,150 ตารางเมตร  </t>
  </si>
  <si>
    <t xml:space="preserve">                   รายละเอียดอื่นๆตามแบบรูปรายการที่ อบต.บัวเชดกำหนด</t>
  </si>
  <si>
    <t>หน่วยงานเจ้าของโครงการ</t>
  </si>
  <si>
    <t>เมื่อวันที่</t>
  </si>
  <si>
    <t>ราคาน้ำมันดีเซล  33.00 -33.99  บาท/ลิตร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</si>
  <si>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</si>
  <si>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</si>
  <si>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</si>
  <si>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</si>
  <si>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</si>
  <si>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</si>
  <si>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t>FN</t>
  </si>
  <si>
    <t xml:space="preserve">ราคาต่อหน่วย </t>
  </si>
  <si>
    <t>ราคากลาง</t>
  </si>
  <si>
    <t>X   FN</t>
  </si>
  <si>
    <t>งานซ่อมแซมปรับปรุงโครงสร้างทาง</t>
  </si>
  <si>
    <t/>
  </si>
  <si>
    <t>งานถางป่าและขุดตอ</t>
  </si>
  <si>
    <t>ตร.ม.</t>
  </si>
  <si>
    <t>งานรื้อผิวลาดยางเดิม</t>
  </si>
  <si>
    <t>งานรื้อผิวคอนกรีตเดิม</t>
  </si>
  <si>
    <t>งานรื้อผิวจราจรเดิม</t>
  </si>
  <si>
    <t>งานลงหินคลุก(บดอัดแน่น)</t>
  </si>
  <si>
    <t>ลบ.ม</t>
  </si>
  <si>
    <t>งานตัดดินคันทาง</t>
  </si>
  <si>
    <t>งานดินถมคันทาง   บดอัดแน่น</t>
  </si>
  <si>
    <t>งานวัสดุคัดเลือก  (ลูกรัง)  บดอัดแน่น</t>
  </si>
  <si>
    <t xml:space="preserve">รวมค่าก่อสร้าง   </t>
  </si>
  <si>
    <t>คิดราคาก่อสร้างเพียง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</si>
</sst>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_-* #,##0.0000_-;\-* #,##0.0000_-;_-* &quot;-&quot;??_-;_-@_-"/>
    <numFmt numFmtId="189" formatCode="_(* #,##0.0000_);_(* \(#,##0.0000\);_(* &quot;-&quot;????_);_(@_)"/>
    <numFmt numFmtId="190" formatCode="#,##0.0000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4"/>
      <name val="Browallia New"/>
      <family val="2"/>
    </font>
    <font>
      <b/>
      <sz val="28"/>
      <color theme="0"/>
      <name val="Browallia New"/>
      <family val="2"/>
    </font>
    <font>
      <b/>
      <sz val="16"/>
      <name val="Browallia New"/>
      <family val="2"/>
    </font>
    <font>
      <sz val="10"/>
      <name val="Arial"/>
      <family val="2"/>
    </font>
    <font>
      <b/>
      <sz val="14"/>
      <name val="Browallia New"/>
      <family val="2"/>
    </font>
    <font>
      <b/>
      <sz val="14"/>
      <color rgb="FFC00000"/>
      <name val="Browallia New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b/>
      <sz val="15"/>
      <name val="AngsanaUPC"/>
      <family val="1"/>
    </font>
    <font>
      <b/>
      <sz val="14"/>
      <name val="TH SarabunPSK"/>
      <family val="2"/>
    </font>
    <font>
      <sz val="14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9" fillId="0" borderId="0"/>
  </cellStyleXfs>
  <cellXfs count="129">
    <xf numFmtId="0" fontId="0" fillId="0" borderId="0" xfId="0"/>
    <xf numFmtId="0" fontId="3" fillId="0" borderId="0" xfId="2" applyFont="1" applyAlignment="1">
      <alignment horizontal="left" vertical="center"/>
    </xf>
    <xf numFmtId="0" fontId="4" fillId="2" borderId="0" xfId="2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7" fillId="3" borderId="0" xfId="3" applyFont="1" applyFill="1"/>
    <xf numFmtId="0" fontId="7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4" fontId="3" fillId="0" borderId="0" xfId="2" applyNumberFormat="1" applyFont="1" applyAlignment="1">
      <alignment horizontal="left" vertical="center"/>
    </xf>
    <xf numFmtId="2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2" fontId="3" fillId="0" borderId="0" xfId="2" applyNumberFormat="1" applyFont="1" applyAlignment="1">
      <alignment vertical="center"/>
    </xf>
    <xf numFmtId="2" fontId="3" fillId="0" borderId="0" xfId="2" applyNumberFormat="1" applyFont="1" applyAlignment="1">
      <alignment horizontal="right" vertical="center"/>
    </xf>
    <xf numFmtId="187" fontId="3" fillId="0" borderId="0" xfId="2" applyNumberFormat="1" applyFont="1" applyAlignment="1">
      <alignment vertical="center"/>
    </xf>
    <xf numFmtId="2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left" vertical="top"/>
    </xf>
    <xf numFmtId="14" fontId="3" fillId="0" borderId="0" xfId="2" applyNumberFormat="1" applyFont="1" applyAlignment="1">
      <alignment vertical="center"/>
    </xf>
    <xf numFmtId="15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2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4" borderId="2" xfId="2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3" fontId="3" fillId="4" borderId="2" xfId="2" applyNumberFormat="1" applyFont="1" applyFill="1" applyBorder="1" applyAlignment="1">
      <alignment horizontal="center" vertical="center"/>
    </xf>
    <xf numFmtId="4" fontId="3" fillId="4" borderId="5" xfId="2" applyNumberFormat="1" applyFont="1" applyFill="1" applyBorder="1" applyAlignment="1">
      <alignment horizontal="center" vertical="center"/>
    </xf>
    <xf numFmtId="4" fontId="3" fillId="4" borderId="4" xfId="2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4" fontId="3" fillId="4" borderId="2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4" borderId="6" xfId="2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3" fontId="3" fillId="4" borderId="6" xfId="2" applyNumberFormat="1" applyFont="1" applyFill="1" applyBorder="1" applyAlignment="1">
      <alignment horizontal="center" vertical="center"/>
    </xf>
    <xf numFmtId="4" fontId="3" fillId="4" borderId="8" xfId="2" applyNumberFormat="1" applyFont="1" applyFill="1" applyBorder="1" applyAlignment="1">
      <alignment horizontal="center" vertical="center"/>
    </xf>
    <xf numFmtId="4" fontId="3" fillId="4" borderId="7" xfId="2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4" fontId="3" fillId="4" borderId="6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43" fontId="3" fillId="0" borderId="9" xfId="1" applyFont="1" applyBorder="1" applyAlignment="1">
      <alignment horizontal="right" vertical="center"/>
    </xf>
    <xf numFmtId="43" fontId="3" fillId="0" borderId="9" xfId="1" applyFont="1" applyBorder="1" applyAlignment="1">
      <alignment horizontal="center" vertical="center"/>
    </xf>
    <xf numFmtId="43" fontId="3" fillId="0" borderId="9" xfId="1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43" fontId="3" fillId="0" borderId="13" xfId="1" applyFont="1" applyBorder="1" applyAlignment="1">
      <alignment horizontal="right" vertical="center"/>
    </xf>
    <xf numFmtId="43" fontId="3" fillId="0" borderId="13" xfId="1" applyFont="1" applyBorder="1" applyAlignment="1">
      <alignment horizontal="center" vertical="center"/>
    </xf>
    <xf numFmtId="188" fontId="3" fillId="0" borderId="13" xfId="1" applyNumberFormat="1" applyFont="1" applyBorder="1" applyAlignment="1">
      <alignment vertical="center"/>
    </xf>
    <xf numFmtId="43" fontId="3" fillId="5" borderId="13" xfId="1" applyFont="1" applyFill="1" applyBorder="1" applyAlignment="1">
      <alignment horizontal="right" vertical="center"/>
    </xf>
    <xf numFmtId="0" fontId="3" fillId="0" borderId="14" xfId="0" applyFont="1" applyBorder="1" applyAlignment="1">
      <alignment horizontal="left" vertical="center"/>
    </xf>
    <xf numFmtId="43" fontId="3" fillId="0" borderId="14" xfId="1" applyFont="1" applyBorder="1" applyAlignment="1">
      <alignment horizontal="center" vertical="center"/>
    </xf>
    <xf numFmtId="43" fontId="3" fillId="0" borderId="16" xfId="1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2" fontId="3" fillId="0" borderId="15" xfId="0" applyNumberFormat="1" applyFont="1" applyBorder="1" applyAlignment="1">
      <alignment horizontal="left" vertical="center"/>
    </xf>
    <xf numFmtId="0" fontId="3" fillId="0" borderId="15" xfId="4" applyFont="1" applyBorder="1"/>
    <xf numFmtId="43" fontId="3" fillId="0" borderId="14" xfId="1" applyFont="1" applyBorder="1" applyAlignment="1">
      <alignment horizontal="center"/>
    </xf>
    <xf numFmtId="43" fontId="3" fillId="0" borderId="16" xfId="1" applyFont="1" applyBorder="1" applyAlignment="1">
      <alignment horizontal="center"/>
    </xf>
    <xf numFmtId="43" fontId="8" fillId="0" borderId="0" xfId="1" applyFont="1" applyBorder="1" applyAlignment="1">
      <alignment vertical="center"/>
    </xf>
    <xf numFmtId="43" fontId="3" fillId="0" borderId="0" xfId="0" applyNumberFormat="1" applyFont="1" applyAlignment="1">
      <alignment vertical="center"/>
    </xf>
    <xf numFmtId="0" fontId="3" fillId="0" borderId="0" xfId="0" applyFont="1"/>
    <xf numFmtId="0" fontId="3" fillId="0" borderId="13" xfId="0" applyFont="1" applyBorder="1"/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left"/>
    </xf>
    <xf numFmtId="0" fontId="3" fillId="0" borderId="18" xfId="0" applyFont="1" applyBorder="1"/>
    <xf numFmtId="0" fontId="3" fillId="0" borderId="19" xfId="0" applyFont="1" applyBorder="1"/>
    <xf numFmtId="0" fontId="3" fillId="0" borderId="13" xfId="0" applyFont="1" applyBorder="1" applyAlignment="1">
      <alignment horizontal="center"/>
    </xf>
    <xf numFmtId="43" fontId="3" fillId="0" borderId="13" xfId="1" applyFont="1" applyBorder="1" applyAlignment="1">
      <alignment horizontal="right"/>
    </xf>
    <xf numFmtId="0" fontId="3" fillId="0" borderId="0" xfId="5" applyFont="1"/>
    <xf numFmtId="187" fontId="3" fillId="0" borderId="0" xfId="5" applyNumberFormat="1" applyFont="1"/>
    <xf numFmtId="189" fontId="3" fillId="0" borderId="0" xfId="5" applyNumberFormat="1" applyFont="1"/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43" fontId="3" fillId="0" borderId="17" xfId="1" applyFont="1" applyBorder="1" applyAlignment="1">
      <alignment horizontal="center"/>
    </xf>
    <xf numFmtId="43" fontId="3" fillId="0" borderId="19" xfId="1" applyFont="1" applyBorder="1" applyAlignment="1">
      <alignment horizontal="center"/>
    </xf>
    <xf numFmtId="0" fontId="3" fillId="3" borderId="6" xfId="0" applyFont="1" applyFill="1" applyBorder="1"/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/>
    <xf numFmtId="0" fontId="3" fillId="3" borderId="7" xfId="0" applyFont="1" applyFill="1" applyBorder="1"/>
    <xf numFmtId="0" fontId="3" fillId="3" borderId="6" xfId="0" applyFont="1" applyFill="1" applyBorder="1" applyAlignment="1">
      <alignment horizontal="center"/>
    </xf>
    <xf numFmtId="43" fontId="3" fillId="3" borderId="6" xfId="1" applyFont="1" applyFill="1" applyBorder="1" applyAlignment="1">
      <alignment horizontal="right"/>
    </xf>
    <xf numFmtId="43" fontId="3" fillId="3" borderId="20" xfId="1" applyFont="1" applyFill="1" applyBorder="1" applyAlignment="1">
      <alignment horizontal="center"/>
    </xf>
    <xf numFmtId="43" fontId="3" fillId="3" borderId="21" xfId="1" applyFont="1" applyFill="1" applyBorder="1" applyAlignment="1">
      <alignment horizontal="center"/>
    </xf>
    <xf numFmtId="0" fontId="3" fillId="0" borderId="22" xfId="0" applyFont="1" applyBorder="1"/>
    <xf numFmtId="0" fontId="3" fillId="0" borderId="23" xfId="0" applyFont="1" applyBorder="1"/>
    <xf numFmtId="0" fontId="3" fillId="0" borderId="23" xfId="0" applyFont="1" applyBorder="1" applyAlignment="1">
      <alignment horizontal="right"/>
    </xf>
    <xf numFmtId="0" fontId="3" fillId="0" borderId="23" xfId="0" applyFont="1" applyBorder="1" applyAlignment="1">
      <alignment horizontal="center"/>
    </xf>
    <xf numFmtId="190" fontId="3" fillId="0" borderId="23" xfId="0" applyNumberFormat="1" applyFont="1" applyBorder="1" applyAlignment="1">
      <alignment horizontal="right" vertical="center"/>
    </xf>
    <xf numFmtId="187" fontId="3" fillId="0" borderId="24" xfId="1" applyNumberFormat="1" applyFont="1" applyFill="1" applyBorder="1"/>
    <xf numFmtId="43" fontId="3" fillId="0" borderId="0" xfId="5" applyNumberFormat="1" applyFont="1"/>
    <xf numFmtId="0" fontId="3" fillId="0" borderId="22" xfId="0" applyFont="1" applyBorder="1" applyAlignment="1">
      <alignment horizontal="right"/>
    </xf>
    <xf numFmtId="0" fontId="3" fillId="0" borderId="23" xfId="0" applyFont="1" applyBorder="1" applyAlignment="1">
      <alignment horizontal="right"/>
    </xf>
    <xf numFmtId="0" fontId="3" fillId="0" borderId="25" xfId="0" applyFont="1" applyBorder="1" applyAlignment="1">
      <alignment horizontal="right"/>
    </xf>
    <xf numFmtId="0" fontId="3" fillId="0" borderId="0" xfId="0" applyFont="1" applyAlignment="1">
      <alignment horizontal="right"/>
    </xf>
    <xf numFmtId="187" fontId="3" fillId="0" borderId="0" xfId="1" applyNumberFormat="1" applyFont="1" applyFill="1" applyBorder="1"/>
    <xf numFmtId="187" fontId="7" fillId="0" borderId="0" xfId="1" applyNumberFormat="1" applyFont="1" applyFill="1" applyBorder="1"/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vertical="center"/>
    </xf>
    <xf numFmtId="0" fontId="7" fillId="0" borderId="0" xfId="0" applyFont="1" applyAlignment="1">
      <alignment horizontal="right"/>
    </xf>
    <xf numFmtId="0" fontId="7" fillId="0" borderId="0" xfId="0" applyFont="1"/>
    <xf numFmtId="0" fontId="3" fillId="0" borderId="0" xfId="0" applyFont="1" applyAlignment="1">
      <alignment horizontal="center"/>
    </xf>
    <xf numFmtId="190" fontId="3" fillId="0" borderId="0" xfId="0" applyNumberFormat="1" applyFont="1" applyAlignment="1">
      <alignment horizontal="center" vertical="center"/>
    </xf>
    <xf numFmtId="190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43" fontId="12" fillId="0" borderId="0" xfId="0" applyNumberFormat="1" applyFont="1" applyAlignment="1">
      <alignment horizontal="center"/>
    </xf>
    <xf numFmtId="0" fontId="11" fillId="0" borderId="0" xfId="0" applyFont="1"/>
    <xf numFmtId="0" fontId="13" fillId="0" borderId="0" xfId="0" applyFont="1"/>
    <xf numFmtId="0" fontId="11" fillId="0" borderId="0" xfId="0" applyFont="1" applyAlignment="1">
      <alignment horizontal="left"/>
    </xf>
    <xf numFmtId="43" fontId="11" fillId="0" borderId="0" xfId="0" applyNumberFormat="1" applyFont="1"/>
    <xf numFmtId="43" fontId="12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center"/>
    </xf>
  </cellXfs>
  <cellStyles count="6">
    <cellStyle name="จุลภาค" xfId="1" builtinId="3"/>
    <cellStyle name="ปกติ" xfId="0" builtinId="0"/>
    <cellStyle name="ปกติ 2" xfId="4" xr:uid="{4E8B0EE2-91AC-4B6A-925B-61B1226CC9FF}"/>
    <cellStyle name="ปกติ_BOQ-BANG-NGA 2" xfId="2" xr:uid="{C76553B1-1C0F-491C-AC76-BE398B08F074}"/>
    <cellStyle name="ปกติ_ข้อมูลค่าขนส่ง 49" xfId="3" xr:uid="{DF3D6577-57C7-4D48-9F39-E0C10BAB525B}"/>
    <cellStyle name="ปกติ_ค่า Fบางนา" xfId="5" xr:uid="{AFD39254-9124-453B-8619-BFE3DD7A6C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288926</xdr:colOff>
      <xdr:row>0</xdr:row>
      <xdr:rowOff>238125</xdr:rowOff>
    </xdr:from>
    <xdr:to>
      <xdr:col>14</xdr:col>
      <xdr:colOff>841376</xdr:colOff>
      <xdr:row>0</xdr:row>
      <xdr:rowOff>726299</xdr:rowOff>
    </xdr:to>
    <xdr:sp macro="[1]!กลับเมนู2" textlink="">
      <xdr:nvSpPr>
        <xdr:cNvPr id="2" name="สี่เหลี่ยมมุมมน 1">
          <a:extLst>
            <a:ext uri="{FF2B5EF4-FFF2-40B4-BE49-F238E27FC236}">
              <a16:creationId xmlns:a16="http://schemas.microsoft.com/office/drawing/2014/main" id="{E6211D2E-6DC2-471C-BE12-BC6A1571A4A5}"/>
            </a:ext>
          </a:extLst>
        </xdr:cNvPr>
        <xdr:cNvSpPr/>
      </xdr:nvSpPr>
      <xdr:spPr bwMode="auto">
        <a:xfrm>
          <a:off x="8010526" y="238125"/>
          <a:ext cx="1282700" cy="488174"/>
        </a:xfrm>
        <a:prstGeom prst="roundRect">
          <a:avLst/>
        </a:prstGeom>
        <a:solidFill>
          <a:srgbClr val="C00000"/>
        </a:solidFill>
        <a:ln w="9525" cap="flat" cmpd="sng" algn="ctr">
          <a:solidFill>
            <a:srgbClr val="FFC000"/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threePt" dir="t"/>
        </a:scene3d>
        <a:sp3d>
          <a:bevelT/>
        </a:sp3d>
      </xdr:spPr>
      <xdr:txBody>
        <a:bodyPr vertOverflow="clip" wrap="square" lIns="18288" tIns="0" rIns="0" bIns="0" rtlCol="0" anchor="ctr" upright="1"/>
        <a:lstStyle/>
        <a:p>
          <a:pPr algn="ctr"/>
          <a:r>
            <a:rPr lang="en-US" sz="2000" b="1">
              <a:solidFill>
                <a:srgbClr val="FFC000"/>
              </a:solidFill>
              <a:latin typeface="Browallia New" pitchFamily="34" charset="-34"/>
              <a:cs typeface="Browallia New" pitchFamily="34" charset="-34"/>
            </a:rPr>
            <a:t>&lt;&lt;&lt;  </a:t>
          </a:r>
          <a:r>
            <a:rPr lang="th-TH" sz="2000" b="1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กลับ เมนู</a:t>
          </a:r>
          <a:endParaRPr lang="th-TH" sz="2000" b="1">
            <a:solidFill>
              <a:srgbClr val="FFC000"/>
            </a:solidFill>
            <a:latin typeface="Browallia New" pitchFamily="34" charset="-34"/>
            <a:cs typeface="Browallia New" pitchFamily="34" charset="-34"/>
          </a:endParaRPr>
        </a:p>
      </xdr:txBody>
    </xdr:sp>
    <xdr:clientData/>
  </xdr:twoCellAnchor>
  <xdr:twoCellAnchor>
    <xdr:from>
      <xdr:col>1</xdr:col>
      <xdr:colOff>260350</xdr:colOff>
      <xdr:row>0</xdr:row>
      <xdr:rowOff>190500</xdr:rowOff>
    </xdr:from>
    <xdr:to>
      <xdr:col>3</xdr:col>
      <xdr:colOff>567911</xdr:colOff>
      <xdr:row>0</xdr:row>
      <xdr:rowOff>762900</xdr:rowOff>
    </xdr:to>
    <xdr:sp macro="[1]!พิมพ์5" textlink="">
      <xdr:nvSpPr>
        <xdr:cNvPr id="3" name="วงรี 2">
          <a:extLst>
            <a:ext uri="{FF2B5EF4-FFF2-40B4-BE49-F238E27FC236}">
              <a16:creationId xmlns:a16="http://schemas.microsoft.com/office/drawing/2014/main" id="{578E68F0-C60A-4868-94DA-21B90AC95195}"/>
            </a:ext>
          </a:extLst>
        </xdr:cNvPr>
        <xdr:cNvSpPr/>
      </xdr:nvSpPr>
      <xdr:spPr bwMode="auto">
        <a:xfrm>
          <a:off x="381000" y="190500"/>
          <a:ext cx="1164811" cy="572400"/>
        </a:xfrm>
        <a:prstGeom prst="ellipse">
          <a:avLst/>
        </a:prstGeom>
        <a:solidFill>
          <a:srgbClr val="0066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glow rad="139700">
            <a:schemeClr val="accent2">
              <a:satMod val="175000"/>
              <a:alpha val="40000"/>
            </a:schemeClr>
          </a:glow>
        </a:effectLst>
        <a:scene3d>
          <a:camera prst="orthographicFront"/>
          <a:lightRig rig="threePt" dir="t"/>
        </a:scene3d>
        <a:sp3d>
          <a:bevelT/>
        </a:sp3d>
      </xdr:spPr>
      <xdr:txBody>
        <a:bodyPr vertOverflow="clip" wrap="square" lIns="18288" tIns="0" rIns="0" bIns="0" rtlCol="0" anchor="ctr" upright="1"/>
        <a:lstStyle/>
        <a:p>
          <a:pPr algn="ctr"/>
          <a:r>
            <a:rPr lang="th-TH" sz="2000" b="1" u="sng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พิมพ์</a:t>
          </a:r>
        </a:p>
      </xdr:txBody>
    </xdr:sp>
    <xdr:clientData/>
  </xdr:twoCellAnchor>
  <xdr:twoCellAnchor>
    <xdr:from>
      <xdr:col>15</xdr:col>
      <xdr:colOff>123825</xdr:colOff>
      <xdr:row>0</xdr:row>
      <xdr:rowOff>228600</xdr:rowOff>
    </xdr:from>
    <xdr:to>
      <xdr:col>16</xdr:col>
      <xdr:colOff>663575</xdr:colOff>
      <xdr:row>0</xdr:row>
      <xdr:rowOff>716774</xdr:rowOff>
    </xdr:to>
    <xdr:sp macro="[1]!คอนกรีต5" textlink="">
      <xdr:nvSpPr>
        <xdr:cNvPr id="4" name="สี่เหลี่ยมมุมมน 3">
          <a:extLst>
            <a:ext uri="{FF2B5EF4-FFF2-40B4-BE49-F238E27FC236}">
              <a16:creationId xmlns:a16="http://schemas.microsoft.com/office/drawing/2014/main" id="{AE45289D-9FEB-4D8A-9A76-337C1224049F}"/>
            </a:ext>
          </a:extLst>
        </xdr:cNvPr>
        <xdr:cNvSpPr/>
      </xdr:nvSpPr>
      <xdr:spPr bwMode="auto">
        <a:xfrm>
          <a:off x="9591675" y="228600"/>
          <a:ext cx="1409700" cy="488174"/>
        </a:xfrm>
        <a:prstGeom prst="roundRect">
          <a:avLst/>
        </a:prstGeom>
        <a:solidFill>
          <a:srgbClr val="002060"/>
        </a:solidFill>
        <a:ln w="9525" cap="flat" cmpd="sng" algn="ctr">
          <a:solidFill>
            <a:srgbClr val="FFC000"/>
          </a:solidFill>
          <a:prstDash val="solid"/>
          <a:round/>
          <a:headEnd type="none" w="med" len="med"/>
          <a:tailEnd type="none" w="med" len="med"/>
        </a:ln>
        <a:effectLst/>
        <a:scene3d>
          <a:camera prst="orthographicFront"/>
          <a:lightRig rig="threePt" dir="t"/>
        </a:scene3d>
        <a:sp3d>
          <a:bevelT/>
        </a:sp3d>
      </xdr:spPr>
      <xdr:txBody>
        <a:bodyPr vertOverflow="clip" wrap="square" lIns="18288" tIns="0" rIns="0" bIns="0" rtlCol="0" anchor="ctr" upright="1"/>
        <a:lstStyle/>
        <a:p>
          <a:pPr algn="ctr"/>
          <a:r>
            <a:rPr lang="en-US" sz="2000" b="1">
              <a:solidFill>
                <a:srgbClr val="FFC000"/>
              </a:solidFill>
              <a:latin typeface="Browallia New" pitchFamily="34" charset="-34"/>
              <a:cs typeface="Browallia New" pitchFamily="34" charset="-34"/>
            </a:rPr>
            <a:t>&lt;&lt;&lt;  </a:t>
          </a:r>
          <a:r>
            <a:rPr lang="th-TH" sz="2000" b="1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ปรท</a:t>
          </a:r>
          <a:r>
            <a:rPr lang="en-US" sz="2000" b="1">
              <a:solidFill>
                <a:schemeClr val="bg1"/>
              </a:solidFill>
              <a:latin typeface="Browallia New" pitchFamily="34" charset="-34"/>
              <a:cs typeface="Browallia New" pitchFamily="34" charset="-34"/>
            </a:rPr>
            <a:t>.5</a:t>
          </a:r>
          <a:endParaRPr lang="th-TH" sz="2000" b="1">
            <a:solidFill>
              <a:srgbClr val="FFC000"/>
            </a:solidFill>
            <a:latin typeface="Browallia New" pitchFamily="34" charset="-34"/>
            <a:cs typeface="Browallia New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er\Downloads\&#3595;&#3656;&#3629;&#3617;&#3626;&#3619;&#3657;&#3634;&#3591;&#3606;&#3609;&#3609;%2011%20&#3649;&#3585;&#3657;&#3651;&#3586;&#3651;&#3627;&#3617;&#36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แบบสรุปราคาแอสฟัลต์"/>
      <sheetName val="ดำเนินการ + เสื่อมราคา"/>
      <sheetName val="แบบสรุปราคา คสล."/>
      <sheetName val="แบบสรุปราคาลุกรัง บดอัด "/>
      <sheetName val="แบบสรุปราคาลุกรัง ปรับเกลี่ย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คำแนะนำ"/>
      <sheetName val="สูตร10ล้อ"/>
      <sheetName val="สูตร10ล้อพ่วง"/>
      <sheetName val="F_อาคาร"/>
      <sheetName val="F_ทาง"/>
      <sheetName val="F_ชลประทาน"/>
      <sheetName val="F_สะพานและท่อเหลี่ยม"/>
      <sheetName val="เปรียบเทียบราคาแอสฟัลต์"/>
      <sheetName val="หาพื้นที่หน้าตัดดินถ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ปร.5 แอสฟัลต์"/>
      <sheetName val="ปร.5 คสล."/>
      <sheetName val="ปร.5 ลูกรังบดอัด"/>
      <sheetName val="ปร.5 ลูกรังปรับเกลี่ย"/>
      <sheetName val="ราคาหินผสมแอสฟัลต์"/>
    </sheetNames>
    <definedNames>
      <definedName name="กลับเมนู2"/>
      <definedName name="คอนกรีต5"/>
      <definedName name="พิมพ์5"/>
    </definedNames>
    <sheetDataSet>
      <sheetData sheetId="0"/>
      <sheetData sheetId="1"/>
      <sheetData sheetId="2"/>
      <sheetData sheetId="3"/>
      <sheetData sheetId="4">
        <row r="4">
          <cell r="F4" t="str">
            <v xml:space="preserve">หมู่ที่ 11  สายบ้านออด-บ้านหนองหลวง  ตำบลบัวเชด อำเภอบัวเชด จังหวัดสุรินทร์    </v>
          </cell>
        </row>
        <row r="5">
          <cell r="F5" t="str">
            <v>องค์การบริหารส่วนตำบลบัวเชด</v>
          </cell>
        </row>
        <row r="7">
          <cell r="F7" t="str">
            <v>10  เดือนกุมภาพันธ์  พ.ศ. 2568</v>
          </cell>
        </row>
        <row r="13">
          <cell r="I13">
            <v>20</v>
          </cell>
          <cell r="J13" t="str">
            <v xml:space="preserve"> ซม.</v>
          </cell>
        </row>
        <row r="14">
          <cell r="I14">
            <v>20</v>
          </cell>
          <cell r="J14" t="str">
            <v xml:space="preserve"> ซม.</v>
          </cell>
        </row>
        <row r="40">
          <cell r="Z40" t="str">
            <v>ขนาดเบา</v>
          </cell>
        </row>
        <row r="113">
          <cell r="K113" t="str">
            <v xml:space="preserve"> </v>
          </cell>
        </row>
      </sheetData>
      <sheetData sheetId="5"/>
      <sheetData sheetId="6">
        <row r="8">
          <cell r="P8">
            <v>1.77</v>
          </cell>
        </row>
        <row r="43">
          <cell r="P43">
            <v>15.92</v>
          </cell>
        </row>
        <row r="54">
          <cell r="P54">
            <v>125.23</v>
          </cell>
        </row>
        <row r="70">
          <cell r="P70">
            <v>47.13</v>
          </cell>
        </row>
        <row r="83">
          <cell r="P83">
            <v>114.28</v>
          </cell>
        </row>
        <row r="115">
          <cell r="P115">
            <v>132.72999999999999</v>
          </cell>
        </row>
        <row r="250">
          <cell r="P250">
            <v>1100.4100000000001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H19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4F2DC-70AF-4CDC-BDA0-F0BC0AF848D3}">
  <dimension ref="A1:Z77"/>
  <sheetViews>
    <sheetView tabSelected="1" workbookViewId="0">
      <selection activeCell="Q28" sqref="Q28"/>
    </sheetView>
  </sheetViews>
  <sheetFormatPr defaultColWidth="8.4140625" defaultRowHeight="21" customHeight="1" x14ac:dyDescent="0.3"/>
  <cols>
    <col min="1" max="1" width="1.58203125" style="37" customWidth="1"/>
    <col min="2" max="2" width="6.83203125" style="103" customWidth="1"/>
    <col min="3" max="3" width="4.4140625" style="103" customWidth="1"/>
    <col min="4" max="4" width="10.75" style="105" customWidth="1"/>
    <col min="5" max="5" width="18.75" style="37" customWidth="1"/>
    <col min="6" max="6" width="9.9140625" style="37" customWidth="1"/>
    <col min="7" max="7" width="8.5" style="103" customWidth="1"/>
    <col min="8" max="8" width="9.33203125" style="106" customWidth="1"/>
    <col min="9" max="9" width="1.08203125" style="106" customWidth="1"/>
    <col min="10" max="10" width="10.08203125" style="108" customWidth="1"/>
    <col min="11" max="11" width="2.33203125" style="108" customWidth="1"/>
    <col min="12" max="12" width="9" style="109" customWidth="1"/>
    <col min="13" max="13" width="8.75" style="37" customWidth="1"/>
    <col min="14" max="14" width="9.58203125" style="37" customWidth="1"/>
    <col min="15" max="15" width="13.33203125" style="37" customWidth="1"/>
    <col min="16" max="16" width="11.4140625" style="37" customWidth="1"/>
    <col min="17" max="17" width="16" style="37" customWidth="1"/>
    <col min="18" max="18" width="9.83203125" style="37" customWidth="1"/>
    <col min="19" max="256" width="8.4140625" style="37"/>
    <col min="257" max="257" width="1.58203125" style="37" customWidth="1"/>
    <col min="258" max="258" width="6.83203125" style="37" customWidth="1"/>
    <col min="259" max="259" width="4.4140625" style="37" customWidth="1"/>
    <col min="260" max="260" width="10.75" style="37" customWidth="1"/>
    <col min="261" max="261" width="18.75" style="37" customWidth="1"/>
    <col min="262" max="262" width="9.9140625" style="37" customWidth="1"/>
    <col min="263" max="263" width="8.5" style="37" customWidth="1"/>
    <col min="264" max="264" width="9.33203125" style="37" customWidth="1"/>
    <col min="265" max="265" width="1.08203125" style="37" customWidth="1"/>
    <col min="266" max="266" width="10.08203125" style="37" customWidth="1"/>
    <col min="267" max="267" width="2.33203125" style="37" customWidth="1"/>
    <col min="268" max="268" width="9" style="37" customWidth="1"/>
    <col min="269" max="269" width="8.75" style="37" customWidth="1"/>
    <col min="270" max="270" width="9.58203125" style="37" customWidth="1"/>
    <col min="271" max="271" width="13.33203125" style="37" customWidth="1"/>
    <col min="272" max="272" width="11.4140625" style="37" customWidth="1"/>
    <col min="273" max="273" width="16" style="37" customWidth="1"/>
    <col min="274" max="274" width="9.83203125" style="37" customWidth="1"/>
    <col min="275" max="512" width="8.4140625" style="37"/>
    <col min="513" max="513" width="1.58203125" style="37" customWidth="1"/>
    <col min="514" max="514" width="6.83203125" style="37" customWidth="1"/>
    <col min="515" max="515" width="4.4140625" style="37" customWidth="1"/>
    <col min="516" max="516" width="10.75" style="37" customWidth="1"/>
    <col min="517" max="517" width="18.75" style="37" customWidth="1"/>
    <col min="518" max="518" width="9.9140625" style="37" customWidth="1"/>
    <col min="519" max="519" width="8.5" style="37" customWidth="1"/>
    <col min="520" max="520" width="9.33203125" style="37" customWidth="1"/>
    <col min="521" max="521" width="1.08203125" style="37" customWidth="1"/>
    <col min="522" max="522" width="10.08203125" style="37" customWidth="1"/>
    <col min="523" max="523" width="2.33203125" style="37" customWidth="1"/>
    <col min="524" max="524" width="9" style="37" customWidth="1"/>
    <col min="525" max="525" width="8.75" style="37" customWidth="1"/>
    <col min="526" max="526" width="9.58203125" style="37" customWidth="1"/>
    <col min="527" max="527" width="13.33203125" style="37" customWidth="1"/>
    <col min="528" max="528" width="11.4140625" style="37" customWidth="1"/>
    <col min="529" max="529" width="16" style="37" customWidth="1"/>
    <col min="530" max="530" width="9.83203125" style="37" customWidth="1"/>
    <col min="531" max="768" width="8.4140625" style="37"/>
    <col min="769" max="769" width="1.58203125" style="37" customWidth="1"/>
    <col min="770" max="770" width="6.83203125" style="37" customWidth="1"/>
    <col min="771" max="771" width="4.4140625" style="37" customWidth="1"/>
    <col min="772" max="772" width="10.75" style="37" customWidth="1"/>
    <col min="773" max="773" width="18.75" style="37" customWidth="1"/>
    <col min="774" max="774" width="9.9140625" style="37" customWidth="1"/>
    <col min="775" max="775" width="8.5" style="37" customWidth="1"/>
    <col min="776" max="776" width="9.33203125" style="37" customWidth="1"/>
    <col min="777" max="777" width="1.08203125" style="37" customWidth="1"/>
    <col min="778" max="778" width="10.08203125" style="37" customWidth="1"/>
    <col min="779" max="779" width="2.33203125" style="37" customWidth="1"/>
    <col min="780" max="780" width="9" style="37" customWidth="1"/>
    <col min="781" max="781" width="8.75" style="37" customWidth="1"/>
    <col min="782" max="782" width="9.58203125" style="37" customWidth="1"/>
    <col min="783" max="783" width="13.33203125" style="37" customWidth="1"/>
    <col min="784" max="784" width="11.4140625" style="37" customWidth="1"/>
    <col min="785" max="785" width="16" style="37" customWidth="1"/>
    <col min="786" max="786" width="9.83203125" style="37" customWidth="1"/>
    <col min="787" max="1024" width="8.4140625" style="37"/>
    <col min="1025" max="1025" width="1.58203125" style="37" customWidth="1"/>
    <col min="1026" max="1026" width="6.83203125" style="37" customWidth="1"/>
    <col min="1027" max="1027" width="4.4140625" style="37" customWidth="1"/>
    <col min="1028" max="1028" width="10.75" style="37" customWidth="1"/>
    <col min="1029" max="1029" width="18.75" style="37" customWidth="1"/>
    <col min="1030" max="1030" width="9.9140625" style="37" customWidth="1"/>
    <col min="1031" max="1031" width="8.5" style="37" customWidth="1"/>
    <col min="1032" max="1032" width="9.33203125" style="37" customWidth="1"/>
    <col min="1033" max="1033" width="1.08203125" style="37" customWidth="1"/>
    <col min="1034" max="1034" width="10.08203125" style="37" customWidth="1"/>
    <col min="1035" max="1035" width="2.33203125" style="37" customWidth="1"/>
    <col min="1036" max="1036" width="9" style="37" customWidth="1"/>
    <col min="1037" max="1037" width="8.75" style="37" customWidth="1"/>
    <col min="1038" max="1038" width="9.58203125" style="37" customWidth="1"/>
    <col min="1039" max="1039" width="13.33203125" style="37" customWidth="1"/>
    <col min="1040" max="1040" width="11.4140625" style="37" customWidth="1"/>
    <col min="1041" max="1041" width="16" style="37" customWidth="1"/>
    <col min="1042" max="1042" width="9.83203125" style="37" customWidth="1"/>
    <col min="1043" max="1280" width="8.4140625" style="37"/>
    <col min="1281" max="1281" width="1.58203125" style="37" customWidth="1"/>
    <col min="1282" max="1282" width="6.83203125" style="37" customWidth="1"/>
    <col min="1283" max="1283" width="4.4140625" style="37" customWidth="1"/>
    <col min="1284" max="1284" width="10.75" style="37" customWidth="1"/>
    <col min="1285" max="1285" width="18.75" style="37" customWidth="1"/>
    <col min="1286" max="1286" width="9.9140625" style="37" customWidth="1"/>
    <col min="1287" max="1287" width="8.5" style="37" customWidth="1"/>
    <col min="1288" max="1288" width="9.33203125" style="37" customWidth="1"/>
    <col min="1289" max="1289" width="1.08203125" style="37" customWidth="1"/>
    <col min="1290" max="1290" width="10.08203125" style="37" customWidth="1"/>
    <col min="1291" max="1291" width="2.33203125" style="37" customWidth="1"/>
    <col min="1292" max="1292" width="9" style="37" customWidth="1"/>
    <col min="1293" max="1293" width="8.75" style="37" customWidth="1"/>
    <col min="1294" max="1294" width="9.58203125" style="37" customWidth="1"/>
    <col min="1295" max="1295" width="13.33203125" style="37" customWidth="1"/>
    <col min="1296" max="1296" width="11.4140625" style="37" customWidth="1"/>
    <col min="1297" max="1297" width="16" style="37" customWidth="1"/>
    <col min="1298" max="1298" width="9.83203125" style="37" customWidth="1"/>
    <col min="1299" max="1536" width="8.4140625" style="37"/>
    <col min="1537" max="1537" width="1.58203125" style="37" customWidth="1"/>
    <col min="1538" max="1538" width="6.83203125" style="37" customWidth="1"/>
    <col min="1539" max="1539" width="4.4140625" style="37" customWidth="1"/>
    <col min="1540" max="1540" width="10.75" style="37" customWidth="1"/>
    <col min="1541" max="1541" width="18.75" style="37" customWidth="1"/>
    <col min="1542" max="1542" width="9.9140625" style="37" customWidth="1"/>
    <col min="1543" max="1543" width="8.5" style="37" customWidth="1"/>
    <col min="1544" max="1544" width="9.33203125" style="37" customWidth="1"/>
    <col min="1545" max="1545" width="1.08203125" style="37" customWidth="1"/>
    <col min="1546" max="1546" width="10.08203125" style="37" customWidth="1"/>
    <col min="1547" max="1547" width="2.33203125" style="37" customWidth="1"/>
    <col min="1548" max="1548" width="9" style="37" customWidth="1"/>
    <col min="1549" max="1549" width="8.75" style="37" customWidth="1"/>
    <col min="1550" max="1550" width="9.58203125" style="37" customWidth="1"/>
    <col min="1551" max="1551" width="13.33203125" style="37" customWidth="1"/>
    <col min="1552" max="1552" width="11.4140625" style="37" customWidth="1"/>
    <col min="1553" max="1553" width="16" style="37" customWidth="1"/>
    <col min="1554" max="1554" width="9.83203125" style="37" customWidth="1"/>
    <col min="1555" max="1792" width="8.4140625" style="37"/>
    <col min="1793" max="1793" width="1.58203125" style="37" customWidth="1"/>
    <col min="1794" max="1794" width="6.83203125" style="37" customWidth="1"/>
    <col min="1795" max="1795" width="4.4140625" style="37" customWidth="1"/>
    <col min="1796" max="1796" width="10.75" style="37" customWidth="1"/>
    <col min="1797" max="1797" width="18.75" style="37" customWidth="1"/>
    <col min="1798" max="1798" width="9.9140625" style="37" customWidth="1"/>
    <col min="1799" max="1799" width="8.5" style="37" customWidth="1"/>
    <col min="1800" max="1800" width="9.33203125" style="37" customWidth="1"/>
    <col min="1801" max="1801" width="1.08203125" style="37" customWidth="1"/>
    <col min="1802" max="1802" width="10.08203125" style="37" customWidth="1"/>
    <col min="1803" max="1803" width="2.33203125" style="37" customWidth="1"/>
    <col min="1804" max="1804" width="9" style="37" customWidth="1"/>
    <col min="1805" max="1805" width="8.75" style="37" customWidth="1"/>
    <col min="1806" max="1806" width="9.58203125" style="37" customWidth="1"/>
    <col min="1807" max="1807" width="13.33203125" style="37" customWidth="1"/>
    <col min="1808" max="1808" width="11.4140625" style="37" customWidth="1"/>
    <col min="1809" max="1809" width="16" style="37" customWidth="1"/>
    <col min="1810" max="1810" width="9.83203125" style="37" customWidth="1"/>
    <col min="1811" max="2048" width="8.4140625" style="37"/>
    <col min="2049" max="2049" width="1.58203125" style="37" customWidth="1"/>
    <col min="2050" max="2050" width="6.83203125" style="37" customWidth="1"/>
    <col min="2051" max="2051" width="4.4140625" style="37" customWidth="1"/>
    <col min="2052" max="2052" width="10.75" style="37" customWidth="1"/>
    <col min="2053" max="2053" width="18.75" style="37" customWidth="1"/>
    <col min="2054" max="2054" width="9.9140625" style="37" customWidth="1"/>
    <col min="2055" max="2055" width="8.5" style="37" customWidth="1"/>
    <col min="2056" max="2056" width="9.33203125" style="37" customWidth="1"/>
    <col min="2057" max="2057" width="1.08203125" style="37" customWidth="1"/>
    <col min="2058" max="2058" width="10.08203125" style="37" customWidth="1"/>
    <col min="2059" max="2059" width="2.33203125" style="37" customWidth="1"/>
    <col min="2060" max="2060" width="9" style="37" customWidth="1"/>
    <col min="2061" max="2061" width="8.75" style="37" customWidth="1"/>
    <col min="2062" max="2062" width="9.58203125" style="37" customWidth="1"/>
    <col min="2063" max="2063" width="13.33203125" style="37" customWidth="1"/>
    <col min="2064" max="2064" width="11.4140625" style="37" customWidth="1"/>
    <col min="2065" max="2065" width="16" style="37" customWidth="1"/>
    <col min="2066" max="2066" width="9.83203125" style="37" customWidth="1"/>
    <col min="2067" max="2304" width="8.4140625" style="37"/>
    <col min="2305" max="2305" width="1.58203125" style="37" customWidth="1"/>
    <col min="2306" max="2306" width="6.83203125" style="37" customWidth="1"/>
    <col min="2307" max="2307" width="4.4140625" style="37" customWidth="1"/>
    <col min="2308" max="2308" width="10.75" style="37" customWidth="1"/>
    <col min="2309" max="2309" width="18.75" style="37" customWidth="1"/>
    <col min="2310" max="2310" width="9.9140625" style="37" customWidth="1"/>
    <col min="2311" max="2311" width="8.5" style="37" customWidth="1"/>
    <col min="2312" max="2312" width="9.33203125" style="37" customWidth="1"/>
    <col min="2313" max="2313" width="1.08203125" style="37" customWidth="1"/>
    <col min="2314" max="2314" width="10.08203125" style="37" customWidth="1"/>
    <col min="2315" max="2315" width="2.33203125" style="37" customWidth="1"/>
    <col min="2316" max="2316" width="9" style="37" customWidth="1"/>
    <col min="2317" max="2317" width="8.75" style="37" customWidth="1"/>
    <col min="2318" max="2318" width="9.58203125" style="37" customWidth="1"/>
    <col min="2319" max="2319" width="13.33203125" style="37" customWidth="1"/>
    <col min="2320" max="2320" width="11.4140625" style="37" customWidth="1"/>
    <col min="2321" max="2321" width="16" style="37" customWidth="1"/>
    <col min="2322" max="2322" width="9.83203125" style="37" customWidth="1"/>
    <col min="2323" max="2560" width="8.4140625" style="37"/>
    <col min="2561" max="2561" width="1.58203125" style="37" customWidth="1"/>
    <col min="2562" max="2562" width="6.83203125" style="37" customWidth="1"/>
    <col min="2563" max="2563" width="4.4140625" style="37" customWidth="1"/>
    <col min="2564" max="2564" width="10.75" style="37" customWidth="1"/>
    <col min="2565" max="2565" width="18.75" style="37" customWidth="1"/>
    <col min="2566" max="2566" width="9.9140625" style="37" customWidth="1"/>
    <col min="2567" max="2567" width="8.5" style="37" customWidth="1"/>
    <col min="2568" max="2568" width="9.33203125" style="37" customWidth="1"/>
    <col min="2569" max="2569" width="1.08203125" style="37" customWidth="1"/>
    <col min="2570" max="2570" width="10.08203125" style="37" customWidth="1"/>
    <col min="2571" max="2571" width="2.33203125" style="37" customWidth="1"/>
    <col min="2572" max="2572" width="9" style="37" customWidth="1"/>
    <col min="2573" max="2573" width="8.75" style="37" customWidth="1"/>
    <col min="2574" max="2574" width="9.58203125" style="37" customWidth="1"/>
    <col min="2575" max="2575" width="13.33203125" style="37" customWidth="1"/>
    <col min="2576" max="2576" width="11.4140625" style="37" customWidth="1"/>
    <col min="2577" max="2577" width="16" style="37" customWidth="1"/>
    <col min="2578" max="2578" width="9.83203125" style="37" customWidth="1"/>
    <col min="2579" max="2816" width="8.4140625" style="37"/>
    <col min="2817" max="2817" width="1.58203125" style="37" customWidth="1"/>
    <col min="2818" max="2818" width="6.83203125" style="37" customWidth="1"/>
    <col min="2819" max="2819" width="4.4140625" style="37" customWidth="1"/>
    <col min="2820" max="2820" width="10.75" style="37" customWidth="1"/>
    <col min="2821" max="2821" width="18.75" style="37" customWidth="1"/>
    <col min="2822" max="2822" width="9.9140625" style="37" customWidth="1"/>
    <col min="2823" max="2823" width="8.5" style="37" customWidth="1"/>
    <col min="2824" max="2824" width="9.33203125" style="37" customWidth="1"/>
    <col min="2825" max="2825" width="1.08203125" style="37" customWidth="1"/>
    <col min="2826" max="2826" width="10.08203125" style="37" customWidth="1"/>
    <col min="2827" max="2827" width="2.33203125" style="37" customWidth="1"/>
    <col min="2828" max="2828" width="9" style="37" customWidth="1"/>
    <col min="2829" max="2829" width="8.75" style="37" customWidth="1"/>
    <col min="2830" max="2830" width="9.58203125" style="37" customWidth="1"/>
    <col min="2831" max="2831" width="13.33203125" style="37" customWidth="1"/>
    <col min="2832" max="2832" width="11.4140625" style="37" customWidth="1"/>
    <col min="2833" max="2833" width="16" style="37" customWidth="1"/>
    <col min="2834" max="2834" width="9.83203125" style="37" customWidth="1"/>
    <col min="2835" max="3072" width="8.4140625" style="37"/>
    <col min="3073" max="3073" width="1.58203125" style="37" customWidth="1"/>
    <col min="3074" max="3074" width="6.83203125" style="37" customWidth="1"/>
    <col min="3075" max="3075" width="4.4140625" style="37" customWidth="1"/>
    <col min="3076" max="3076" width="10.75" style="37" customWidth="1"/>
    <col min="3077" max="3077" width="18.75" style="37" customWidth="1"/>
    <col min="3078" max="3078" width="9.9140625" style="37" customWidth="1"/>
    <col min="3079" max="3079" width="8.5" style="37" customWidth="1"/>
    <col min="3080" max="3080" width="9.33203125" style="37" customWidth="1"/>
    <col min="3081" max="3081" width="1.08203125" style="37" customWidth="1"/>
    <col min="3082" max="3082" width="10.08203125" style="37" customWidth="1"/>
    <col min="3083" max="3083" width="2.33203125" style="37" customWidth="1"/>
    <col min="3084" max="3084" width="9" style="37" customWidth="1"/>
    <col min="3085" max="3085" width="8.75" style="37" customWidth="1"/>
    <col min="3086" max="3086" width="9.58203125" style="37" customWidth="1"/>
    <col min="3087" max="3087" width="13.33203125" style="37" customWidth="1"/>
    <col min="3088" max="3088" width="11.4140625" style="37" customWidth="1"/>
    <col min="3089" max="3089" width="16" style="37" customWidth="1"/>
    <col min="3090" max="3090" width="9.83203125" style="37" customWidth="1"/>
    <col min="3091" max="3328" width="8.4140625" style="37"/>
    <col min="3329" max="3329" width="1.58203125" style="37" customWidth="1"/>
    <col min="3330" max="3330" width="6.83203125" style="37" customWidth="1"/>
    <col min="3331" max="3331" width="4.4140625" style="37" customWidth="1"/>
    <col min="3332" max="3332" width="10.75" style="37" customWidth="1"/>
    <col min="3333" max="3333" width="18.75" style="37" customWidth="1"/>
    <col min="3334" max="3334" width="9.9140625" style="37" customWidth="1"/>
    <col min="3335" max="3335" width="8.5" style="37" customWidth="1"/>
    <col min="3336" max="3336" width="9.33203125" style="37" customWidth="1"/>
    <col min="3337" max="3337" width="1.08203125" style="37" customWidth="1"/>
    <col min="3338" max="3338" width="10.08203125" style="37" customWidth="1"/>
    <col min="3339" max="3339" width="2.33203125" style="37" customWidth="1"/>
    <col min="3340" max="3340" width="9" style="37" customWidth="1"/>
    <col min="3341" max="3341" width="8.75" style="37" customWidth="1"/>
    <col min="3342" max="3342" width="9.58203125" style="37" customWidth="1"/>
    <col min="3343" max="3343" width="13.33203125" style="37" customWidth="1"/>
    <col min="3344" max="3344" width="11.4140625" style="37" customWidth="1"/>
    <col min="3345" max="3345" width="16" style="37" customWidth="1"/>
    <col min="3346" max="3346" width="9.83203125" style="37" customWidth="1"/>
    <col min="3347" max="3584" width="8.4140625" style="37"/>
    <col min="3585" max="3585" width="1.58203125" style="37" customWidth="1"/>
    <col min="3586" max="3586" width="6.83203125" style="37" customWidth="1"/>
    <col min="3587" max="3587" width="4.4140625" style="37" customWidth="1"/>
    <col min="3588" max="3588" width="10.75" style="37" customWidth="1"/>
    <col min="3589" max="3589" width="18.75" style="37" customWidth="1"/>
    <col min="3590" max="3590" width="9.9140625" style="37" customWidth="1"/>
    <col min="3591" max="3591" width="8.5" style="37" customWidth="1"/>
    <col min="3592" max="3592" width="9.33203125" style="37" customWidth="1"/>
    <col min="3593" max="3593" width="1.08203125" style="37" customWidth="1"/>
    <col min="3594" max="3594" width="10.08203125" style="37" customWidth="1"/>
    <col min="3595" max="3595" width="2.33203125" style="37" customWidth="1"/>
    <col min="3596" max="3596" width="9" style="37" customWidth="1"/>
    <col min="3597" max="3597" width="8.75" style="37" customWidth="1"/>
    <col min="3598" max="3598" width="9.58203125" style="37" customWidth="1"/>
    <col min="3599" max="3599" width="13.33203125" style="37" customWidth="1"/>
    <col min="3600" max="3600" width="11.4140625" style="37" customWidth="1"/>
    <col min="3601" max="3601" width="16" style="37" customWidth="1"/>
    <col min="3602" max="3602" width="9.83203125" style="37" customWidth="1"/>
    <col min="3603" max="3840" width="8.4140625" style="37"/>
    <col min="3841" max="3841" width="1.58203125" style="37" customWidth="1"/>
    <col min="3842" max="3842" width="6.83203125" style="37" customWidth="1"/>
    <col min="3843" max="3843" width="4.4140625" style="37" customWidth="1"/>
    <col min="3844" max="3844" width="10.75" style="37" customWidth="1"/>
    <col min="3845" max="3845" width="18.75" style="37" customWidth="1"/>
    <col min="3846" max="3846" width="9.9140625" style="37" customWidth="1"/>
    <col min="3847" max="3847" width="8.5" style="37" customWidth="1"/>
    <col min="3848" max="3848" width="9.33203125" style="37" customWidth="1"/>
    <col min="3849" max="3849" width="1.08203125" style="37" customWidth="1"/>
    <col min="3850" max="3850" width="10.08203125" style="37" customWidth="1"/>
    <col min="3851" max="3851" width="2.33203125" style="37" customWidth="1"/>
    <col min="3852" max="3852" width="9" style="37" customWidth="1"/>
    <col min="3853" max="3853" width="8.75" style="37" customWidth="1"/>
    <col min="3854" max="3854" width="9.58203125" style="37" customWidth="1"/>
    <col min="3855" max="3855" width="13.33203125" style="37" customWidth="1"/>
    <col min="3856" max="3856" width="11.4140625" style="37" customWidth="1"/>
    <col min="3857" max="3857" width="16" style="37" customWidth="1"/>
    <col min="3858" max="3858" width="9.83203125" style="37" customWidth="1"/>
    <col min="3859" max="4096" width="8.4140625" style="37"/>
    <col min="4097" max="4097" width="1.58203125" style="37" customWidth="1"/>
    <col min="4098" max="4098" width="6.83203125" style="37" customWidth="1"/>
    <col min="4099" max="4099" width="4.4140625" style="37" customWidth="1"/>
    <col min="4100" max="4100" width="10.75" style="37" customWidth="1"/>
    <col min="4101" max="4101" width="18.75" style="37" customWidth="1"/>
    <col min="4102" max="4102" width="9.9140625" style="37" customWidth="1"/>
    <col min="4103" max="4103" width="8.5" style="37" customWidth="1"/>
    <col min="4104" max="4104" width="9.33203125" style="37" customWidth="1"/>
    <col min="4105" max="4105" width="1.08203125" style="37" customWidth="1"/>
    <col min="4106" max="4106" width="10.08203125" style="37" customWidth="1"/>
    <col min="4107" max="4107" width="2.33203125" style="37" customWidth="1"/>
    <col min="4108" max="4108" width="9" style="37" customWidth="1"/>
    <col min="4109" max="4109" width="8.75" style="37" customWidth="1"/>
    <col min="4110" max="4110" width="9.58203125" style="37" customWidth="1"/>
    <col min="4111" max="4111" width="13.33203125" style="37" customWidth="1"/>
    <col min="4112" max="4112" width="11.4140625" style="37" customWidth="1"/>
    <col min="4113" max="4113" width="16" style="37" customWidth="1"/>
    <col min="4114" max="4114" width="9.83203125" style="37" customWidth="1"/>
    <col min="4115" max="4352" width="8.4140625" style="37"/>
    <col min="4353" max="4353" width="1.58203125" style="37" customWidth="1"/>
    <col min="4354" max="4354" width="6.83203125" style="37" customWidth="1"/>
    <col min="4355" max="4355" width="4.4140625" style="37" customWidth="1"/>
    <col min="4356" max="4356" width="10.75" style="37" customWidth="1"/>
    <col min="4357" max="4357" width="18.75" style="37" customWidth="1"/>
    <col min="4358" max="4358" width="9.9140625" style="37" customWidth="1"/>
    <col min="4359" max="4359" width="8.5" style="37" customWidth="1"/>
    <col min="4360" max="4360" width="9.33203125" style="37" customWidth="1"/>
    <col min="4361" max="4361" width="1.08203125" style="37" customWidth="1"/>
    <col min="4362" max="4362" width="10.08203125" style="37" customWidth="1"/>
    <col min="4363" max="4363" width="2.33203125" style="37" customWidth="1"/>
    <col min="4364" max="4364" width="9" style="37" customWidth="1"/>
    <col min="4365" max="4365" width="8.75" style="37" customWidth="1"/>
    <col min="4366" max="4366" width="9.58203125" style="37" customWidth="1"/>
    <col min="4367" max="4367" width="13.33203125" style="37" customWidth="1"/>
    <col min="4368" max="4368" width="11.4140625" style="37" customWidth="1"/>
    <col min="4369" max="4369" width="16" style="37" customWidth="1"/>
    <col min="4370" max="4370" width="9.83203125" style="37" customWidth="1"/>
    <col min="4371" max="4608" width="8.4140625" style="37"/>
    <col min="4609" max="4609" width="1.58203125" style="37" customWidth="1"/>
    <col min="4610" max="4610" width="6.83203125" style="37" customWidth="1"/>
    <col min="4611" max="4611" width="4.4140625" style="37" customWidth="1"/>
    <col min="4612" max="4612" width="10.75" style="37" customWidth="1"/>
    <col min="4613" max="4613" width="18.75" style="37" customWidth="1"/>
    <col min="4614" max="4614" width="9.9140625" style="37" customWidth="1"/>
    <col min="4615" max="4615" width="8.5" style="37" customWidth="1"/>
    <col min="4616" max="4616" width="9.33203125" style="37" customWidth="1"/>
    <col min="4617" max="4617" width="1.08203125" style="37" customWidth="1"/>
    <col min="4618" max="4618" width="10.08203125" style="37" customWidth="1"/>
    <col min="4619" max="4619" width="2.33203125" style="37" customWidth="1"/>
    <col min="4620" max="4620" width="9" style="37" customWidth="1"/>
    <col min="4621" max="4621" width="8.75" style="37" customWidth="1"/>
    <col min="4622" max="4622" width="9.58203125" style="37" customWidth="1"/>
    <col min="4623" max="4623" width="13.33203125" style="37" customWidth="1"/>
    <col min="4624" max="4624" width="11.4140625" style="37" customWidth="1"/>
    <col min="4625" max="4625" width="16" style="37" customWidth="1"/>
    <col min="4626" max="4626" width="9.83203125" style="37" customWidth="1"/>
    <col min="4627" max="4864" width="8.4140625" style="37"/>
    <col min="4865" max="4865" width="1.58203125" style="37" customWidth="1"/>
    <col min="4866" max="4866" width="6.83203125" style="37" customWidth="1"/>
    <col min="4867" max="4867" width="4.4140625" style="37" customWidth="1"/>
    <col min="4868" max="4868" width="10.75" style="37" customWidth="1"/>
    <col min="4869" max="4869" width="18.75" style="37" customWidth="1"/>
    <col min="4870" max="4870" width="9.9140625" style="37" customWidth="1"/>
    <col min="4871" max="4871" width="8.5" style="37" customWidth="1"/>
    <col min="4872" max="4872" width="9.33203125" style="37" customWidth="1"/>
    <col min="4873" max="4873" width="1.08203125" style="37" customWidth="1"/>
    <col min="4874" max="4874" width="10.08203125" style="37" customWidth="1"/>
    <col min="4875" max="4875" width="2.33203125" style="37" customWidth="1"/>
    <col min="4876" max="4876" width="9" style="37" customWidth="1"/>
    <col min="4877" max="4877" width="8.75" style="37" customWidth="1"/>
    <col min="4878" max="4878" width="9.58203125" style="37" customWidth="1"/>
    <col min="4879" max="4879" width="13.33203125" style="37" customWidth="1"/>
    <col min="4880" max="4880" width="11.4140625" style="37" customWidth="1"/>
    <col min="4881" max="4881" width="16" style="37" customWidth="1"/>
    <col min="4882" max="4882" width="9.83203125" style="37" customWidth="1"/>
    <col min="4883" max="5120" width="8.4140625" style="37"/>
    <col min="5121" max="5121" width="1.58203125" style="37" customWidth="1"/>
    <col min="5122" max="5122" width="6.83203125" style="37" customWidth="1"/>
    <col min="5123" max="5123" width="4.4140625" style="37" customWidth="1"/>
    <col min="5124" max="5124" width="10.75" style="37" customWidth="1"/>
    <col min="5125" max="5125" width="18.75" style="37" customWidth="1"/>
    <col min="5126" max="5126" width="9.9140625" style="37" customWidth="1"/>
    <col min="5127" max="5127" width="8.5" style="37" customWidth="1"/>
    <col min="5128" max="5128" width="9.33203125" style="37" customWidth="1"/>
    <col min="5129" max="5129" width="1.08203125" style="37" customWidth="1"/>
    <col min="5130" max="5130" width="10.08203125" style="37" customWidth="1"/>
    <col min="5131" max="5131" width="2.33203125" style="37" customWidth="1"/>
    <col min="5132" max="5132" width="9" style="37" customWidth="1"/>
    <col min="5133" max="5133" width="8.75" style="37" customWidth="1"/>
    <col min="5134" max="5134" width="9.58203125" style="37" customWidth="1"/>
    <col min="5135" max="5135" width="13.33203125" style="37" customWidth="1"/>
    <col min="5136" max="5136" width="11.4140625" style="37" customWidth="1"/>
    <col min="5137" max="5137" width="16" style="37" customWidth="1"/>
    <col min="5138" max="5138" width="9.83203125" style="37" customWidth="1"/>
    <col min="5139" max="5376" width="8.4140625" style="37"/>
    <col min="5377" max="5377" width="1.58203125" style="37" customWidth="1"/>
    <col min="5378" max="5378" width="6.83203125" style="37" customWidth="1"/>
    <col min="5379" max="5379" width="4.4140625" style="37" customWidth="1"/>
    <col min="5380" max="5380" width="10.75" style="37" customWidth="1"/>
    <col min="5381" max="5381" width="18.75" style="37" customWidth="1"/>
    <col min="5382" max="5382" width="9.9140625" style="37" customWidth="1"/>
    <col min="5383" max="5383" width="8.5" style="37" customWidth="1"/>
    <col min="5384" max="5384" width="9.33203125" style="37" customWidth="1"/>
    <col min="5385" max="5385" width="1.08203125" style="37" customWidth="1"/>
    <col min="5386" max="5386" width="10.08203125" style="37" customWidth="1"/>
    <col min="5387" max="5387" width="2.33203125" style="37" customWidth="1"/>
    <col min="5388" max="5388" width="9" style="37" customWidth="1"/>
    <col min="5389" max="5389" width="8.75" style="37" customWidth="1"/>
    <col min="5390" max="5390" width="9.58203125" style="37" customWidth="1"/>
    <col min="5391" max="5391" width="13.33203125" style="37" customWidth="1"/>
    <col min="5392" max="5392" width="11.4140625" style="37" customWidth="1"/>
    <col min="5393" max="5393" width="16" style="37" customWidth="1"/>
    <col min="5394" max="5394" width="9.83203125" style="37" customWidth="1"/>
    <col min="5395" max="5632" width="8.4140625" style="37"/>
    <col min="5633" max="5633" width="1.58203125" style="37" customWidth="1"/>
    <col min="5634" max="5634" width="6.83203125" style="37" customWidth="1"/>
    <col min="5635" max="5635" width="4.4140625" style="37" customWidth="1"/>
    <col min="5636" max="5636" width="10.75" style="37" customWidth="1"/>
    <col min="5637" max="5637" width="18.75" style="37" customWidth="1"/>
    <col min="5638" max="5638" width="9.9140625" style="37" customWidth="1"/>
    <col min="5639" max="5639" width="8.5" style="37" customWidth="1"/>
    <col min="5640" max="5640" width="9.33203125" style="37" customWidth="1"/>
    <col min="5641" max="5641" width="1.08203125" style="37" customWidth="1"/>
    <col min="5642" max="5642" width="10.08203125" style="37" customWidth="1"/>
    <col min="5643" max="5643" width="2.33203125" style="37" customWidth="1"/>
    <col min="5644" max="5644" width="9" style="37" customWidth="1"/>
    <col min="5645" max="5645" width="8.75" style="37" customWidth="1"/>
    <col min="5646" max="5646" width="9.58203125" style="37" customWidth="1"/>
    <col min="5647" max="5647" width="13.33203125" style="37" customWidth="1"/>
    <col min="5648" max="5648" width="11.4140625" style="37" customWidth="1"/>
    <col min="5649" max="5649" width="16" style="37" customWidth="1"/>
    <col min="5650" max="5650" width="9.83203125" style="37" customWidth="1"/>
    <col min="5651" max="5888" width="8.4140625" style="37"/>
    <col min="5889" max="5889" width="1.58203125" style="37" customWidth="1"/>
    <col min="5890" max="5890" width="6.83203125" style="37" customWidth="1"/>
    <col min="5891" max="5891" width="4.4140625" style="37" customWidth="1"/>
    <col min="5892" max="5892" width="10.75" style="37" customWidth="1"/>
    <col min="5893" max="5893" width="18.75" style="37" customWidth="1"/>
    <col min="5894" max="5894" width="9.9140625" style="37" customWidth="1"/>
    <col min="5895" max="5895" width="8.5" style="37" customWidth="1"/>
    <col min="5896" max="5896" width="9.33203125" style="37" customWidth="1"/>
    <col min="5897" max="5897" width="1.08203125" style="37" customWidth="1"/>
    <col min="5898" max="5898" width="10.08203125" style="37" customWidth="1"/>
    <col min="5899" max="5899" width="2.33203125" style="37" customWidth="1"/>
    <col min="5900" max="5900" width="9" style="37" customWidth="1"/>
    <col min="5901" max="5901" width="8.75" style="37" customWidth="1"/>
    <col min="5902" max="5902" width="9.58203125" style="37" customWidth="1"/>
    <col min="5903" max="5903" width="13.33203125" style="37" customWidth="1"/>
    <col min="5904" max="5904" width="11.4140625" style="37" customWidth="1"/>
    <col min="5905" max="5905" width="16" style="37" customWidth="1"/>
    <col min="5906" max="5906" width="9.83203125" style="37" customWidth="1"/>
    <col min="5907" max="6144" width="8.4140625" style="37"/>
    <col min="6145" max="6145" width="1.58203125" style="37" customWidth="1"/>
    <col min="6146" max="6146" width="6.83203125" style="37" customWidth="1"/>
    <col min="6147" max="6147" width="4.4140625" style="37" customWidth="1"/>
    <col min="6148" max="6148" width="10.75" style="37" customWidth="1"/>
    <col min="6149" max="6149" width="18.75" style="37" customWidth="1"/>
    <col min="6150" max="6150" width="9.9140625" style="37" customWidth="1"/>
    <col min="6151" max="6151" width="8.5" style="37" customWidth="1"/>
    <col min="6152" max="6152" width="9.33203125" style="37" customWidth="1"/>
    <col min="6153" max="6153" width="1.08203125" style="37" customWidth="1"/>
    <col min="6154" max="6154" width="10.08203125" style="37" customWidth="1"/>
    <col min="6155" max="6155" width="2.33203125" style="37" customWidth="1"/>
    <col min="6156" max="6156" width="9" style="37" customWidth="1"/>
    <col min="6157" max="6157" width="8.75" style="37" customWidth="1"/>
    <col min="6158" max="6158" width="9.58203125" style="37" customWidth="1"/>
    <col min="6159" max="6159" width="13.33203125" style="37" customWidth="1"/>
    <col min="6160" max="6160" width="11.4140625" style="37" customWidth="1"/>
    <col min="6161" max="6161" width="16" style="37" customWidth="1"/>
    <col min="6162" max="6162" width="9.83203125" style="37" customWidth="1"/>
    <col min="6163" max="6400" width="8.4140625" style="37"/>
    <col min="6401" max="6401" width="1.58203125" style="37" customWidth="1"/>
    <col min="6402" max="6402" width="6.83203125" style="37" customWidth="1"/>
    <col min="6403" max="6403" width="4.4140625" style="37" customWidth="1"/>
    <col min="6404" max="6404" width="10.75" style="37" customWidth="1"/>
    <col min="6405" max="6405" width="18.75" style="37" customWidth="1"/>
    <col min="6406" max="6406" width="9.9140625" style="37" customWidth="1"/>
    <col min="6407" max="6407" width="8.5" style="37" customWidth="1"/>
    <col min="6408" max="6408" width="9.33203125" style="37" customWidth="1"/>
    <col min="6409" max="6409" width="1.08203125" style="37" customWidth="1"/>
    <col min="6410" max="6410" width="10.08203125" style="37" customWidth="1"/>
    <col min="6411" max="6411" width="2.33203125" style="37" customWidth="1"/>
    <col min="6412" max="6412" width="9" style="37" customWidth="1"/>
    <col min="6413" max="6413" width="8.75" style="37" customWidth="1"/>
    <col min="6414" max="6414" width="9.58203125" style="37" customWidth="1"/>
    <col min="6415" max="6415" width="13.33203125" style="37" customWidth="1"/>
    <col min="6416" max="6416" width="11.4140625" style="37" customWidth="1"/>
    <col min="6417" max="6417" width="16" style="37" customWidth="1"/>
    <col min="6418" max="6418" width="9.83203125" style="37" customWidth="1"/>
    <col min="6419" max="6656" width="8.4140625" style="37"/>
    <col min="6657" max="6657" width="1.58203125" style="37" customWidth="1"/>
    <col min="6658" max="6658" width="6.83203125" style="37" customWidth="1"/>
    <col min="6659" max="6659" width="4.4140625" style="37" customWidth="1"/>
    <col min="6660" max="6660" width="10.75" style="37" customWidth="1"/>
    <col min="6661" max="6661" width="18.75" style="37" customWidth="1"/>
    <col min="6662" max="6662" width="9.9140625" style="37" customWidth="1"/>
    <col min="6663" max="6663" width="8.5" style="37" customWidth="1"/>
    <col min="6664" max="6664" width="9.33203125" style="37" customWidth="1"/>
    <col min="6665" max="6665" width="1.08203125" style="37" customWidth="1"/>
    <col min="6666" max="6666" width="10.08203125" style="37" customWidth="1"/>
    <col min="6667" max="6667" width="2.33203125" style="37" customWidth="1"/>
    <col min="6668" max="6668" width="9" style="37" customWidth="1"/>
    <col min="6669" max="6669" width="8.75" style="37" customWidth="1"/>
    <col min="6670" max="6670" width="9.58203125" style="37" customWidth="1"/>
    <col min="6671" max="6671" width="13.33203125" style="37" customWidth="1"/>
    <col min="6672" max="6672" width="11.4140625" style="37" customWidth="1"/>
    <col min="6673" max="6673" width="16" style="37" customWidth="1"/>
    <col min="6674" max="6674" width="9.83203125" style="37" customWidth="1"/>
    <col min="6675" max="6912" width="8.4140625" style="37"/>
    <col min="6913" max="6913" width="1.58203125" style="37" customWidth="1"/>
    <col min="6914" max="6914" width="6.83203125" style="37" customWidth="1"/>
    <col min="6915" max="6915" width="4.4140625" style="37" customWidth="1"/>
    <col min="6916" max="6916" width="10.75" style="37" customWidth="1"/>
    <col min="6917" max="6917" width="18.75" style="37" customWidth="1"/>
    <col min="6918" max="6918" width="9.9140625" style="37" customWidth="1"/>
    <col min="6919" max="6919" width="8.5" style="37" customWidth="1"/>
    <col min="6920" max="6920" width="9.33203125" style="37" customWidth="1"/>
    <col min="6921" max="6921" width="1.08203125" style="37" customWidth="1"/>
    <col min="6922" max="6922" width="10.08203125" style="37" customWidth="1"/>
    <col min="6923" max="6923" width="2.33203125" style="37" customWidth="1"/>
    <col min="6924" max="6924" width="9" style="37" customWidth="1"/>
    <col min="6925" max="6925" width="8.75" style="37" customWidth="1"/>
    <col min="6926" max="6926" width="9.58203125" style="37" customWidth="1"/>
    <col min="6927" max="6927" width="13.33203125" style="37" customWidth="1"/>
    <col min="6928" max="6928" width="11.4140625" style="37" customWidth="1"/>
    <col min="6929" max="6929" width="16" style="37" customWidth="1"/>
    <col min="6930" max="6930" width="9.83203125" style="37" customWidth="1"/>
    <col min="6931" max="7168" width="8.4140625" style="37"/>
    <col min="7169" max="7169" width="1.58203125" style="37" customWidth="1"/>
    <col min="7170" max="7170" width="6.83203125" style="37" customWidth="1"/>
    <col min="7171" max="7171" width="4.4140625" style="37" customWidth="1"/>
    <col min="7172" max="7172" width="10.75" style="37" customWidth="1"/>
    <col min="7173" max="7173" width="18.75" style="37" customWidth="1"/>
    <col min="7174" max="7174" width="9.9140625" style="37" customWidth="1"/>
    <col min="7175" max="7175" width="8.5" style="37" customWidth="1"/>
    <col min="7176" max="7176" width="9.33203125" style="37" customWidth="1"/>
    <col min="7177" max="7177" width="1.08203125" style="37" customWidth="1"/>
    <col min="7178" max="7178" width="10.08203125" style="37" customWidth="1"/>
    <col min="7179" max="7179" width="2.33203125" style="37" customWidth="1"/>
    <col min="7180" max="7180" width="9" style="37" customWidth="1"/>
    <col min="7181" max="7181" width="8.75" style="37" customWidth="1"/>
    <col min="7182" max="7182" width="9.58203125" style="37" customWidth="1"/>
    <col min="7183" max="7183" width="13.33203125" style="37" customWidth="1"/>
    <col min="7184" max="7184" width="11.4140625" style="37" customWidth="1"/>
    <col min="7185" max="7185" width="16" style="37" customWidth="1"/>
    <col min="7186" max="7186" width="9.83203125" style="37" customWidth="1"/>
    <col min="7187" max="7424" width="8.4140625" style="37"/>
    <col min="7425" max="7425" width="1.58203125" style="37" customWidth="1"/>
    <col min="7426" max="7426" width="6.83203125" style="37" customWidth="1"/>
    <col min="7427" max="7427" width="4.4140625" style="37" customWidth="1"/>
    <col min="7428" max="7428" width="10.75" style="37" customWidth="1"/>
    <col min="7429" max="7429" width="18.75" style="37" customWidth="1"/>
    <col min="7430" max="7430" width="9.9140625" style="37" customWidth="1"/>
    <col min="7431" max="7431" width="8.5" style="37" customWidth="1"/>
    <col min="7432" max="7432" width="9.33203125" style="37" customWidth="1"/>
    <col min="7433" max="7433" width="1.08203125" style="37" customWidth="1"/>
    <col min="7434" max="7434" width="10.08203125" style="37" customWidth="1"/>
    <col min="7435" max="7435" width="2.33203125" style="37" customWidth="1"/>
    <col min="7436" max="7436" width="9" style="37" customWidth="1"/>
    <col min="7437" max="7437" width="8.75" style="37" customWidth="1"/>
    <col min="7438" max="7438" width="9.58203125" style="37" customWidth="1"/>
    <col min="7439" max="7439" width="13.33203125" style="37" customWidth="1"/>
    <col min="7440" max="7440" width="11.4140625" style="37" customWidth="1"/>
    <col min="7441" max="7441" width="16" style="37" customWidth="1"/>
    <col min="7442" max="7442" width="9.83203125" style="37" customWidth="1"/>
    <col min="7443" max="7680" width="8.4140625" style="37"/>
    <col min="7681" max="7681" width="1.58203125" style="37" customWidth="1"/>
    <col min="7682" max="7682" width="6.83203125" style="37" customWidth="1"/>
    <col min="7683" max="7683" width="4.4140625" style="37" customWidth="1"/>
    <col min="7684" max="7684" width="10.75" style="37" customWidth="1"/>
    <col min="7685" max="7685" width="18.75" style="37" customWidth="1"/>
    <col min="7686" max="7686" width="9.9140625" style="37" customWidth="1"/>
    <col min="7687" max="7687" width="8.5" style="37" customWidth="1"/>
    <col min="7688" max="7688" width="9.33203125" style="37" customWidth="1"/>
    <col min="7689" max="7689" width="1.08203125" style="37" customWidth="1"/>
    <col min="7690" max="7690" width="10.08203125" style="37" customWidth="1"/>
    <col min="7691" max="7691" width="2.33203125" style="37" customWidth="1"/>
    <col min="7692" max="7692" width="9" style="37" customWidth="1"/>
    <col min="7693" max="7693" width="8.75" style="37" customWidth="1"/>
    <col min="7694" max="7694" width="9.58203125" style="37" customWidth="1"/>
    <col min="7695" max="7695" width="13.33203125" style="37" customWidth="1"/>
    <col min="7696" max="7696" width="11.4140625" style="37" customWidth="1"/>
    <col min="7697" max="7697" width="16" style="37" customWidth="1"/>
    <col min="7698" max="7698" width="9.83203125" style="37" customWidth="1"/>
    <col min="7699" max="7936" width="8.4140625" style="37"/>
    <col min="7937" max="7937" width="1.58203125" style="37" customWidth="1"/>
    <col min="7938" max="7938" width="6.83203125" style="37" customWidth="1"/>
    <col min="7939" max="7939" width="4.4140625" style="37" customWidth="1"/>
    <col min="7940" max="7940" width="10.75" style="37" customWidth="1"/>
    <col min="7941" max="7941" width="18.75" style="37" customWidth="1"/>
    <col min="7942" max="7942" width="9.9140625" style="37" customWidth="1"/>
    <col min="7943" max="7943" width="8.5" style="37" customWidth="1"/>
    <col min="7944" max="7944" width="9.33203125" style="37" customWidth="1"/>
    <col min="7945" max="7945" width="1.08203125" style="37" customWidth="1"/>
    <col min="7946" max="7946" width="10.08203125" style="37" customWidth="1"/>
    <col min="7947" max="7947" width="2.33203125" style="37" customWidth="1"/>
    <col min="7948" max="7948" width="9" style="37" customWidth="1"/>
    <col min="7949" max="7949" width="8.75" style="37" customWidth="1"/>
    <col min="7950" max="7950" width="9.58203125" style="37" customWidth="1"/>
    <col min="7951" max="7951" width="13.33203125" style="37" customWidth="1"/>
    <col min="7952" max="7952" width="11.4140625" style="37" customWidth="1"/>
    <col min="7953" max="7953" width="16" style="37" customWidth="1"/>
    <col min="7954" max="7954" width="9.83203125" style="37" customWidth="1"/>
    <col min="7955" max="8192" width="8.4140625" style="37"/>
    <col min="8193" max="8193" width="1.58203125" style="37" customWidth="1"/>
    <col min="8194" max="8194" width="6.83203125" style="37" customWidth="1"/>
    <col min="8195" max="8195" width="4.4140625" style="37" customWidth="1"/>
    <col min="8196" max="8196" width="10.75" style="37" customWidth="1"/>
    <col min="8197" max="8197" width="18.75" style="37" customWidth="1"/>
    <col min="8198" max="8198" width="9.9140625" style="37" customWidth="1"/>
    <col min="8199" max="8199" width="8.5" style="37" customWidth="1"/>
    <col min="8200" max="8200" width="9.33203125" style="37" customWidth="1"/>
    <col min="8201" max="8201" width="1.08203125" style="37" customWidth="1"/>
    <col min="8202" max="8202" width="10.08203125" style="37" customWidth="1"/>
    <col min="8203" max="8203" width="2.33203125" style="37" customWidth="1"/>
    <col min="8204" max="8204" width="9" style="37" customWidth="1"/>
    <col min="8205" max="8205" width="8.75" style="37" customWidth="1"/>
    <col min="8206" max="8206" width="9.58203125" style="37" customWidth="1"/>
    <col min="8207" max="8207" width="13.33203125" style="37" customWidth="1"/>
    <col min="8208" max="8208" width="11.4140625" style="37" customWidth="1"/>
    <col min="8209" max="8209" width="16" style="37" customWidth="1"/>
    <col min="8210" max="8210" width="9.83203125" style="37" customWidth="1"/>
    <col min="8211" max="8448" width="8.4140625" style="37"/>
    <col min="8449" max="8449" width="1.58203125" style="37" customWidth="1"/>
    <col min="8450" max="8450" width="6.83203125" style="37" customWidth="1"/>
    <col min="8451" max="8451" width="4.4140625" style="37" customWidth="1"/>
    <col min="8452" max="8452" width="10.75" style="37" customWidth="1"/>
    <col min="8453" max="8453" width="18.75" style="37" customWidth="1"/>
    <col min="8454" max="8454" width="9.9140625" style="37" customWidth="1"/>
    <col min="8455" max="8455" width="8.5" style="37" customWidth="1"/>
    <col min="8456" max="8456" width="9.33203125" style="37" customWidth="1"/>
    <col min="8457" max="8457" width="1.08203125" style="37" customWidth="1"/>
    <col min="8458" max="8458" width="10.08203125" style="37" customWidth="1"/>
    <col min="8459" max="8459" width="2.33203125" style="37" customWidth="1"/>
    <col min="8460" max="8460" width="9" style="37" customWidth="1"/>
    <col min="8461" max="8461" width="8.75" style="37" customWidth="1"/>
    <col min="8462" max="8462" width="9.58203125" style="37" customWidth="1"/>
    <col min="8463" max="8463" width="13.33203125" style="37" customWidth="1"/>
    <col min="8464" max="8464" width="11.4140625" style="37" customWidth="1"/>
    <col min="8465" max="8465" width="16" style="37" customWidth="1"/>
    <col min="8466" max="8466" width="9.83203125" style="37" customWidth="1"/>
    <col min="8467" max="8704" width="8.4140625" style="37"/>
    <col min="8705" max="8705" width="1.58203125" style="37" customWidth="1"/>
    <col min="8706" max="8706" width="6.83203125" style="37" customWidth="1"/>
    <col min="8707" max="8707" width="4.4140625" style="37" customWidth="1"/>
    <col min="8708" max="8708" width="10.75" style="37" customWidth="1"/>
    <col min="8709" max="8709" width="18.75" style="37" customWidth="1"/>
    <col min="8710" max="8710" width="9.9140625" style="37" customWidth="1"/>
    <col min="8711" max="8711" width="8.5" style="37" customWidth="1"/>
    <col min="8712" max="8712" width="9.33203125" style="37" customWidth="1"/>
    <col min="8713" max="8713" width="1.08203125" style="37" customWidth="1"/>
    <col min="8714" max="8714" width="10.08203125" style="37" customWidth="1"/>
    <col min="8715" max="8715" width="2.33203125" style="37" customWidth="1"/>
    <col min="8716" max="8716" width="9" style="37" customWidth="1"/>
    <col min="8717" max="8717" width="8.75" style="37" customWidth="1"/>
    <col min="8718" max="8718" width="9.58203125" style="37" customWidth="1"/>
    <col min="8719" max="8719" width="13.33203125" style="37" customWidth="1"/>
    <col min="8720" max="8720" width="11.4140625" style="37" customWidth="1"/>
    <col min="8721" max="8721" width="16" style="37" customWidth="1"/>
    <col min="8722" max="8722" width="9.83203125" style="37" customWidth="1"/>
    <col min="8723" max="8960" width="8.4140625" style="37"/>
    <col min="8961" max="8961" width="1.58203125" style="37" customWidth="1"/>
    <col min="8962" max="8962" width="6.83203125" style="37" customWidth="1"/>
    <col min="8963" max="8963" width="4.4140625" style="37" customWidth="1"/>
    <col min="8964" max="8964" width="10.75" style="37" customWidth="1"/>
    <col min="8965" max="8965" width="18.75" style="37" customWidth="1"/>
    <col min="8966" max="8966" width="9.9140625" style="37" customWidth="1"/>
    <col min="8967" max="8967" width="8.5" style="37" customWidth="1"/>
    <col min="8968" max="8968" width="9.33203125" style="37" customWidth="1"/>
    <col min="8969" max="8969" width="1.08203125" style="37" customWidth="1"/>
    <col min="8970" max="8970" width="10.08203125" style="37" customWidth="1"/>
    <col min="8971" max="8971" width="2.33203125" style="37" customWidth="1"/>
    <col min="8972" max="8972" width="9" style="37" customWidth="1"/>
    <col min="8973" max="8973" width="8.75" style="37" customWidth="1"/>
    <col min="8974" max="8974" width="9.58203125" style="37" customWidth="1"/>
    <col min="8975" max="8975" width="13.33203125" style="37" customWidth="1"/>
    <col min="8976" max="8976" width="11.4140625" style="37" customWidth="1"/>
    <col min="8977" max="8977" width="16" style="37" customWidth="1"/>
    <col min="8978" max="8978" width="9.83203125" style="37" customWidth="1"/>
    <col min="8979" max="9216" width="8.4140625" style="37"/>
    <col min="9217" max="9217" width="1.58203125" style="37" customWidth="1"/>
    <col min="9218" max="9218" width="6.83203125" style="37" customWidth="1"/>
    <col min="9219" max="9219" width="4.4140625" style="37" customWidth="1"/>
    <col min="9220" max="9220" width="10.75" style="37" customWidth="1"/>
    <col min="9221" max="9221" width="18.75" style="37" customWidth="1"/>
    <col min="9222" max="9222" width="9.9140625" style="37" customWidth="1"/>
    <col min="9223" max="9223" width="8.5" style="37" customWidth="1"/>
    <col min="9224" max="9224" width="9.33203125" style="37" customWidth="1"/>
    <col min="9225" max="9225" width="1.08203125" style="37" customWidth="1"/>
    <col min="9226" max="9226" width="10.08203125" style="37" customWidth="1"/>
    <col min="9227" max="9227" width="2.33203125" style="37" customWidth="1"/>
    <col min="9228" max="9228" width="9" style="37" customWidth="1"/>
    <col min="9229" max="9229" width="8.75" style="37" customWidth="1"/>
    <col min="9230" max="9230" width="9.58203125" style="37" customWidth="1"/>
    <col min="9231" max="9231" width="13.33203125" style="37" customWidth="1"/>
    <col min="9232" max="9232" width="11.4140625" style="37" customWidth="1"/>
    <col min="9233" max="9233" width="16" style="37" customWidth="1"/>
    <col min="9234" max="9234" width="9.83203125" style="37" customWidth="1"/>
    <col min="9235" max="9472" width="8.4140625" style="37"/>
    <col min="9473" max="9473" width="1.58203125" style="37" customWidth="1"/>
    <col min="9474" max="9474" width="6.83203125" style="37" customWidth="1"/>
    <col min="9475" max="9475" width="4.4140625" style="37" customWidth="1"/>
    <col min="9476" max="9476" width="10.75" style="37" customWidth="1"/>
    <col min="9477" max="9477" width="18.75" style="37" customWidth="1"/>
    <col min="9478" max="9478" width="9.9140625" style="37" customWidth="1"/>
    <col min="9479" max="9479" width="8.5" style="37" customWidth="1"/>
    <col min="9480" max="9480" width="9.33203125" style="37" customWidth="1"/>
    <col min="9481" max="9481" width="1.08203125" style="37" customWidth="1"/>
    <col min="9482" max="9482" width="10.08203125" style="37" customWidth="1"/>
    <col min="9483" max="9483" width="2.33203125" style="37" customWidth="1"/>
    <col min="9484" max="9484" width="9" style="37" customWidth="1"/>
    <col min="9485" max="9485" width="8.75" style="37" customWidth="1"/>
    <col min="9486" max="9486" width="9.58203125" style="37" customWidth="1"/>
    <col min="9487" max="9487" width="13.33203125" style="37" customWidth="1"/>
    <col min="9488" max="9488" width="11.4140625" style="37" customWidth="1"/>
    <col min="9489" max="9489" width="16" style="37" customWidth="1"/>
    <col min="9490" max="9490" width="9.83203125" style="37" customWidth="1"/>
    <col min="9491" max="9728" width="8.4140625" style="37"/>
    <col min="9729" max="9729" width="1.58203125" style="37" customWidth="1"/>
    <col min="9730" max="9730" width="6.83203125" style="37" customWidth="1"/>
    <col min="9731" max="9731" width="4.4140625" style="37" customWidth="1"/>
    <col min="9732" max="9732" width="10.75" style="37" customWidth="1"/>
    <col min="9733" max="9733" width="18.75" style="37" customWidth="1"/>
    <col min="9734" max="9734" width="9.9140625" style="37" customWidth="1"/>
    <col min="9735" max="9735" width="8.5" style="37" customWidth="1"/>
    <col min="9736" max="9736" width="9.33203125" style="37" customWidth="1"/>
    <col min="9737" max="9737" width="1.08203125" style="37" customWidth="1"/>
    <col min="9738" max="9738" width="10.08203125" style="37" customWidth="1"/>
    <col min="9739" max="9739" width="2.33203125" style="37" customWidth="1"/>
    <col min="9740" max="9740" width="9" style="37" customWidth="1"/>
    <col min="9741" max="9741" width="8.75" style="37" customWidth="1"/>
    <col min="9742" max="9742" width="9.58203125" style="37" customWidth="1"/>
    <col min="9743" max="9743" width="13.33203125" style="37" customWidth="1"/>
    <col min="9744" max="9744" width="11.4140625" style="37" customWidth="1"/>
    <col min="9745" max="9745" width="16" style="37" customWidth="1"/>
    <col min="9746" max="9746" width="9.83203125" style="37" customWidth="1"/>
    <col min="9747" max="9984" width="8.4140625" style="37"/>
    <col min="9985" max="9985" width="1.58203125" style="37" customWidth="1"/>
    <col min="9986" max="9986" width="6.83203125" style="37" customWidth="1"/>
    <col min="9987" max="9987" width="4.4140625" style="37" customWidth="1"/>
    <col min="9988" max="9988" width="10.75" style="37" customWidth="1"/>
    <col min="9989" max="9989" width="18.75" style="37" customWidth="1"/>
    <col min="9990" max="9990" width="9.9140625" style="37" customWidth="1"/>
    <col min="9991" max="9991" width="8.5" style="37" customWidth="1"/>
    <col min="9992" max="9992" width="9.33203125" style="37" customWidth="1"/>
    <col min="9993" max="9993" width="1.08203125" style="37" customWidth="1"/>
    <col min="9994" max="9994" width="10.08203125" style="37" customWidth="1"/>
    <col min="9995" max="9995" width="2.33203125" style="37" customWidth="1"/>
    <col min="9996" max="9996" width="9" style="37" customWidth="1"/>
    <col min="9997" max="9997" width="8.75" style="37" customWidth="1"/>
    <col min="9998" max="9998" width="9.58203125" style="37" customWidth="1"/>
    <col min="9999" max="9999" width="13.33203125" style="37" customWidth="1"/>
    <col min="10000" max="10000" width="11.4140625" style="37" customWidth="1"/>
    <col min="10001" max="10001" width="16" style="37" customWidth="1"/>
    <col min="10002" max="10002" width="9.83203125" style="37" customWidth="1"/>
    <col min="10003" max="10240" width="8.4140625" style="37"/>
    <col min="10241" max="10241" width="1.58203125" style="37" customWidth="1"/>
    <col min="10242" max="10242" width="6.83203125" style="37" customWidth="1"/>
    <col min="10243" max="10243" width="4.4140625" style="37" customWidth="1"/>
    <col min="10244" max="10244" width="10.75" style="37" customWidth="1"/>
    <col min="10245" max="10245" width="18.75" style="37" customWidth="1"/>
    <col min="10246" max="10246" width="9.9140625" style="37" customWidth="1"/>
    <col min="10247" max="10247" width="8.5" style="37" customWidth="1"/>
    <col min="10248" max="10248" width="9.33203125" style="37" customWidth="1"/>
    <col min="10249" max="10249" width="1.08203125" style="37" customWidth="1"/>
    <col min="10250" max="10250" width="10.08203125" style="37" customWidth="1"/>
    <col min="10251" max="10251" width="2.33203125" style="37" customWidth="1"/>
    <col min="10252" max="10252" width="9" style="37" customWidth="1"/>
    <col min="10253" max="10253" width="8.75" style="37" customWidth="1"/>
    <col min="10254" max="10254" width="9.58203125" style="37" customWidth="1"/>
    <col min="10255" max="10255" width="13.33203125" style="37" customWidth="1"/>
    <col min="10256" max="10256" width="11.4140625" style="37" customWidth="1"/>
    <col min="10257" max="10257" width="16" style="37" customWidth="1"/>
    <col min="10258" max="10258" width="9.83203125" style="37" customWidth="1"/>
    <col min="10259" max="10496" width="8.4140625" style="37"/>
    <col min="10497" max="10497" width="1.58203125" style="37" customWidth="1"/>
    <col min="10498" max="10498" width="6.83203125" style="37" customWidth="1"/>
    <col min="10499" max="10499" width="4.4140625" style="37" customWidth="1"/>
    <col min="10500" max="10500" width="10.75" style="37" customWidth="1"/>
    <col min="10501" max="10501" width="18.75" style="37" customWidth="1"/>
    <col min="10502" max="10502" width="9.9140625" style="37" customWidth="1"/>
    <col min="10503" max="10503" width="8.5" style="37" customWidth="1"/>
    <col min="10504" max="10504" width="9.33203125" style="37" customWidth="1"/>
    <col min="10505" max="10505" width="1.08203125" style="37" customWidth="1"/>
    <col min="10506" max="10506" width="10.08203125" style="37" customWidth="1"/>
    <col min="10507" max="10507" width="2.33203125" style="37" customWidth="1"/>
    <col min="10508" max="10508" width="9" style="37" customWidth="1"/>
    <col min="10509" max="10509" width="8.75" style="37" customWidth="1"/>
    <col min="10510" max="10510" width="9.58203125" style="37" customWidth="1"/>
    <col min="10511" max="10511" width="13.33203125" style="37" customWidth="1"/>
    <col min="10512" max="10512" width="11.4140625" style="37" customWidth="1"/>
    <col min="10513" max="10513" width="16" style="37" customWidth="1"/>
    <col min="10514" max="10514" width="9.83203125" style="37" customWidth="1"/>
    <col min="10515" max="10752" width="8.4140625" style="37"/>
    <col min="10753" max="10753" width="1.58203125" style="37" customWidth="1"/>
    <col min="10754" max="10754" width="6.83203125" style="37" customWidth="1"/>
    <col min="10755" max="10755" width="4.4140625" style="37" customWidth="1"/>
    <col min="10756" max="10756" width="10.75" style="37" customWidth="1"/>
    <col min="10757" max="10757" width="18.75" style="37" customWidth="1"/>
    <col min="10758" max="10758" width="9.9140625" style="37" customWidth="1"/>
    <col min="10759" max="10759" width="8.5" style="37" customWidth="1"/>
    <col min="10760" max="10760" width="9.33203125" style="37" customWidth="1"/>
    <col min="10761" max="10761" width="1.08203125" style="37" customWidth="1"/>
    <col min="10762" max="10762" width="10.08203125" style="37" customWidth="1"/>
    <col min="10763" max="10763" width="2.33203125" style="37" customWidth="1"/>
    <col min="10764" max="10764" width="9" style="37" customWidth="1"/>
    <col min="10765" max="10765" width="8.75" style="37" customWidth="1"/>
    <col min="10766" max="10766" width="9.58203125" style="37" customWidth="1"/>
    <col min="10767" max="10767" width="13.33203125" style="37" customWidth="1"/>
    <col min="10768" max="10768" width="11.4140625" style="37" customWidth="1"/>
    <col min="10769" max="10769" width="16" style="37" customWidth="1"/>
    <col min="10770" max="10770" width="9.83203125" style="37" customWidth="1"/>
    <col min="10771" max="11008" width="8.4140625" style="37"/>
    <col min="11009" max="11009" width="1.58203125" style="37" customWidth="1"/>
    <col min="11010" max="11010" width="6.83203125" style="37" customWidth="1"/>
    <col min="11011" max="11011" width="4.4140625" style="37" customWidth="1"/>
    <col min="11012" max="11012" width="10.75" style="37" customWidth="1"/>
    <col min="11013" max="11013" width="18.75" style="37" customWidth="1"/>
    <col min="11014" max="11014" width="9.9140625" style="37" customWidth="1"/>
    <col min="11015" max="11015" width="8.5" style="37" customWidth="1"/>
    <col min="11016" max="11016" width="9.33203125" style="37" customWidth="1"/>
    <col min="11017" max="11017" width="1.08203125" style="37" customWidth="1"/>
    <col min="11018" max="11018" width="10.08203125" style="37" customWidth="1"/>
    <col min="11019" max="11019" width="2.33203125" style="37" customWidth="1"/>
    <col min="11020" max="11020" width="9" style="37" customWidth="1"/>
    <col min="11021" max="11021" width="8.75" style="37" customWidth="1"/>
    <col min="11022" max="11022" width="9.58203125" style="37" customWidth="1"/>
    <col min="11023" max="11023" width="13.33203125" style="37" customWidth="1"/>
    <col min="11024" max="11024" width="11.4140625" style="37" customWidth="1"/>
    <col min="11025" max="11025" width="16" style="37" customWidth="1"/>
    <col min="11026" max="11026" width="9.83203125" style="37" customWidth="1"/>
    <col min="11027" max="11264" width="8.4140625" style="37"/>
    <col min="11265" max="11265" width="1.58203125" style="37" customWidth="1"/>
    <col min="11266" max="11266" width="6.83203125" style="37" customWidth="1"/>
    <col min="11267" max="11267" width="4.4140625" style="37" customWidth="1"/>
    <col min="11268" max="11268" width="10.75" style="37" customWidth="1"/>
    <col min="11269" max="11269" width="18.75" style="37" customWidth="1"/>
    <col min="11270" max="11270" width="9.9140625" style="37" customWidth="1"/>
    <col min="11271" max="11271" width="8.5" style="37" customWidth="1"/>
    <col min="11272" max="11272" width="9.33203125" style="37" customWidth="1"/>
    <col min="11273" max="11273" width="1.08203125" style="37" customWidth="1"/>
    <col min="11274" max="11274" width="10.08203125" style="37" customWidth="1"/>
    <col min="11275" max="11275" width="2.33203125" style="37" customWidth="1"/>
    <col min="11276" max="11276" width="9" style="37" customWidth="1"/>
    <col min="11277" max="11277" width="8.75" style="37" customWidth="1"/>
    <col min="11278" max="11278" width="9.58203125" style="37" customWidth="1"/>
    <col min="11279" max="11279" width="13.33203125" style="37" customWidth="1"/>
    <col min="11280" max="11280" width="11.4140625" style="37" customWidth="1"/>
    <col min="11281" max="11281" width="16" style="37" customWidth="1"/>
    <col min="11282" max="11282" width="9.83203125" style="37" customWidth="1"/>
    <col min="11283" max="11520" width="8.4140625" style="37"/>
    <col min="11521" max="11521" width="1.58203125" style="37" customWidth="1"/>
    <col min="11522" max="11522" width="6.83203125" style="37" customWidth="1"/>
    <col min="11523" max="11523" width="4.4140625" style="37" customWidth="1"/>
    <col min="11524" max="11524" width="10.75" style="37" customWidth="1"/>
    <col min="11525" max="11525" width="18.75" style="37" customWidth="1"/>
    <col min="11526" max="11526" width="9.9140625" style="37" customWidth="1"/>
    <col min="11527" max="11527" width="8.5" style="37" customWidth="1"/>
    <col min="11528" max="11528" width="9.33203125" style="37" customWidth="1"/>
    <col min="11529" max="11529" width="1.08203125" style="37" customWidth="1"/>
    <col min="11530" max="11530" width="10.08203125" style="37" customWidth="1"/>
    <col min="11531" max="11531" width="2.33203125" style="37" customWidth="1"/>
    <col min="11532" max="11532" width="9" style="37" customWidth="1"/>
    <col min="11533" max="11533" width="8.75" style="37" customWidth="1"/>
    <col min="11534" max="11534" width="9.58203125" style="37" customWidth="1"/>
    <col min="11535" max="11535" width="13.33203125" style="37" customWidth="1"/>
    <col min="11536" max="11536" width="11.4140625" style="37" customWidth="1"/>
    <col min="11537" max="11537" width="16" style="37" customWidth="1"/>
    <col min="11538" max="11538" width="9.83203125" style="37" customWidth="1"/>
    <col min="11539" max="11776" width="8.4140625" style="37"/>
    <col min="11777" max="11777" width="1.58203125" style="37" customWidth="1"/>
    <col min="11778" max="11778" width="6.83203125" style="37" customWidth="1"/>
    <col min="11779" max="11779" width="4.4140625" style="37" customWidth="1"/>
    <col min="11780" max="11780" width="10.75" style="37" customWidth="1"/>
    <col min="11781" max="11781" width="18.75" style="37" customWidth="1"/>
    <col min="11782" max="11782" width="9.9140625" style="37" customWidth="1"/>
    <col min="11783" max="11783" width="8.5" style="37" customWidth="1"/>
    <col min="11784" max="11784" width="9.33203125" style="37" customWidth="1"/>
    <col min="11785" max="11785" width="1.08203125" style="37" customWidth="1"/>
    <col min="11786" max="11786" width="10.08203125" style="37" customWidth="1"/>
    <col min="11787" max="11787" width="2.33203125" style="37" customWidth="1"/>
    <col min="11788" max="11788" width="9" style="37" customWidth="1"/>
    <col min="11789" max="11789" width="8.75" style="37" customWidth="1"/>
    <col min="11790" max="11790" width="9.58203125" style="37" customWidth="1"/>
    <col min="11791" max="11791" width="13.33203125" style="37" customWidth="1"/>
    <col min="11792" max="11792" width="11.4140625" style="37" customWidth="1"/>
    <col min="11793" max="11793" width="16" style="37" customWidth="1"/>
    <col min="11794" max="11794" width="9.83203125" style="37" customWidth="1"/>
    <col min="11795" max="12032" width="8.4140625" style="37"/>
    <col min="12033" max="12033" width="1.58203125" style="37" customWidth="1"/>
    <col min="12034" max="12034" width="6.83203125" style="37" customWidth="1"/>
    <col min="12035" max="12035" width="4.4140625" style="37" customWidth="1"/>
    <col min="12036" max="12036" width="10.75" style="37" customWidth="1"/>
    <col min="12037" max="12037" width="18.75" style="37" customWidth="1"/>
    <col min="12038" max="12038" width="9.9140625" style="37" customWidth="1"/>
    <col min="12039" max="12039" width="8.5" style="37" customWidth="1"/>
    <col min="12040" max="12040" width="9.33203125" style="37" customWidth="1"/>
    <col min="12041" max="12041" width="1.08203125" style="37" customWidth="1"/>
    <col min="12042" max="12042" width="10.08203125" style="37" customWidth="1"/>
    <col min="12043" max="12043" width="2.33203125" style="37" customWidth="1"/>
    <col min="12044" max="12044" width="9" style="37" customWidth="1"/>
    <col min="12045" max="12045" width="8.75" style="37" customWidth="1"/>
    <col min="12046" max="12046" width="9.58203125" style="37" customWidth="1"/>
    <col min="12047" max="12047" width="13.33203125" style="37" customWidth="1"/>
    <col min="12048" max="12048" width="11.4140625" style="37" customWidth="1"/>
    <col min="12049" max="12049" width="16" style="37" customWidth="1"/>
    <col min="12050" max="12050" width="9.83203125" style="37" customWidth="1"/>
    <col min="12051" max="12288" width="8.4140625" style="37"/>
    <col min="12289" max="12289" width="1.58203125" style="37" customWidth="1"/>
    <col min="12290" max="12290" width="6.83203125" style="37" customWidth="1"/>
    <col min="12291" max="12291" width="4.4140625" style="37" customWidth="1"/>
    <col min="12292" max="12292" width="10.75" style="37" customWidth="1"/>
    <col min="12293" max="12293" width="18.75" style="37" customWidth="1"/>
    <col min="12294" max="12294" width="9.9140625" style="37" customWidth="1"/>
    <col min="12295" max="12295" width="8.5" style="37" customWidth="1"/>
    <col min="12296" max="12296" width="9.33203125" style="37" customWidth="1"/>
    <col min="12297" max="12297" width="1.08203125" style="37" customWidth="1"/>
    <col min="12298" max="12298" width="10.08203125" style="37" customWidth="1"/>
    <col min="12299" max="12299" width="2.33203125" style="37" customWidth="1"/>
    <col min="12300" max="12300" width="9" style="37" customWidth="1"/>
    <col min="12301" max="12301" width="8.75" style="37" customWidth="1"/>
    <col min="12302" max="12302" width="9.58203125" style="37" customWidth="1"/>
    <col min="12303" max="12303" width="13.33203125" style="37" customWidth="1"/>
    <col min="12304" max="12304" width="11.4140625" style="37" customWidth="1"/>
    <col min="12305" max="12305" width="16" style="37" customWidth="1"/>
    <col min="12306" max="12306" width="9.83203125" style="37" customWidth="1"/>
    <col min="12307" max="12544" width="8.4140625" style="37"/>
    <col min="12545" max="12545" width="1.58203125" style="37" customWidth="1"/>
    <col min="12546" max="12546" width="6.83203125" style="37" customWidth="1"/>
    <col min="12547" max="12547" width="4.4140625" style="37" customWidth="1"/>
    <col min="12548" max="12548" width="10.75" style="37" customWidth="1"/>
    <col min="12549" max="12549" width="18.75" style="37" customWidth="1"/>
    <col min="12550" max="12550" width="9.9140625" style="37" customWidth="1"/>
    <col min="12551" max="12551" width="8.5" style="37" customWidth="1"/>
    <col min="12552" max="12552" width="9.33203125" style="37" customWidth="1"/>
    <col min="12553" max="12553" width="1.08203125" style="37" customWidth="1"/>
    <col min="12554" max="12554" width="10.08203125" style="37" customWidth="1"/>
    <col min="12555" max="12555" width="2.33203125" style="37" customWidth="1"/>
    <col min="12556" max="12556" width="9" style="37" customWidth="1"/>
    <col min="12557" max="12557" width="8.75" style="37" customWidth="1"/>
    <col min="12558" max="12558" width="9.58203125" style="37" customWidth="1"/>
    <col min="12559" max="12559" width="13.33203125" style="37" customWidth="1"/>
    <col min="12560" max="12560" width="11.4140625" style="37" customWidth="1"/>
    <col min="12561" max="12561" width="16" style="37" customWidth="1"/>
    <col min="12562" max="12562" width="9.83203125" style="37" customWidth="1"/>
    <col min="12563" max="12800" width="8.4140625" style="37"/>
    <col min="12801" max="12801" width="1.58203125" style="37" customWidth="1"/>
    <col min="12802" max="12802" width="6.83203125" style="37" customWidth="1"/>
    <col min="12803" max="12803" width="4.4140625" style="37" customWidth="1"/>
    <col min="12804" max="12804" width="10.75" style="37" customWidth="1"/>
    <col min="12805" max="12805" width="18.75" style="37" customWidth="1"/>
    <col min="12806" max="12806" width="9.9140625" style="37" customWidth="1"/>
    <col min="12807" max="12807" width="8.5" style="37" customWidth="1"/>
    <col min="12808" max="12808" width="9.33203125" style="37" customWidth="1"/>
    <col min="12809" max="12809" width="1.08203125" style="37" customWidth="1"/>
    <col min="12810" max="12810" width="10.08203125" style="37" customWidth="1"/>
    <col min="12811" max="12811" width="2.33203125" style="37" customWidth="1"/>
    <col min="12812" max="12812" width="9" style="37" customWidth="1"/>
    <col min="12813" max="12813" width="8.75" style="37" customWidth="1"/>
    <col min="12814" max="12814" width="9.58203125" style="37" customWidth="1"/>
    <col min="12815" max="12815" width="13.33203125" style="37" customWidth="1"/>
    <col min="12816" max="12816" width="11.4140625" style="37" customWidth="1"/>
    <col min="12817" max="12817" width="16" style="37" customWidth="1"/>
    <col min="12818" max="12818" width="9.83203125" style="37" customWidth="1"/>
    <col min="12819" max="13056" width="8.4140625" style="37"/>
    <col min="13057" max="13057" width="1.58203125" style="37" customWidth="1"/>
    <col min="13058" max="13058" width="6.83203125" style="37" customWidth="1"/>
    <col min="13059" max="13059" width="4.4140625" style="37" customWidth="1"/>
    <col min="13060" max="13060" width="10.75" style="37" customWidth="1"/>
    <col min="13061" max="13061" width="18.75" style="37" customWidth="1"/>
    <col min="13062" max="13062" width="9.9140625" style="37" customWidth="1"/>
    <col min="13063" max="13063" width="8.5" style="37" customWidth="1"/>
    <col min="13064" max="13064" width="9.33203125" style="37" customWidth="1"/>
    <col min="13065" max="13065" width="1.08203125" style="37" customWidth="1"/>
    <col min="13066" max="13066" width="10.08203125" style="37" customWidth="1"/>
    <col min="13067" max="13067" width="2.33203125" style="37" customWidth="1"/>
    <col min="13068" max="13068" width="9" style="37" customWidth="1"/>
    <col min="13069" max="13069" width="8.75" style="37" customWidth="1"/>
    <col min="13070" max="13070" width="9.58203125" style="37" customWidth="1"/>
    <col min="13071" max="13071" width="13.33203125" style="37" customWidth="1"/>
    <col min="13072" max="13072" width="11.4140625" style="37" customWidth="1"/>
    <col min="13073" max="13073" width="16" style="37" customWidth="1"/>
    <col min="13074" max="13074" width="9.83203125" style="37" customWidth="1"/>
    <col min="13075" max="13312" width="8.4140625" style="37"/>
    <col min="13313" max="13313" width="1.58203125" style="37" customWidth="1"/>
    <col min="13314" max="13314" width="6.83203125" style="37" customWidth="1"/>
    <col min="13315" max="13315" width="4.4140625" style="37" customWidth="1"/>
    <col min="13316" max="13316" width="10.75" style="37" customWidth="1"/>
    <col min="13317" max="13317" width="18.75" style="37" customWidth="1"/>
    <col min="13318" max="13318" width="9.9140625" style="37" customWidth="1"/>
    <col min="13319" max="13319" width="8.5" style="37" customWidth="1"/>
    <col min="13320" max="13320" width="9.33203125" style="37" customWidth="1"/>
    <col min="13321" max="13321" width="1.08203125" style="37" customWidth="1"/>
    <col min="13322" max="13322" width="10.08203125" style="37" customWidth="1"/>
    <col min="13323" max="13323" width="2.33203125" style="37" customWidth="1"/>
    <col min="13324" max="13324" width="9" style="37" customWidth="1"/>
    <col min="13325" max="13325" width="8.75" style="37" customWidth="1"/>
    <col min="13326" max="13326" width="9.58203125" style="37" customWidth="1"/>
    <col min="13327" max="13327" width="13.33203125" style="37" customWidth="1"/>
    <col min="13328" max="13328" width="11.4140625" style="37" customWidth="1"/>
    <col min="13329" max="13329" width="16" style="37" customWidth="1"/>
    <col min="13330" max="13330" width="9.83203125" style="37" customWidth="1"/>
    <col min="13331" max="13568" width="8.4140625" style="37"/>
    <col min="13569" max="13569" width="1.58203125" style="37" customWidth="1"/>
    <col min="13570" max="13570" width="6.83203125" style="37" customWidth="1"/>
    <col min="13571" max="13571" width="4.4140625" style="37" customWidth="1"/>
    <col min="13572" max="13572" width="10.75" style="37" customWidth="1"/>
    <col min="13573" max="13573" width="18.75" style="37" customWidth="1"/>
    <col min="13574" max="13574" width="9.9140625" style="37" customWidth="1"/>
    <col min="13575" max="13575" width="8.5" style="37" customWidth="1"/>
    <col min="13576" max="13576" width="9.33203125" style="37" customWidth="1"/>
    <col min="13577" max="13577" width="1.08203125" style="37" customWidth="1"/>
    <col min="13578" max="13578" width="10.08203125" style="37" customWidth="1"/>
    <col min="13579" max="13579" width="2.33203125" style="37" customWidth="1"/>
    <col min="13580" max="13580" width="9" style="37" customWidth="1"/>
    <col min="13581" max="13581" width="8.75" style="37" customWidth="1"/>
    <col min="13582" max="13582" width="9.58203125" style="37" customWidth="1"/>
    <col min="13583" max="13583" width="13.33203125" style="37" customWidth="1"/>
    <col min="13584" max="13584" width="11.4140625" style="37" customWidth="1"/>
    <col min="13585" max="13585" width="16" style="37" customWidth="1"/>
    <col min="13586" max="13586" width="9.83203125" style="37" customWidth="1"/>
    <col min="13587" max="13824" width="8.4140625" style="37"/>
    <col min="13825" max="13825" width="1.58203125" style="37" customWidth="1"/>
    <col min="13826" max="13826" width="6.83203125" style="37" customWidth="1"/>
    <col min="13827" max="13827" width="4.4140625" style="37" customWidth="1"/>
    <col min="13828" max="13828" width="10.75" style="37" customWidth="1"/>
    <col min="13829" max="13829" width="18.75" style="37" customWidth="1"/>
    <col min="13830" max="13830" width="9.9140625" style="37" customWidth="1"/>
    <col min="13831" max="13831" width="8.5" style="37" customWidth="1"/>
    <col min="13832" max="13832" width="9.33203125" style="37" customWidth="1"/>
    <col min="13833" max="13833" width="1.08203125" style="37" customWidth="1"/>
    <col min="13834" max="13834" width="10.08203125" style="37" customWidth="1"/>
    <col min="13835" max="13835" width="2.33203125" style="37" customWidth="1"/>
    <col min="13836" max="13836" width="9" style="37" customWidth="1"/>
    <col min="13837" max="13837" width="8.75" style="37" customWidth="1"/>
    <col min="13838" max="13838" width="9.58203125" style="37" customWidth="1"/>
    <col min="13839" max="13839" width="13.33203125" style="37" customWidth="1"/>
    <col min="13840" max="13840" width="11.4140625" style="37" customWidth="1"/>
    <col min="13841" max="13841" width="16" style="37" customWidth="1"/>
    <col min="13842" max="13842" width="9.83203125" style="37" customWidth="1"/>
    <col min="13843" max="14080" width="8.4140625" style="37"/>
    <col min="14081" max="14081" width="1.58203125" style="37" customWidth="1"/>
    <col min="14082" max="14082" width="6.83203125" style="37" customWidth="1"/>
    <col min="14083" max="14083" width="4.4140625" style="37" customWidth="1"/>
    <col min="14084" max="14084" width="10.75" style="37" customWidth="1"/>
    <col min="14085" max="14085" width="18.75" style="37" customWidth="1"/>
    <col min="14086" max="14086" width="9.9140625" style="37" customWidth="1"/>
    <col min="14087" max="14087" width="8.5" style="37" customWidth="1"/>
    <col min="14088" max="14088" width="9.33203125" style="37" customWidth="1"/>
    <col min="14089" max="14089" width="1.08203125" style="37" customWidth="1"/>
    <col min="14090" max="14090" width="10.08203125" style="37" customWidth="1"/>
    <col min="14091" max="14091" width="2.33203125" style="37" customWidth="1"/>
    <col min="14092" max="14092" width="9" style="37" customWidth="1"/>
    <col min="14093" max="14093" width="8.75" style="37" customWidth="1"/>
    <col min="14094" max="14094" width="9.58203125" style="37" customWidth="1"/>
    <col min="14095" max="14095" width="13.33203125" style="37" customWidth="1"/>
    <col min="14096" max="14096" width="11.4140625" style="37" customWidth="1"/>
    <col min="14097" max="14097" width="16" style="37" customWidth="1"/>
    <col min="14098" max="14098" width="9.83203125" style="37" customWidth="1"/>
    <col min="14099" max="14336" width="8.4140625" style="37"/>
    <col min="14337" max="14337" width="1.58203125" style="37" customWidth="1"/>
    <col min="14338" max="14338" width="6.83203125" style="37" customWidth="1"/>
    <col min="14339" max="14339" width="4.4140625" style="37" customWidth="1"/>
    <col min="14340" max="14340" width="10.75" style="37" customWidth="1"/>
    <col min="14341" max="14341" width="18.75" style="37" customWidth="1"/>
    <col min="14342" max="14342" width="9.9140625" style="37" customWidth="1"/>
    <col min="14343" max="14343" width="8.5" style="37" customWidth="1"/>
    <col min="14344" max="14344" width="9.33203125" style="37" customWidth="1"/>
    <col min="14345" max="14345" width="1.08203125" style="37" customWidth="1"/>
    <col min="14346" max="14346" width="10.08203125" style="37" customWidth="1"/>
    <col min="14347" max="14347" width="2.33203125" style="37" customWidth="1"/>
    <col min="14348" max="14348" width="9" style="37" customWidth="1"/>
    <col min="14349" max="14349" width="8.75" style="37" customWidth="1"/>
    <col min="14350" max="14350" width="9.58203125" style="37" customWidth="1"/>
    <col min="14351" max="14351" width="13.33203125" style="37" customWidth="1"/>
    <col min="14352" max="14352" width="11.4140625" style="37" customWidth="1"/>
    <col min="14353" max="14353" width="16" style="37" customWidth="1"/>
    <col min="14354" max="14354" width="9.83203125" style="37" customWidth="1"/>
    <col min="14355" max="14592" width="8.4140625" style="37"/>
    <col min="14593" max="14593" width="1.58203125" style="37" customWidth="1"/>
    <col min="14594" max="14594" width="6.83203125" style="37" customWidth="1"/>
    <col min="14595" max="14595" width="4.4140625" style="37" customWidth="1"/>
    <col min="14596" max="14596" width="10.75" style="37" customWidth="1"/>
    <col min="14597" max="14597" width="18.75" style="37" customWidth="1"/>
    <col min="14598" max="14598" width="9.9140625" style="37" customWidth="1"/>
    <col min="14599" max="14599" width="8.5" style="37" customWidth="1"/>
    <col min="14600" max="14600" width="9.33203125" style="37" customWidth="1"/>
    <col min="14601" max="14601" width="1.08203125" style="37" customWidth="1"/>
    <col min="14602" max="14602" width="10.08203125" style="37" customWidth="1"/>
    <col min="14603" max="14603" width="2.33203125" style="37" customWidth="1"/>
    <col min="14604" max="14604" width="9" style="37" customWidth="1"/>
    <col min="14605" max="14605" width="8.75" style="37" customWidth="1"/>
    <col min="14606" max="14606" width="9.58203125" style="37" customWidth="1"/>
    <col min="14607" max="14607" width="13.33203125" style="37" customWidth="1"/>
    <col min="14608" max="14608" width="11.4140625" style="37" customWidth="1"/>
    <col min="14609" max="14609" width="16" style="37" customWidth="1"/>
    <col min="14610" max="14610" width="9.83203125" style="37" customWidth="1"/>
    <col min="14611" max="14848" width="8.4140625" style="37"/>
    <col min="14849" max="14849" width="1.58203125" style="37" customWidth="1"/>
    <col min="14850" max="14850" width="6.83203125" style="37" customWidth="1"/>
    <col min="14851" max="14851" width="4.4140625" style="37" customWidth="1"/>
    <col min="14852" max="14852" width="10.75" style="37" customWidth="1"/>
    <col min="14853" max="14853" width="18.75" style="37" customWidth="1"/>
    <col min="14854" max="14854" width="9.9140625" style="37" customWidth="1"/>
    <col min="14855" max="14855" width="8.5" style="37" customWidth="1"/>
    <col min="14856" max="14856" width="9.33203125" style="37" customWidth="1"/>
    <col min="14857" max="14857" width="1.08203125" style="37" customWidth="1"/>
    <col min="14858" max="14858" width="10.08203125" style="37" customWidth="1"/>
    <col min="14859" max="14859" width="2.33203125" style="37" customWidth="1"/>
    <col min="14860" max="14860" width="9" style="37" customWidth="1"/>
    <col min="14861" max="14861" width="8.75" style="37" customWidth="1"/>
    <col min="14862" max="14862" width="9.58203125" style="37" customWidth="1"/>
    <col min="14863" max="14863" width="13.33203125" style="37" customWidth="1"/>
    <col min="14864" max="14864" width="11.4140625" style="37" customWidth="1"/>
    <col min="14865" max="14865" width="16" style="37" customWidth="1"/>
    <col min="14866" max="14866" width="9.83203125" style="37" customWidth="1"/>
    <col min="14867" max="15104" width="8.4140625" style="37"/>
    <col min="15105" max="15105" width="1.58203125" style="37" customWidth="1"/>
    <col min="15106" max="15106" width="6.83203125" style="37" customWidth="1"/>
    <col min="15107" max="15107" width="4.4140625" style="37" customWidth="1"/>
    <col min="15108" max="15108" width="10.75" style="37" customWidth="1"/>
    <col min="15109" max="15109" width="18.75" style="37" customWidth="1"/>
    <col min="15110" max="15110" width="9.9140625" style="37" customWidth="1"/>
    <col min="15111" max="15111" width="8.5" style="37" customWidth="1"/>
    <col min="15112" max="15112" width="9.33203125" style="37" customWidth="1"/>
    <col min="15113" max="15113" width="1.08203125" style="37" customWidth="1"/>
    <col min="15114" max="15114" width="10.08203125" style="37" customWidth="1"/>
    <col min="15115" max="15115" width="2.33203125" style="37" customWidth="1"/>
    <col min="15116" max="15116" width="9" style="37" customWidth="1"/>
    <col min="15117" max="15117" width="8.75" style="37" customWidth="1"/>
    <col min="15118" max="15118" width="9.58203125" style="37" customWidth="1"/>
    <col min="15119" max="15119" width="13.33203125" style="37" customWidth="1"/>
    <col min="15120" max="15120" width="11.4140625" style="37" customWidth="1"/>
    <col min="15121" max="15121" width="16" style="37" customWidth="1"/>
    <col min="15122" max="15122" width="9.83203125" style="37" customWidth="1"/>
    <col min="15123" max="15360" width="8.4140625" style="37"/>
    <col min="15361" max="15361" width="1.58203125" style="37" customWidth="1"/>
    <col min="15362" max="15362" width="6.83203125" style="37" customWidth="1"/>
    <col min="15363" max="15363" width="4.4140625" style="37" customWidth="1"/>
    <col min="15364" max="15364" width="10.75" style="37" customWidth="1"/>
    <col min="15365" max="15365" width="18.75" style="37" customWidth="1"/>
    <col min="15366" max="15366" width="9.9140625" style="37" customWidth="1"/>
    <col min="15367" max="15367" width="8.5" style="37" customWidth="1"/>
    <col min="15368" max="15368" width="9.33203125" style="37" customWidth="1"/>
    <col min="15369" max="15369" width="1.08203125" style="37" customWidth="1"/>
    <col min="15370" max="15370" width="10.08203125" style="37" customWidth="1"/>
    <col min="15371" max="15371" width="2.33203125" style="37" customWidth="1"/>
    <col min="15372" max="15372" width="9" style="37" customWidth="1"/>
    <col min="15373" max="15373" width="8.75" style="37" customWidth="1"/>
    <col min="15374" max="15374" width="9.58203125" style="37" customWidth="1"/>
    <col min="15375" max="15375" width="13.33203125" style="37" customWidth="1"/>
    <col min="15376" max="15376" width="11.4140625" style="37" customWidth="1"/>
    <col min="15377" max="15377" width="16" style="37" customWidth="1"/>
    <col min="15378" max="15378" width="9.83203125" style="37" customWidth="1"/>
    <col min="15379" max="15616" width="8.4140625" style="37"/>
    <col min="15617" max="15617" width="1.58203125" style="37" customWidth="1"/>
    <col min="15618" max="15618" width="6.83203125" style="37" customWidth="1"/>
    <col min="15619" max="15619" width="4.4140625" style="37" customWidth="1"/>
    <col min="15620" max="15620" width="10.75" style="37" customWidth="1"/>
    <col min="15621" max="15621" width="18.75" style="37" customWidth="1"/>
    <col min="15622" max="15622" width="9.9140625" style="37" customWidth="1"/>
    <col min="15623" max="15623" width="8.5" style="37" customWidth="1"/>
    <col min="15624" max="15624" width="9.33203125" style="37" customWidth="1"/>
    <col min="15625" max="15625" width="1.08203125" style="37" customWidth="1"/>
    <col min="15626" max="15626" width="10.08203125" style="37" customWidth="1"/>
    <col min="15627" max="15627" width="2.33203125" style="37" customWidth="1"/>
    <col min="15628" max="15628" width="9" style="37" customWidth="1"/>
    <col min="15629" max="15629" width="8.75" style="37" customWidth="1"/>
    <col min="15630" max="15630" width="9.58203125" style="37" customWidth="1"/>
    <col min="15631" max="15631" width="13.33203125" style="37" customWidth="1"/>
    <col min="15632" max="15632" width="11.4140625" style="37" customWidth="1"/>
    <col min="15633" max="15633" width="16" style="37" customWidth="1"/>
    <col min="15634" max="15634" width="9.83203125" style="37" customWidth="1"/>
    <col min="15635" max="15872" width="8.4140625" style="37"/>
    <col min="15873" max="15873" width="1.58203125" style="37" customWidth="1"/>
    <col min="15874" max="15874" width="6.83203125" style="37" customWidth="1"/>
    <col min="15875" max="15875" width="4.4140625" style="37" customWidth="1"/>
    <col min="15876" max="15876" width="10.75" style="37" customWidth="1"/>
    <col min="15877" max="15877" width="18.75" style="37" customWidth="1"/>
    <col min="15878" max="15878" width="9.9140625" style="37" customWidth="1"/>
    <col min="15879" max="15879" width="8.5" style="37" customWidth="1"/>
    <col min="15880" max="15880" width="9.33203125" style="37" customWidth="1"/>
    <col min="15881" max="15881" width="1.08203125" style="37" customWidth="1"/>
    <col min="15882" max="15882" width="10.08203125" style="37" customWidth="1"/>
    <col min="15883" max="15883" width="2.33203125" style="37" customWidth="1"/>
    <col min="15884" max="15884" width="9" style="37" customWidth="1"/>
    <col min="15885" max="15885" width="8.75" style="37" customWidth="1"/>
    <col min="15886" max="15886" width="9.58203125" style="37" customWidth="1"/>
    <col min="15887" max="15887" width="13.33203125" style="37" customWidth="1"/>
    <col min="15888" max="15888" width="11.4140625" style="37" customWidth="1"/>
    <col min="15889" max="15889" width="16" style="37" customWidth="1"/>
    <col min="15890" max="15890" width="9.83203125" style="37" customWidth="1"/>
    <col min="15891" max="16128" width="8.4140625" style="37"/>
    <col min="16129" max="16129" width="1.58203125" style="37" customWidth="1"/>
    <col min="16130" max="16130" width="6.83203125" style="37" customWidth="1"/>
    <col min="16131" max="16131" width="4.4140625" style="37" customWidth="1"/>
    <col min="16132" max="16132" width="10.75" style="37" customWidth="1"/>
    <col min="16133" max="16133" width="18.75" style="37" customWidth="1"/>
    <col min="16134" max="16134" width="9.9140625" style="37" customWidth="1"/>
    <col min="16135" max="16135" width="8.5" style="37" customWidth="1"/>
    <col min="16136" max="16136" width="9.33203125" style="37" customWidth="1"/>
    <col min="16137" max="16137" width="1.08203125" style="37" customWidth="1"/>
    <col min="16138" max="16138" width="10.08203125" style="37" customWidth="1"/>
    <col min="16139" max="16139" width="2.33203125" style="37" customWidth="1"/>
    <col min="16140" max="16140" width="9" style="37" customWidth="1"/>
    <col min="16141" max="16141" width="8.75" style="37" customWidth="1"/>
    <col min="16142" max="16142" width="9.58203125" style="37" customWidth="1"/>
    <col min="16143" max="16143" width="13.33203125" style="37" customWidth="1"/>
    <col min="16144" max="16144" width="11.4140625" style="37" customWidth="1"/>
    <col min="16145" max="16145" width="16" style="37" customWidth="1"/>
    <col min="16146" max="16146" width="9.83203125" style="37" customWidth="1"/>
    <col min="16147" max="16384" width="8.4140625" style="37"/>
  </cols>
  <sheetData>
    <row r="1" spans="2:18" s="1" customFormat="1" ht="72" customHeight="1" x14ac:dyDescent="0.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2:18" s="1" customFormat="1" ht="30.75" customHeight="1" x14ac:dyDescent="0.3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2:18" s="1" customFormat="1" ht="21" customHeight="1" x14ac:dyDescent="0.65">
      <c r="B3" s="4" t="s">
        <v>2</v>
      </c>
      <c r="C3" s="5"/>
      <c r="D3" s="5"/>
      <c r="E3" s="6" t="s">
        <v>3</v>
      </c>
      <c r="F3" s="6"/>
      <c r="G3" s="6"/>
      <c r="H3" s="6"/>
      <c r="I3" s="6"/>
      <c r="J3" s="6"/>
      <c r="K3" s="6"/>
      <c r="L3" s="6"/>
    </row>
    <row r="4" spans="2:18" s="1" customFormat="1" ht="21" customHeight="1" x14ac:dyDescent="0.65">
      <c r="B4" s="4" t="s">
        <v>4</v>
      </c>
      <c r="C4" s="5"/>
      <c r="D4" s="5"/>
      <c r="E4" s="6" t="str">
        <f>[1]ข้อมูลเริ่มต้น!$F$4</f>
        <v xml:space="preserve">หมู่ที่ 11  สายบ้านออด-บ้านหนองหลวง  ตำบลบัวเชด อำเภอบัวเชด จังหวัดสุรินทร์    </v>
      </c>
      <c r="F4" s="6"/>
      <c r="G4" s="6"/>
      <c r="H4" s="6"/>
      <c r="I4" s="6"/>
      <c r="J4" s="6"/>
      <c r="K4" s="6"/>
      <c r="L4" s="6"/>
      <c r="Q4" s="7"/>
    </row>
    <row r="5" spans="2:18" s="1" customFormat="1" ht="21" customHeight="1" x14ac:dyDescent="0.65">
      <c r="B5" s="4" t="s">
        <v>5</v>
      </c>
      <c r="C5" s="5"/>
      <c r="D5" s="6" t="s">
        <v>6</v>
      </c>
      <c r="E5" s="6"/>
      <c r="F5" s="6"/>
      <c r="H5" s="8"/>
      <c r="I5" s="9"/>
      <c r="J5" s="8"/>
      <c r="K5" s="10"/>
      <c r="M5" s="11"/>
      <c r="N5" s="12"/>
      <c r="Q5" s="7"/>
    </row>
    <row r="6" spans="2:18" s="1" customFormat="1" ht="21" customHeight="1" x14ac:dyDescent="0.65">
      <c r="B6" s="4"/>
      <c r="C6" s="5"/>
      <c r="D6" s="1" t="s">
        <v>7</v>
      </c>
      <c r="H6" s="13"/>
      <c r="I6" s="14"/>
      <c r="J6" s="13"/>
      <c r="K6" s="13"/>
      <c r="N6" s="13"/>
    </row>
    <row r="7" spans="2:18" s="1" customFormat="1" ht="21" customHeight="1" x14ac:dyDescent="0.65">
      <c r="B7" s="4" t="s">
        <v>8</v>
      </c>
      <c r="C7" s="5"/>
      <c r="D7" s="5"/>
      <c r="E7" s="6" t="str">
        <f>[1]ข้อมูลเริ่มต้น!$F$5</f>
        <v>องค์การบริหารส่วนตำบลบัวเชด</v>
      </c>
      <c r="F7" s="6"/>
      <c r="G7" s="6"/>
      <c r="H7" s="6"/>
      <c r="I7" s="6"/>
      <c r="L7" s="6"/>
    </row>
    <row r="8" spans="2:18" s="1" customFormat="1" ht="23.25" customHeight="1" x14ac:dyDescent="0.65">
      <c r="B8" s="4" t="s">
        <v>9</v>
      </c>
      <c r="C8" s="5"/>
      <c r="D8" s="15" t="str">
        <f>[1]ข้อมูลเริ่มต้น!F7</f>
        <v>10  เดือนกุมภาพันธ์  พ.ศ. 2568</v>
      </c>
      <c r="E8" s="16"/>
      <c r="F8" s="6"/>
      <c r="G8" s="17"/>
      <c r="H8" s="6"/>
      <c r="I8" s="6"/>
      <c r="J8" s="6"/>
      <c r="K8" s="18" t="s">
        <v>10</v>
      </c>
      <c r="L8" s="18"/>
      <c r="M8" s="18"/>
      <c r="N8" s="18"/>
    </row>
    <row r="9" spans="2:18" s="19" customFormat="1" ht="21" customHeight="1" x14ac:dyDescent="0.3">
      <c r="B9" s="20" t="s">
        <v>11</v>
      </c>
      <c r="C9" s="21" t="s">
        <v>12</v>
      </c>
      <c r="D9" s="21"/>
      <c r="E9" s="21"/>
      <c r="F9" s="22"/>
      <c r="G9" s="20" t="s">
        <v>13</v>
      </c>
      <c r="H9" s="23" t="s">
        <v>14</v>
      </c>
      <c r="I9" s="24" t="s">
        <v>15</v>
      </c>
      <c r="J9" s="25"/>
      <c r="K9" s="24" t="s">
        <v>16</v>
      </c>
      <c r="L9" s="25"/>
      <c r="M9" s="26" t="s">
        <v>17</v>
      </c>
      <c r="N9" s="27" t="s">
        <v>18</v>
      </c>
      <c r="O9" s="26" t="s">
        <v>19</v>
      </c>
    </row>
    <row r="10" spans="2:18" s="28" customFormat="1" ht="21" customHeight="1" x14ac:dyDescent="0.3">
      <c r="B10" s="29"/>
      <c r="C10" s="30"/>
      <c r="D10" s="30"/>
      <c r="E10" s="30"/>
      <c r="F10" s="31"/>
      <c r="G10" s="29"/>
      <c r="H10" s="32"/>
      <c r="I10" s="33"/>
      <c r="J10" s="34"/>
      <c r="K10" s="33"/>
      <c r="L10" s="34"/>
      <c r="M10" s="35"/>
      <c r="N10" s="36" t="s">
        <v>20</v>
      </c>
      <c r="O10" s="35"/>
    </row>
    <row r="11" spans="2:18" ht="21" customHeight="1" x14ac:dyDescent="0.3">
      <c r="B11" s="38">
        <v>1</v>
      </c>
      <c r="C11" s="39" t="s">
        <v>21</v>
      </c>
      <c r="D11" s="40"/>
      <c r="E11" s="41"/>
      <c r="F11" s="42"/>
      <c r="G11" s="38"/>
      <c r="H11" s="43" t="s">
        <v>22</v>
      </c>
      <c r="I11" s="44"/>
      <c r="J11" s="44"/>
      <c r="K11" s="44"/>
      <c r="L11" s="44"/>
      <c r="M11" s="45"/>
      <c r="N11" s="45"/>
      <c r="O11" s="45"/>
      <c r="R11" s="37">
        <v>0.1</v>
      </c>
    </row>
    <row r="12" spans="2:18" ht="21" hidden="1" customHeight="1" x14ac:dyDescent="0.3">
      <c r="B12" s="46"/>
      <c r="C12" s="47">
        <v>1.1000000000000001</v>
      </c>
      <c r="D12" s="48" t="s">
        <v>23</v>
      </c>
      <c r="E12" s="49" t="str">
        <f>CONCATENATE("( ",[1]ข้อมูลเริ่มต้น!Z40," )")</f>
        <v>( ขนาดเบา )</v>
      </c>
      <c r="F12" s="50"/>
      <c r="G12" s="46" t="s">
        <v>24</v>
      </c>
      <c r="H12" s="51">
        <f>[1]สรุปผลการคำนวณ!$H$19</f>
        <v>0</v>
      </c>
      <c r="I12" s="52">
        <f>IF(H12=" "," ",[1]ค่างานต้นทุนต่อหน่วย!$P$8)</f>
        <v>1.77</v>
      </c>
      <c r="J12" s="52"/>
      <c r="K12" s="52">
        <f t="shared" ref="K12:K20" si="0">IF(I12=" "," ",ROUND(H12*I12,2))</f>
        <v>0</v>
      </c>
      <c r="L12" s="52"/>
      <c r="M12" s="53">
        <v>1.3624000000000001</v>
      </c>
      <c r="N12" s="51">
        <f t="shared" ref="N12:N20" si="1">IF(I12=" "," ",ROUND(I12*M12,2))</f>
        <v>2.41</v>
      </c>
      <c r="O12" s="51">
        <f>IF(I12=" "," ",ROUND(K12*M12,2))</f>
        <v>0</v>
      </c>
    </row>
    <row r="13" spans="2:18" ht="21" hidden="1" customHeight="1" x14ac:dyDescent="0.3">
      <c r="B13" s="46"/>
      <c r="C13" s="47">
        <v>1.2</v>
      </c>
      <c r="D13" s="48" t="s">
        <v>25</v>
      </c>
      <c r="E13" s="49"/>
      <c r="F13" s="50"/>
      <c r="G13" s="46" t="s">
        <v>24</v>
      </c>
      <c r="H13" s="54"/>
      <c r="I13" s="52" t="str">
        <f>IF(H13=0," ",[1]ค่างานต้นทุนต่อหน่วย!$P$43)</f>
        <v xml:space="preserve"> </v>
      </c>
      <c r="J13" s="52"/>
      <c r="K13" s="52" t="str">
        <f t="shared" si="0"/>
        <v xml:space="preserve"> </v>
      </c>
      <c r="L13" s="52"/>
      <c r="M13" s="53" t="str">
        <f>IF(I13=" "," ",#REF!)</f>
        <v xml:space="preserve"> </v>
      </c>
      <c r="N13" s="51" t="str">
        <f t="shared" si="1"/>
        <v xml:space="preserve"> </v>
      </c>
      <c r="O13" s="51" t="str">
        <f t="shared" ref="O13:O20" si="2">IF(I13=" "," ",ROUND(K13*M13,2))</f>
        <v xml:space="preserve"> </v>
      </c>
    </row>
    <row r="14" spans="2:18" ht="21" hidden="1" customHeight="1" x14ac:dyDescent="0.3">
      <c r="B14" s="46"/>
      <c r="C14" s="47">
        <v>1.3</v>
      </c>
      <c r="D14" s="48" t="s">
        <v>26</v>
      </c>
      <c r="E14" s="49"/>
      <c r="F14" s="50"/>
      <c r="G14" s="46" t="s">
        <v>24</v>
      </c>
      <c r="H14" s="54"/>
      <c r="I14" s="52" t="str">
        <f>IF(H14=0," ",[1]ค่างานต้นทุนต่อหน่วย!$P$54)</f>
        <v xml:space="preserve"> </v>
      </c>
      <c r="J14" s="52"/>
      <c r="K14" s="52" t="str">
        <f t="shared" si="0"/>
        <v xml:space="preserve"> </v>
      </c>
      <c r="L14" s="52"/>
      <c r="M14" s="53" t="str">
        <f>IF(I14=" "," ",#REF!)</f>
        <v xml:space="preserve"> </v>
      </c>
      <c r="N14" s="51" t="str">
        <f t="shared" si="1"/>
        <v xml:space="preserve"> </v>
      </c>
      <c r="O14" s="51" t="str">
        <f t="shared" si="2"/>
        <v xml:space="preserve"> </v>
      </c>
    </row>
    <row r="15" spans="2:18" ht="21" customHeight="1" x14ac:dyDescent="0.3">
      <c r="B15" s="46"/>
      <c r="C15" s="55">
        <v>1.1000000000000001</v>
      </c>
      <c r="D15" s="48" t="s">
        <v>27</v>
      </c>
      <c r="E15" s="49"/>
      <c r="F15" s="50"/>
      <c r="G15" s="46" t="s">
        <v>24</v>
      </c>
      <c r="H15" s="51">
        <v>3150</v>
      </c>
      <c r="I15" s="56">
        <v>11.66</v>
      </c>
      <c r="J15" s="57"/>
      <c r="K15" s="52">
        <f>IF(I15=" "," ",ROUND(H15*I15,2))</f>
        <v>36729</v>
      </c>
      <c r="L15" s="52"/>
      <c r="M15" s="53">
        <v>1.3642000000000001</v>
      </c>
      <c r="N15" s="51">
        <f t="shared" si="1"/>
        <v>15.91</v>
      </c>
      <c r="O15" s="51">
        <f t="shared" si="2"/>
        <v>50105.7</v>
      </c>
    </row>
    <row r="16" spans="2:18" ht="21" customHeight="1" x14ac:dyDescent="0.3">
      <c r="B16" s="46"/>
      <c r="C16" s="55">
        <v>1.2</v>
      </c>
      <c r="D16" s="48" t="s">
        <v>28</v>
      </c>
      <c r="E16" s="49"/>
      <c r="F16" s="50"/>
      <c r="G16" s="46" t="s">
        <v>29</v>
      </c>
      <c r="H16" s="51">
        <v>315</v>
      </c>
      <c r="I16" s="52">
        <f>[1]ค่างานต้นทุนต่อหน่วย!P250</f>
        <v>1100.4100000000001</v>
      </c>
      <c r="J16" s="52"/>
      <c r="K16" s="52">
        <f t="shared" si="0"/>
        <v>346629.15</v>
      </c>
      <c r="L16" s="52"/>
      <c r="M16" s="53">
        <v>1.3642000000000001</v>
      </c>
      <c r="N16" s="51">
        <f t="shared" si="1"/>
        <v>1501.18</v>
      </c>
      <c r="O16" s="51">
        <f t="shared" si="2"/>
        <v>472871.49</v>
      </c>
    </row>
    <row r="17" spans="2:26" ht="21" hidden="1" customHeight="1" x14ac:dyDescent="0.3">
      <c r="B17" s="46"/>
      <c r="C17" s="55">
        <v>1.5</v>
      </c>
      <c r="D17" s="48" t="s">
        <v>30</v>
      </c>
      <c r="E17" s="58"/>
      <c r="F17" s="50"/>
      <c r="G17" s="46" t="s">
        <v>24</v>
      </c>
      <c r="H17" s="51">
        <v>19280</v>
      </c>
      <c r="I17" s="52">
        <f>IF(H17=" "," ",[1]ค่างานต้นทุนต่อหน่วย!$P$70)</f>
        <v>47.13</v>
      </c>
      <c r="J17" s="52"/>
      <c r="K17" s="52">
        <f t="shared" si="0"/>
        <v>908666.4</v>
      </c>
      <c r="L17" s="52"/>
      <c r="M17" s="53">
        <v>1.3642000000000001</v>
      </c>
      <c r="N17" s="51">
        <f t="shared" si="1"/>
        <v>64.290000000000006</v>
      </c>
      <c r="O17" s="51">
        <f t="shared" si="2"/>
        <v>1239602.7</v>
      </c>
    </row>
    <row r="18" spans="2:26" ht="21" hidden="1" customHeight="1" x14ac:dyDescent="0.3">
      <c r="B18" s="46"/>
      <c r="C18" s="55">
        <v>1.3</v>
      </c>
      <c r="D18" s="48" t="s">
        <v>31</v>
      </c>
      <c r="E18" s="58"/>
      <c r="F18" s="50"/>
      <c r="G18" s="46" t="s">
        <v>24</v>
      </c>
      <c r="H18" s="51">
        <v>19280</v>
      </c>
      <c r="I18" s="52">
        <f>IF(H18=" "," ",[1]ค่างานต้นทุนต่อหน่วย!$P$83)</f>
        <v>114.28</v>
      </c>
      <c r="J18" s="52"/>
      <c r="K18" s="52">
        <f t="shared" si="0"/>
        <v>2203318.4</v>
      </c>
      <c r="L18" s="52"/>
      <c r="M18" s="53">
        <v>1.3642000000000001</v>
      </c>
      <c r="N18" s="51">
        <f t="shared" si="1"/>
        <v>155.9</v>
      </c>
      <c r="O18" s="51">
        <f t="shared" si="2"/>
        <v>3005766.96</v>
      </c>
    </row>
    <row r="19" spans="2:26" ht="21" hidden="1" customHeight="1" x14ac:dyDescent="0.3">
      <c r="B19" s="46"/>
      <c r="C19" s="55">
        <v>1.7</v>
      </c>
      <c r="D19" s="48" t="s">
        <v>32</v>
      </c>
      <c r="E19" s="58"/>
      <c r="F19" s="50" t="str">
        <f>CONCATENATE(,"หนา","  ",[1]ข้อมูลเริ่มต้น!$I$14," ",[1]ข้อมูลเริ่มต้น!$J$14)</f>
        <v>หนา  20  ซม.</v>
      </c>
      <c r="G19" s="46" t="s">
        <v>24</v>
      </c>
      <c r="H19" s="51">
        <v>19280</v>
      </c>
      <c r="I19" s="52">
        <f>IF(H19=" "," ",[1]ค่างานต้นทุนต่อหน่วย!$P$115)</f>
        <v>132.72999999999999</v>
      </c>
      <c r="J19" s="52"/>
      <c r="K19" s="52">
        <f t="shared" si="0"/>
        <v>2559034.4</v>
      </c>
      <c r="L19" s="52"/>
      <c r="M19" s="53">
        <v>1.3642000000000001</v>
      </c>
      <c r="N19" s="51">
        <f t="shared" si="1"/>
        <v>181.07</v>
      </c>
      <c r="O19" s="51">
        <f t="shared" si="2"/>
        <v>3491034.73</v>
      </c>
    </row>
    <row r="20" spans="2:26" ht="21" hidden="1" customHeight="1" x14ac:dyDescent="0.3">
      <c r="B20" s="46"/>
      <c r="C20" s="55">
        <v>1.8</v>
      </c>
      <c r="D20" s="59" t="str">
        <f>CONCATENATE([1]ข้อมูลเริ่มต้น!$K$113," ","หนา","  ",[1]ข้อมูลเริ่มต้น!$I$13,"  ",[1]ข้อมูลเริ่มต้น!$J$13)</f>
        <v xml:space="preserve">  หนา  20   ซม.</v>
      </c>
      <c r="E20" s="58"/>
      <c r="F20" s="50"/>
      <c r="G20" s="46" t="s">
        <v>24</v>
      </c>
      <c r="H20" s="51">
        <v>19280</v>
      </c>
      <c r="I20" s="52">
        <v>260</v>
      </c>
      <c r="J20" s="52"/>
      <c r="K20" s="52">
        <f t="shared" si="0"/>
        <v>5012800</v>
      </c>
      <c r="L20" s="52"/>
      <c r="M20" s="53">
        <v>1.3642000000000001</v>
      </c>
      <c r="N20" s="51">
        <f t="shared" si="1"/>
        <v>354.69</v>
      </c>
      <c r="O20" s="51">
        <f t="shared" si="2"/>
        <v>6838461.7599999998</v>
      </c>
    </row>
    <row r="21" spans="2:26" ht="21" customHeight="1" x14ac:dyDescent="0.3">
      <c r="B21" s="46"/>
      <c r="C21" s="55"/>
      <c r="D21" s="59"/>
      <c r="E21" s="58"/>
      <c r="F21" s="50"/>
      <c r="G21" s="46"/>
      <c r="H21" s="51"/>
      <c r="I21" s="52"/>
      <c r="J21" s="52"/>
      <c r="K21" s="52"/>
      <c r="L21" s="52"/>
      <c r="M21" s="53"/>
      <c r="N21" s="51"/>
      <c r="O21" s="51"/>
    </row>
    <row r="22" spans="2:26" ht="21" customHeight="1" x14ac:dyDescent="0.3">
      <c r="B22" s="46"/>
      <c r="C22" s="55"/>
      <c r="D22" s="48"/>
      <c r="E22" s="58"/>
      <c r="F22" s="50"/>
      <c r="G22" s="46"/>
      <c r="H22" s="51"/>
      <c r="I22" s="52"/>
      <c r="J22" s="52"/>
      <c r="K22" s="52"/>
      <c r="L22" s="52"/>
      <c r="M22" s="53"/>
      <c r="N22" s="51"/>
      <c r="O22" s="51"/>
    </row>
    <row r="23" spans="2:26" ht="21" customHeight="1" x14ac:dyDescent="0.6">
      <c r="B23" s="46"/>
      <c r="C23" s="47"/>
      <c r="D23" s="60"/>
      <c r="E23" s="58"/>
      <c r="F23" s="50"/>
      <c r="G23" s="46"/>
      <c r="H23" s="51"/>
      <c r="I23" s="52"/>
      <c r="J23" s="52"/>
      <c r="K23" s="61"/>
      <c r="L23" s="62"/>
      <c r="M23" s="53"/>
      <c r="N23" s="51"/>
      <c r="O23" s="51"/>
      <c r="P23" s="63"/>
      <c r="Q23" s="63"/>
      <c r="R23" s="63">
        <v>0.15</v>
      </c>
      <c r="S23" s="64">
        <f>P23*Q23*R23</f>
        <v>0</v>
      </c>
    </row>
    <row r="24" spans="2:26" s="65" customFormat="1" ht="23.25" customHeight="1" x14ac:dyDescent="0.6">
      <c r="B24" s="66"/>
      <c r="C24" s="67"/>
      <c r="D24" s="68"/>
      <c r="E24" s="69"/>
      <c r="F24" s="70"/>
      <c r="G24" s="71"/>
      <c r="H24" s="72"/>
      <c r="I24" s="61"/>
      <c r="J24" s="62"/>
      <c r="K24" s="61"/>
      <c r="L24" s="62"/>
      <c r="M24" s="53"/>
      <c r="N24" s="51"/>
      <c r="O24" s="51"/>
      <c r="P24" s="73"/>
      <c r="Q24" s="74"/>
      <c r="R24" s="73"/>
      <c r="S24" s="37"/>
      <c r="T24" s="37"/>
      <c r="U24" s="75"/>
      <c r="V24" s="75"/>
      <c r="W24" s="75"/>
      <c r="X24" s="75"/>
      <c r="Y24" s="73"/>
      <c r="Z24" s="73"/>
    </row>
    <row r="25" spans="2:26" s="65" customFormat="1" ht="23.25" customHeight="1" x14ac:dyDescent="0.6">
      <c r="B25" s="66"/>
      <c r="C25" s="76"/>
      <c r="D25" s="77"/>
      <c r="E25" s="77"/>
      <c r="F25" s="78"/>
      <c r="G25" s="71"/>
      <c r="H25" s="72"/>
      <c r="I25" s="79"/>
      <c r="J25" s="80"/>
      <c r="K25" s="61"/>
      <c r="L25" s="62"/>
      <c r="M25" s="53"/>
      <c r="N25" s="51"/>
      <c r="O25" s="51"/>
      <c r="P25" s="73"/>
      <c r="Q25" s="74"/>
      <c r="R25" s="73"/>
      <c r="S25" s="37"/>
      <c r="T25" s="37"/>
      <c r="U25" s="75"/>
      <c r="V25" s="75"/>
      <c r="W25" s="75"/>
      <c r="X25" s="75"/>
      <c r="Y25" s="73"/>
      <c r="Z25" s="73"/>
    </row>
    <row r="26" spans="2:26" s="65" customFormat="1" ht="20" x14ac:dyDescent="0.6">
      <c r="B26" s="81"/>
      <c r="C26" s="82"/>
      <c r="D26" s="83"/>
      <c r="E26" s="84"/>
      <c r="F26" s="85"/>
      <c r="G26" s="86"/>
      <c r="H26" s="87"/>
      <c r="I26" s="88"/>
      <c r="J26" s="89"/>
      <c r="K26" s="61"/>
      <c r="L26" s="62"/>
      <c r="M26" s="53"/>
      <c r="N26" s="51"/>
      <c r="O26" s="51"/>
      <c r="P26" s="73"/>
      <c r="Q26" s="73"/>
      <c r="R26" s="73"/>
      <c r="S26" s="37"/>
      <c r="T26" s="37"/>
      <c r="U26" s="75"/>
      <c r="V26" s="75"/>
      <c r="W26" s="75"/>
      <c r="X26" s="75"/>
      <c r="Y26" s="73"/>
      <c r="Z26" s="73"/>
    </row>
    <row r="27" spans="2:26" s="65" customFormat="1" ht="20" x14ac:dyDescent="0.6">
      <c r="B27" s="90"/>
      <c r="C27" s="91"/>
      <c r="D27" s="92"/>
      <c r="E27" s="91"/>
      <c r="F27" s="91"/>
      <c r="G27" s="91"/>
      <c r="H27" s="93"/>
      <c r="I27" s="93"/>
      <c r="J27" s="91"/>
      <c r="K27" s="91"/>
      <c r="L27" s="94"/>
      <c r="M27" s="91"/>
      <c r="N27" s="92" t="s">
        <v>33</v>
      </c>
      <c r="O27" s="95">
        <f>O22+O21+O16+O15</f>
        <v>522977.19</v>
      </c>
      <c r="P27" s="73"/>
      <c r="Q27" s="73"/>
      <c r="R27" s="96"/>
      <c r="S27" s="37"/>
      <c r="T27" s="37"/>
      <c r="U27" s="75"/>
      <c r="V27" s="75"/>
      <c r="W27" s="75"/>
      <c r="X27" s="75"/>
      <c r="Y27" s="73"/>
      <c r="Z27" s="73"/>
    </row>
    <row r="28" spans="2:26" s="65" customFormat="1" ht="20" x14ac:dyDescent="0.6">
      <c r="B28" s="97" t="s">
        <v>34</v>
      </c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9"/>
      <c r="O28" s="95">
        <v>522900</v>
      </c>
      <c r="P28" s="73"/>
      <c r="Q28" s="73"/>
      <c r="R28" s="96"/>
      <c r="S28" s="37"/>
      <c r="T28" s="37"/>
      <c r="U28" s="75"/>
      <c r="V28" s="75"/>
      <c r="W28" s="75"/>
      <c r="X28" s="75"/>
      <c r="Y28" s="73"/>
      <c r="Z28" s="73"/>
    </row>
    <row r="29" spans="2:26" s="65" customFormat="1" ht="20" x14ac:dyDescent="0.6"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1"/>
      <c r="P29" s="73"/>
      <c r="Q29" s="73"/>
      <c r="R29" s="96"/>
      <c r="S29" s="37"/>
      <c r="T29" s="37"/>
      <c r="U29" s="75"/>
      <c r="V29" s="75"/>
      <c r="W29" s="75"/>
      <c r="X29" s="75"/>
      <c r="Y29" s="73"/>
      <c r="Z29" s="73"/>
    </row>
    <row r="30" spans="2:26" s="65" customFormat="1" ht="20.5" x14ac:dyDescent="0.65"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2"/>
      <c r="P30" s="73"/>
      <c r="Q30" s="73"/>
      <c r="R30" s="96"/>
      <c r="S30" s="37"/>
      <c r="T30" s="37"/>
      <c r="U30" s="75"/>
      <c r="V30" s="75"/>
      <c r="W30" s="75"/>
      <c r="X30" s="75"/>
      <c r="Y30" s="73"/>
      <c r="Z30" s="73"/>
    </row>
    <row r="31" spans="2:26" ht="21" customHeight="1" x14ac:dyDescent="0.3">
      <c r="D31" s="37"/>
      <c r="E31" s="104"/>
      <c r="F31" s="104"/>
      <c r="G31" s="105"/>
      <c r="J31" s="37"/>
      <c r="K31" s="37"/>
      <c r="L31" s="107"/>
      <c r="M31" s="107"/>
      <c r="N31" s="107"/>
    </row>
    <row r="32" spans="2:26" ht="21" customHeight="1" x14ac:dyDescent="0.3"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4:26" ht="21" customHeight="1" x14ac:dyDescent="0.3">
      <c r="E33" s="104"/>
      <c r="F33" s="104"/>
      <c r="G33" s="104"/>
      <c r="H33" s="104"/>
      <c r="I33" s="104"/>
      <c r="J33" s="104"/>
      <c r="K33" s="104"/>
      <c r="L33" s="104"/>
      <c r="M33" s="104"/>
      <c r="N33" s="104"/>
    </row>
    <row r="36" spans="4:26" ht="21" customHeight="1" x14ac:dyDescent="0.3">
      <c r="D36" s="37"/>
      <c r="E36" s="104"/>
      <c r="F36" s="104"/>
      <c r="G36" s="105"/>
      <c r="J36" s="37"/>
      <c r="K36" s="37"/>
      <c r="L36" s="107"/>
      <c r="M36" s="107"/>
      <c r="N36" s="107"/>
    </row>
    <row r="37" spans="4:26" ht="21" customHeight="1" x14ac:dyDescent="0.3">
      <c r="E37" s="104"/>
      <c r="F37" s="104"/>
      <c r="G37" s="104"/>
      <c r="H37" s="104"/>
      <c r="I37" s="104"/>
      <c r="J37" s="104"/>
      <c r="K37" s="104"/>
      <c r="L37" s="104"/>
      <c r="M37" s="104"/>
      <c r="N37" s="104"/>
    </row>
    <row r="38" spans="4:26" ht="21" customHeight="1" x14ac:dyDescent="0.3">
      <c r="E38" s="110"/>
      <c r="F38" s="110"/>
      <c r="G38" s="111"/>
      <c r="H38" s="111"/>
      <c r="I38" s="111"/>
      <c r="J38" s="104"/>
      <c r="K38" s="104"/>
      <c r="L38" s="104"/>
      <c r="M38" s="104"/>
      <c r="N38" s="104"/>
      <c r="O38" s="104"/>
    </row>
    <row r="39" spans="4:26" s="65" customFormat="1" ht="20.5" x14ac:dyDescent="0.65">
      <c r="D39" s="112"/>
      <c r="E39" s="113"/>
      <c r="F39" s="113"/>
      <c r="H39" s="114"/>
      <c r="I39" s="114"/>
      <c r="L39" s="115"/>
      <c r="M39" s="115"/>
      <c r="N39" s="37"/>
      <c r="O39" s="73"/>
      <c r="P39" s="73"/>
      <c r="Q39" s="73"/>
      <c r="R39" s="73"/>
      <c r="S39" s="37"/>
      <c r="T39" s="37"/>
      <c r="U39" s="75"/>
      <c r="V39" s="75"/>
      <c r="W39" s="75"/>
      <c r="X39" s="75"/>
      <c r="Y39" s="73"/>
      <c r="Z39" s="73"/>
    </row>
    <row r="40" spans="4:26" s="65" customFormat="1" ht="20.5" x14ac:dyDescent="0.65">
      <c r="D40" s="112"/>
      <c r="E40" s="113"/>
      <c r="F40" s="113"/>
      <c r="H40" s="114"/>
      <c r="I40" s="114"/>
      <c r="L40" s="115"/>
      <c r="M40" s="115"/>
      <c r="N40" s="37"/>
      <c r="O40" s="73"/>
      <c r="P40" s="73"/>
      <c r="Q40" s="73"/>
      <c r="R40" s="73"/>
      <c r="S40" s="37"/>
      <c r="T40" s="37"/>
      <c r="U40" s="75"/>
      <c r="V40" s="75"/>
      <c r="W40" s="75"/>
      <c r="X40" s="75"/>
      <c r="Y40" s="73"/>
      <c r="Z40" s="73"/>
    </row>
    <row r="41" spans="4:26" s="65" customFormat="1" ht="20.5" x14ac:dyDescent="0.65">
      <c r="D41" s="112"/>
      <c r="E41" s="113"/>
      <c r="F41" s="113"/>
      <c r="H41" s="114"/>
      <c r="I41" s="114"/>
      <c r="L41" s="116"/>
      <c r="M41" s="116"/>
      <c r="N41" s="116"/>
      <c r="O41" s="73"/>
      <c r="P41" s="73"/>
      <c r="Q41" s="73"/>
      <c r="R41" s="73"/>
      <c r="S41" s="37"/>
      <c r="T41" s="37"/>
      <c r="U41" s="75"/>
      <c r="V41" s="75"/>
      <c r="W41" s="75"/>
      <c r="X41" s="75"/>
      <c r="Y41" s="73"/>
      <c r="Z41" s="73"/>
    </row>
    <row r="42" spans="4:26" s="65" customFormat="1" ht="20.5" x14ac:dyDescent="0.65">
      <c r="D42" s="112"/>
      <c r="E42" s="113"/>
      <c r="F42" s="113"/>
      <c r="H42" s="114"/>
      <c r="I42" s="114"/>
      <c r="L42" s="116"/>
      <c r="M42" s="116"/>
      <c r="N42" s="116"/>
      <c r="O42" s="73"/>
      <c r="P42" s="73"/>
      <c r="Q42" s="73"/>
      <c r="R42" s="73"/>
      <c r="S42" s="37"/>
      <c r="T42" s="37"/>
      <c r="U42" s="75"/>
      <c r="V42" s="75"/>
      <c r="W42" s="75"/>
      <c r="X42" s="75"/>
      <c r="Y42" s="73"/>
      <c r="Z42" s="73"/>
    </row>
    <row r="43" spans="4:26" s="65" customFormat="1" ht="20.5" x14ac:dyDescent="0.65">
      <c r="D43" s="112"/>
      <c r="E43" s="113"/>
      <c r="F43" s="113"/>
      <c r="H43" s="114"/>
      <c r="I43" s="114"/>
      <c r="L43" s="116"/>
      <c r="M43" s="116"/>
      <c r="N43" s="116"/>
      <c r="O43" s="73"/>
      <c r="P43" s="73"/>
      <c r="Q43" s="73"/>
      <c r="R43" s="73"/>
      <c r="S43" s="37"/>
      <c r="T43" s="37"/>
      <c r="U43" s="75"/>
      <c r="V43" s="75"/>
      <c r="W43" s="75"/>
      <c r="X43" s="75"/>
      <c r="Y43" s="73"/>
      <c r="Z43" s="73"/>
    </row>
    <row r="44" spans="4:26" s="65" customFormat="1" ht="20.5" x14ac:dyDescent="0.65">
      <c r="D44" s="112"/>
      <c r="E44" s="113"/>
      <c r="F44" s="113"/>
      <c r="H44" s="114"/>
      <c r="I44" s="114"/>
      <c r="L44" s="115"/>
      <c r="M44" s="115"/>
      <c r="N44" s="115"/>
      <c r="O44" s="73"/>
      <c r="P44" s="73"/>
      <c r="Q44" s="73"/>
      <c r="R44" s="73"/>
      <c r="S44" s="37"/>
      <c r="T44" s="37"/>
      <c r="U44" s="75"/>
      <c r="V44" s="75"/>
      <c r="W44" s="75"/>
      <c r="X44" s="75"/>
      <c r="Y44" s="73"/>
      <c r="Z44" s="73"/>
    </row>
    <row r="45" spans="4:26" s="65" customFormat="1" ht="20.5" x14ac:dyDescent="0.65">
      <c r="D45" s="112"/>
      <c r="E45" s="113"/>
      <c r="F45" s="113"/>
      <c r="H45" s="114"/>
      <c r="I45" s="114"/>
      <c r="L45" s="115"/>
      <c r="M45" s="115"/>
      <c r="N45" s="115"/>
      <c r="O45" s="73"/>
      <c r="P45" s="73"/>
      <c r="Q45" s="73"/>
      <c r="R45" s="73"/>
      <c r="S45" s="37"/>
      <c r="T45" s="37"/>
      <c r="U45" s="75"/>
      <c r="V45" s="75"/>
      <c r="W45" s="75"/>
      <c r="X45" s="75"/>
      <c r="Y45" s="73"/>
      <c r="Z45" s="73"/>
    </row>
    <row r="46" spans="4:26" s="65" customFormat="1" ht="20.5" x14ac:dyDescent="0.65">
      <c r="D46" s="112"/>
      <c r="E46" s="113"/>
      <c r="F46" s="113"/>
      <c r="H46" s="114"/>
      <c r="I46" s="114"/>
      <c r="L46" s="115"/>
      <c r="M46" s="115"/>
      <c r="N46" s="115"/>
      <c r="O46" s="73"/>
      <c r="P46" s="73"/>
      <c r="Q46" s="73"/>
      <c r="R46" s="73"/>
      <c r="S46" s="37"/>
      <c r="T46" s="37"/>
      <c r="U46" s="75"/>
      <c r="V46" s="75"/>
      <c r="W46" s="75"/>
      <c r="X46" s="75"/>
      <c r="Y46" s="73"/>
      <c r="Z46" s="73"/>
    </row>
    <row r="47" spans="4:26" s="65" customFormat="1" ht="20.5" x14ac:dyDescent="0.65">
      <c r="D47" s="112"/>
      <c r="E47" s="113"/>
      <c r="F47" s="113"/>
      <c r="H47" s="114"/>
      <c r="I47" s="114"/>
      <c r="L47" s="115"/>
      <c r="M47" s="115"/>
      <c r="N47" s="115"/>
      <c r="O47" s="73"/>
      <c r="P47" s="73"/>
      <c r="Q47" s="73"/>
      <c r="R47" s="73"/>
      <c r="S47" s="37"/>
      <c r="T47" s="37"/>
      <c r="U47" s="75"/>
      <c r="V47" s="75"/>
      <c r="W47" s="75"/>
      <c r="X47" s="75"/>
      <c r="Y47" s="73"/>
      <c r="Z47" s="73"/>
    </row>
    <row r="48" spans="4:26" s="65" customFormat="1" ht="20.5" x14ac:dyDescent="0.65">
      <c r="D48" s="112"/>
      <c r="E48" s="113"/>
      <c r="F48" s="113"/>
      <c r="H48" s="114"/>
      <c r="I48" s="114"/>
      <c r="L48" s="115"/>
      <c r="M48" s="115"/>
      <c r="N48" s="115"/>
      <c r="O48" s="73"/>
      <c r="P48" s="73"/>
      <c r="Q48" s="73"/>
      <c r="R48" s="73"/>
      <c r="S48" s="37"/>
      <c r="T48" s="37"/>
      <c r="U48" s="75"/>
      <c r="V48" s="75"/>
      <c r="W48" s="75"/>
      <c r="X48" s="75"/>
      <c r="Y48" s="73"/>
      <c r="Z48" s="73"/>
    </row>
    <row r="49" spans="1:26" s="65" customFormat="1" ht="20.5" x14ac:dyDescent="0.65">
      <c r="D49" s="112"/>
      <c r="E49" s="113"/>
      <c r="F49" s="113"/>
      <c r="H49" s="114"/>
      <c r="I49" s="114"/>
      <c r="L49" s="115"/>
      <c r="M49" s="115"/>
      <c r="N49" s="115"/>
      <c r="O49" s="73"/>
      <c r="P49" s="73"/>
      <c r="Q49" s="73"/>
      <c r="R49" s="73"/>
      <c r="S49" s="37"/>
      <c r="T49" s="37"/>
      <c r="U49" s="75"/>
      <c r="V49" s="75"/>
      <c r="W49" s="75"/>
      <c r="X49" s="75"/>
      <c r="Y49" s="73"/>
      <c r="Z49" s="73"/>
    </row>
    <row r="50" spans="1:26" s="65" customFormat="1" ht="20.5" x14ac:dyDescent="0.65">
      <c r="D50" s="112"/>
      <c r="E50" s="113"/>
      <c r="F50" s="113"/>
      <c r="H50" s="114"/>
      <c r="I50" s="114"/>
      <c r="L50" s="115"/>
      <c r="M50" s="115"/>
      <c r="N50" s="115"/>
      <c r="O50" s="73"/>
      <c r="P50" s="73"/>
      <c r="Q50" s="73"/>
      <c r="R50" s="73"/>
      <c r="S50" s="37"/>
      <c r="T50" s="37"/>
      <c r="U50" s="75"/>
      <c r="V50" s="75"/>
      <c r="W50" s="75"/>
      <c r="X50" s="75"/>
      <c r="Y50" s="73"/>
      <c r="Z50" s="73"/>
    </row>
    <row r="51" spans="1:26" s="65" customFormat="1" ht="20.5" x14ac:dyDescent="0.65">
      <c r="D51" s="112"/>
      <c r="E51" s="113"/>
      <c r="F51" s="113"/>
      <c r="H51" s="114"/>
      <c r="I51" s="114"/>
      <c r="L51" s="115"/>
      <c r="M51" s="115"/>
      <c r="N51" s="115"/>
      <c r="O51" s="73"/>
      <c r="P51" s="73"/>
      <c r="Q51" s="73"/>
      <c r="R51" s="73"/>
      <c r="S51" s="37"/>
      <c r="T51" s="37"/>
      <c r="U51" s="75"/>
      <c r="V51" s="75"/>
      <c r="W51" s="75"/>
      <c r="X51" s="75"/>
      <c r="Y51" s="73"/>
      <c r="Z51" s="73"/>
    </row>
    <row r="52" spans="1:26" s="65" customFormat="1" ht="20.5" x14ac:dyDescent="0.65">
      <c r="D52" s="112"/>
      <c r="E52" s="113"/>
      <c r="F52" s="113"/>
      <c r="H52" s="114"/>
      <c r="I52" s="114"/>
      <c r="L52" s="115"/>
      <c r="M52" s="115"/>
      <c r="N52" s="115"/>
      <c r="O52" s="73"/>
      <c r="P52" s="73"/>
      <c r="Q52" s="73"/>
      <c r="R52" s="73"/>
      <c r="S52" s="37"/>
      <c r="T52" s="37"/>
      <c r="U52" s="75"/>
      <c r="V52" s="75"/>
      <c r="W52" s="75"/>
      <c r="X52" s="75"/>
      <c r="Y52" s="73"/>
      <c r="Z52" s="73"/>
    </row>
    <row r="53" spans="1:26" s="65" customFormat="1" ht="20.5" x14ac:dyDescent="0.65">
      <c r="D53" s="112"/>
      <c r="E53" s="113"/>
      <c r="F53" s="113"/>
      <c r="H53" s="114"/>
      <c r="I53" s="114"/>
      <c r="L53" s="115"/>
      <c r="M53" s="115"/>
      <c r="N53" s="115"/>
      <c r="O53" s="73"/>
      <c r="P53" s="73"/>
      <c r="Q53" s="73"/>
      <c r="R53" s="73"/>
      <c r="S53" s="37"/>
      <c r="T53" s="37"/>
      <c r="U53" s="75"/>
      <c r="V53" s="75"/>
      <c r="W53" s="75"/>
      <c r="X53" s="75"/>
      <c r="Y53" s="73"/>
      <c r="Z53" s="73"/>
    </row>
    <row r="54" spans="1:26" s="65" customFormat="1" ht="20.5" x14ac:dyDescent="0.65">
      <c r="D54" s="112"/>
      <c r="E54" s="113"/>
      <c r="F54" s="113"/>
      <c r="H54" s="114"/>
      <c r="I54" s="114"/>
      <c r="L54" s="115"/>
      <c r="M54" s="115"/>
      <c r="N54" s="115"/>
      <c r="O54" s="73"/>
      <c r="P54" s="73"/>
      <c r="Q54" s="73"/>
      <c r="R54" s="73"/>
      <c r="S54" s="37"/>
      <c r="T54" s="37"/>
      <c r="U54" s="75"/>
      <c r="V54" s="75"/>
      <c r="W54" s="75"/>
      <c r="X54" s="75"/>
      <c r="Y54" s="73"/>
      <c r="Z54" s="73"/>
    </row>
    <row r="55" spans="1:26" s="65" customFormat="1" ht="20.5" x14ac:dyDescent="0.65">
      <c r="D55" s="112"/>
      <c r="E55" s="113"/>
      <c r="F55" s="113"/>
      <c r="H55" s="114"/>
      <c r="I55" s="114"/>
      <c r="L55" s="115"/>
      <c r="M55" s="115"/>
      <c r="N55" s="115"/>
      <c r="O55" s="73"/>
      <c r="P55" s="73"/>
      <c r="Q55" s="73"/>
      <c r="R55" s="73"/>
      <c r="S55" s="37"/>
      <c r="T55" s="37"/>
      <c r="U55" s="75"/>
      <c r="V55" s="75"/>
      <c r="W55" s="75"/>
      <c r="X55" s="75"/>
      <c r="Y55" s="73"/>
      <c r="Z55" s="73"/>
    </row>
    <row r="56" spans="1:26" ht="21" customHeight="1" x14ac:dyDescent="0.65">
      <c r="A56" s="117"/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</row>
    <row r="57" spans="1:26" ht="21" customHeight="1" x14ac:dyDescent="0.7">
      <c r="A57" s="118"/>
      <c r="B57" s="118"/>
      <c r="C57" s="118"/>
      <c r="D57" s="118"/>
      <c r="E57" s="118"/>
      <c r="F57" s="118"/>
      <c r="G57" s="118"/>
      <c r="H57" s="118"/>
      <c r="I57" s="118"/>
      <c r="J57" s="118"/>
      <c r="K57" s="119"/>
      <c r="L57" s="119"/>
    </row>
    <row r="58" spans="1:26" ht="21" customHeight="1" x14ac:dyDescent="0.65">
      <c r="A58" s="117"/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</row>
    <row r="59" spans="1:26" ht="21" customHeight="1" x14ac:dyDescent="0.65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</row>
    <row r="60" spans="1:26" ht="21" customHeight="1" x14ac:dyDescent="0.65">
      <c r="A60" s="120"/>
      <c r="B60" s="118"/>
      <c r="C60" s="118"/>
      <c r="D60" s="118"/>
      <c r="E60" s="118"/>
      <c r="F60" s="118"/>
      <c r="G60" s="118"/>
      <c r="H60" s="120"/>
      <c r="I60" s="120"/>
      <c r="J60" s="118"/>
      <c r="K60" s="118"/>
      <c r="L60" s="118"/>
    </row>
    <row r="61" spans="1:26" ht="21" customHeight="1" x14ac:dyDescent="0.65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</row>
    <row r="62" spans="1:26" ht="21" customHeight="1" x14ac:dyDescent="0.65">
      <c r="A62" s="117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</row>
    <row r="64" spans="1:26" ht="21" customHeight="1" x14ac:dyDescent="0.7">
      <c r="A64" s="121"/>
      <c r="B64" s="121"/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</row>
    <row r="65" spans="1:15" ht="21" customHeight="1" x14ac:dyDescent="0.7">
      <c r="A65" s="118"/>
      <c r="B65" s="118"/>
      <c r="C65" s="122"/>
      <c r="D65" s="123"/>
      <c r="E65" s="123"/>
      <c r="F65" s="123"/>
      <c r="G65" s="123"/>
      <c r="H65" s="124"/>
      <c r="I65" s="125"/>
      <c r="J65" s="126"/>
    </row>
    <row r="66" spans="1:15" ht="21" customHeight="1" x14ac:dyDescent="0.65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</row>
    <row r="67" spans="1:15" ht="21" customHeight="1" x14ac:dyDescent="0.65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</row>
    <row r="68" spans="1:15" ht="21" customHeight="1" x14ac:dyDescent="0.7">
      <c r="A68" s="118"/>
      <c r="B68" s="118"/>
      <c r="C68" s="118"/>
      <c r="D68" s="118"/>
      <c r="E68" s="118"/>
      <c r="F68" s="118"/>
      <c r="G68" s="118"/>
      <c r="H68" s="118"/>
      <c r="I68" s="118"/>
      <c r="J68" s="118"/>
      <c r="K68" s="119"/>
      <c r="L68" s="119"/>
    </row>
    <row r="69" spans="1:15" ht="21" customHeight="1" x14ac:dyDescent="0.65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</row>
    <row r="70" spans="1:15" ht="21" customHeight="1" x14ac:dyDescent="0.6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</row>
    <row r="71" spans="1:15" ht="21" customHeight="1" x14ac:dyDescent="0.65">
      <c r="A71" s="120"/>
      <c r="B71" s="118"/>
      <c r="C71" s="118"/>
      <c r="D71" s="118"/>
      <c r="E71" s="118"/>
      <c r="F71" s="118"/>
      <c r="G71" s="118"/>
      <c r="H71" s="120"/>
      <c r="I71" s="120"/>
      <c r="J71" s="118"/>
      <c r="K71" s="118"/>
      <c r="L71" s="118"/>
    </row>
    <row r="72" spans="1:15" ht="21" customHeight="1" x14ac:dyDescent="0.65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</row>
    <row r="73" spans="1:15" ht="21" customHeight="1" x14ac:dyDescent="0.65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</row>
    <row r="74" spans="1:15" ht="21" customHeight="1" x14ac:dyDescent="0.65">
      <c r="B74" s="120"/>
      <c r="C74" s="118"/>
      <c r="D74" s="118"/>
      <c r="G74" s="37"/>
      <c r="H74" s="118"/>
      <c r="I74" s="120"/>
      <c r="J74" s="118"/>
      <c r="K74" s="118"/>
      <c r="L74" s="118"/>
    </row>
    <row r="75" spans="1:15" ht="21" customHeight="1" x14ac:dyDescent="0.65">
      <c r="B75" s="120"/>
      <c r="C75" s="118"/>
      <c r="D75" s="118"/>
      <c r="G75" s="37"/>
      <c r="H75" s="118"/>
      <c r="I75" s="118"/>
      <c r="J75" s="118"/>
      <c r="K75" s="118"/>
      <c r="L75" s="118"/>
    </row>
    <row r="76" spans="1:15" ht="21" customHeight="1" x14ac:dyDescent="0.65">
      <c r="B76" s="120"/>
      <c r="C76" s="118"/>
      <c r="D76" s="118"/>
      <c r="G76" s="37"/>
      <c r="H76" s="118"/>
      <c r="I76" s="118"/>
      <c r="J76" s="118"/>
      <c r="K76" s="118"/>
      <c r="L76" s="118"/>
    </row>
    <row r="77" spans="1:15" ht="21" customHeight="1" x14ac:dyDescent="0.7">
      <c r="B77" s="127"/>
      <c r="C77" s="123"/>
      <c r="D77" s="128"/>
      <c r="G77" s="37"/>
      <c r="H77" s="128"/>
      <c r="I77" s="123"/>
      <c r="J77" s="118"/>
      <c r="K77" s="123"/>
      <c r="L77" s="128"/>
    </row>
  </sheetData>
  <mergeCells count="73">
    <mergeCell ref="A67:O67"/>
    <mergeCell ref="A69:O69"/>
    <mergeCell ref="A70:O70"/>
    <mergeCell ref="A72:O72"/>
    <mergeCell ref="A73:O73"/>
    <mergeCell ref="A58:O58"/>
    <mergeCell ref="A59:O59"/>
    <mergeCell ref="A61:O61"/>
    <mergeCell ref="A62:O62"/>
    <mergeCell ref="A64:O64"/>
    <mergeCell ref="A66:O66"/>
    <mergeCell ref="E38:F38"/>
    <mergeCell ref="J38:O38"/>
    <mergeCell ref="L41:N41"/>
    <mergeCell ref="L42:N42"/>
    <mergeCell ref="L43:N43"/>
    <mergeCell ref="A56:O56"/>
    <mergeCell ref="E33:F33"/>
    <mergeCell ref="G33:K33"/>
    <mergeCell ref="L33:N33"/>
    <mergeCell ref="E36:F36"/>
    <mergeCell ref="L36:N36"/>
    <mergeCell ref="E37:F37"/>
    <mergeCell ref="G37:K37"/>
    <mergeCell ref="L37:N37"/>
    <mergeCell ref="I26:J26"/>
    <mergeCell ref="K26:L26"/>
    <mergeCell ref="B28:N28"/>
    <mergeCell ref="E31:F31"/>
    <mergeCell ref="L31:N31"/>
    <mergeCell ref="E32:F32"/>
    <mergeCell ref="G32:K32"/>
    <mergeCell ref="L32:N32"/>
    <mergeCell ref="I23:J23"/>
    <mergeCell ref="K23:L23"/>
    <mergeCell ref="I24:J24"/>
    <mergeCell ref="K24:L24"/>
    <mergeCell ref="C25:F25"/>
    <mergeCell ref="K25:L25"/>
    <mergeCell ref="I20:J20"/>
    <mergeCell ref="K20:L20"/>
    <mergeCell ref="I21:J21"/>
    <mergeCell ref="K21:L21"/>
    <mergeCell ref="I22:J22"/>
    <mergeCell ref="K22:L22"/>
    <mergeCell ref="I17:J17"/>
    <mergeCell ref="K17:L17"/>
    <mergeCell ref="I18:J18"/>
    <mergeCell ref="K18:L18"/>
    <mergeCell ref="I19:J19"/>
    <mergeCell ref="K19:L19"/>
    <mergeCell ref="I14:J14"/>
    <mergeCell ref="K14:L14"/>
    <mergeCell ref="I15:J15"/>
    <mergeCell ref="K15:L15"/>
    <mergeCell ref="I16:J16"/>
    <mergeCell ref="K16:L16"/>
    <mergeCell ref="I11:J11"/>
    <mergeCell ref="K11:L11"/>
    <mergeCell ref="I12:J12"/>
    <mergeCell ref="K12:L12"/>
    <mergeCell ref="I13:J13"/>
    <mergeCell ref="K13:L13"/>
    <mergeCell ref="B1:O1"/>
    <mergeCell ref="B2:O2"/>
    <mergeCell ref="B9:B10"/>
    <mergeCell ref="C9:F10"/>
    <mergeCell ref="G9:G10"/>
    <mergeCell ref="H9:H10"/>
    <mergeCell ref="I9:J10"/>
    <mergeCell ref="K9:L10"/>
    <mergeCell ref="M9:M10"/>
    <mergeCell ref="O9:O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2025-03-25T01:50:16Z</dcterms:created>
  <dcterms:modified xsi:type="dcterms:W3CDTF">2025-03-25T01:53:49Z</dcterms:modified>
</cp:coreProperties>
</file>