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G:\สนง.เทศบาลตำบลหนองหัวแรต\งบ 2566\กองช่าง\ถนน\หินคลุก หมู่ที่ 10 จำนวน 802,000 บาท\"/>
    </mc:Choice>
  </mc:AlternateContent>
  <xr:revisionPtr revIDLastSave="0" documentId="13_ncr:1_{2574CA12-8707-416A-ABF7-4EF6342879EF}" xr6:coauthVersionLast="46" xr6:coauthVersionMax="47" xr10:uidLastSave="{00000000-0000-0000-0000-000000000000}"/>
  <bookViews>
    <workbookView xWindow="-120" yWindow="-120" windowWidth="24240" windowHeight="13020" firstSheet="2" activeTab="4" xr2:uid="{00000000-000D-0000-FFFF-FFFF00000000}"/>
  </bookViews>
  <sheets>
    <sheet name="ข้อมูลราคาวัสดุ" sheetId="11" r:id="rId1"/>
    <sheet name="ข้อมูลคอนกรีต" sheetId="12" r:id="rId2"/>
    <sheet name="ไม้แบบ" sheetId="13" r:id="rId3"/>
    <sheet name="ค่างานต้นทุนต่อหน่วย" sheetId="10" r:id="rId4"/>
    <sheet name="สรุปราคากลาง" sheetId="6" r:id="rId5"/>
    <sheet name="FACTOR F" sheetId="14" r:id="rId6"/>
  </sheets>
  <definedNames>
    <definedName name="_xlnm.Print_Area" localSheetId="0">ข้อมูลราคาวัสดุ!$A$1:$O$31</definedName>
    <definedName name="_xlnm.Print_Area" localSheetId="3">ค่างานต้นทุนต่อหน่วย!$A$1:$O$115</definedName>
    <definedName name="_xlnm.Print_Area" localSheetId="4">สรุปราคากลาง!$A$1:$K$37</definedName>
  </definedNames>
  <calcPr calcId="181029"/>
</workbook>
</file>

<file path=xl/calcChain.xml><?xml version="1.0" encoding="utf-8"?>
<calcChain xmlns="http://schemas.openxmlformats.org/spreadsheetml/2006/main">
  <c r="H113" i="10" l="1"/>
  <c r="D4" i="6"/>
  <c r="D5" i="6"/>
  <c r="D3" i="6"/>
  <c r="J18" i="6"/>
  <c r="H23" i="6"/>
  <c r="H11" i="10" l="1"/>
  <c r="D80" i="10" l="1"/>
  <c r="D68" i="10"/>
  <c r="D79" i="10"/>
  <c r="D67" i="10"/>
  <c r="F59" i="10"/>
  <c r="J22" i="11" l="1"/>
  <c r="J11" i="11" l="1"/>
  <c r="K140" i="10"/>
  <c r="B93" i="10"/>
  <c r="B90" i="10"/>
  <c r="H110" i="10"/>
  <c r="D111" i="10" s="1"/>
  <c r="H104" i="10"/>
  <c r="H16" i="10"/>
  <c r="H111" i="10" l="1"/>
  <c r="H17" i="10"/>
  <c r="D18" i="10" s="1"/>
  <c r="H18" i="10" s="1"/>
  <c r="H21" i="10" s="1"/>
  <c r="H22" i="10" s="1"/>
  <c r="H30" i="10" l="1"/>
  <c r="J29" i="11"/>
  <c r="K48" i="10" l="1"/>
  <c r="F37" i="10" l="1"/>
  <c r="D37" i="10"/>
  <c r="H36" i="10"/>
  <c r="H37" i="10" l="1"/>
  <c r="H38" i="10" s="1"/>
  <c r="D39" i="10" s="1"/>
  <c r="H39" i="10" s="1"/>
  <c r="H42" i="10" s="1"/>
  <c r="H43" i="10" s="1"/>
  <c r="J28" i="11"/>
  <c r="H92" i="10" s="1"/>
  <c r="J21" i="11"/>
  <c r="D120" i="10"/>
  <c r="D118" i="10"/>
  <c r="K118" i="10" s="1"/>
  <c r="H96" i="10"/>
  <c r="H97" i="10" s="1"/>
  <c r="H90" i="10"/>
  <c r="H91" i="10" l="1"/>
  <c r="F93" i="10"/>
  <c r="H93" i="10" s="1"/>
  <c r="H107" i="10"/>
  <c r="D97" i="10"/>
  <c r="H99" i="10" l="1"/>
  <c r="H100" i="10" s="1"/>
  <c r="H114" i="10"/>
  <c r="E4" i="11" l="1"/>
  <c r="K47" i="10" l="1"/>
  <c r="J54" i="12"/>
  <c r="I54" i="12"/>
  <c r="K53" i="12"/>
  <c r="M19" i="12"/>
  <c r="L19" i="12"/>
  <c r="J19" i="12"/>
  <c r="M9" i="12"/>
  <c r="L9" i="12"/>
  <c r="K9" i="12"/>
  <c r="J9" i="12"/>
  <c r="J31" i="11"/>
  <c r="J27" i="11"/>
  <c r="J26" i="11"/>
  <c r="J25" i="11"/>
  <c r="J24" i="11"/>
  <c r="J23" i="11"/>
  <c r="J20" i="11"/>
  <c r="H119" i="10" s="1"/>
  <c r="K119" i="10" s="1"/>
  <c r="J19" i="11"/>
  <c r="F8" i="12" s="1"/>
  <c r="F18" i="12" s="1"/>
  <c r="H18" i="12" s="1"/>
  <c r="J18" i="11"/>
  <c r="J17" i="11"/>
  <c r="F6" i="12" s="1"/>
  <c r="H6" i="12" s="1"/>
  <c r="J16" i="11"/>
  <c r="J15" i="11"/>
  <c r="J14" i="11"/>
  <c r="H139" i="10" s="1"/>
  <c r="K139" i="10" s="1"/>
  <c r="J13" i="11"/>
  <c r="J12" i="11"/>
  <c r="F60" i="10" l="1"/>
  <c r="F62" i="10"/>
  <c r="K62" i="10" s="1"/>
  <c r="F61" i="10"/>
  <c r="H123" i="10"/>
  <c r="K123" i="10" s="1"/>
  <c r="H137" i="10"/>
  <c r="K137" i="10" s="1"/>
  <c r="H122" i="10"/>
  <c r="K122" i="10" s="1"/>
  <c r="H136" i="10"/>
  <c r="K136" i="10" s="1"/>
  <c r="H135" i="10"/>
  <c r="K135" i="10" s="1"/>
  <c r="H125" i="10"/>
  <c r="K125" i="10" s="1"/>
  <c r="H126" i="10"/>
  <c r="K126" i="10" s="1"/>
  <c r="F7" i="12"/>
  <c r="F51" i="12" s="1"/>
  <c r="H51" i="12" s="1"/>
  <c r="K6" i="12"/>
  <c r="L6" i="12"/>
  <c r="M6" i="12"/>
  <c r="I6" i="12"/>
  <c r="J6" i="12"/>
  <c r="K18" i="12"/>
  <c r="M52" i="12"/>
  <c r="L18" i="12"/>
  <c r="M18" i="12"/>
  <c r="I18" i="12"/>
  <c r="J18" i="12"/>
  <c r="H8" i="12"/>
  <c r="F50" i="12"/>
  <c r="F16" i="12"/>
  <c r="H16" i="12" s="1"/>
  <c r="F52" i="12"/>
  <c r="E3" i="11"/>
  <c r="E2" i="11"/>
  <c r="H7" i="12" l="1"/>
  <c r="M7" i="12" s="1"/>
  <c r="K51" i="12"/>
  <c r="F17" i="12"/>
  <c r="H17" i="12" s="1"/>
  <c r="L17" i="12" s="1"/>
  <c r="M51" i="12"/>
  <c r="L51" i="12"/>
  <c r="H52" i="12"/>
  <c r="L52" i="12" s="1"/>
  <c r="K52" i="12"/>
  <c r="M8" i="12"/>
  <c r="I8" i="12"/>
  <c r="J8" i="12"/>
  <c r="K8" i="12"/>
  <c r="L8" i="12"/>
  <c r="H50" i="12"/>
  <c r="K50" i="12"/>
  <c r="M16" i="12"/>
  <c r="I16" i="12"/>
  <c r="J16" i="12"/>
  <c r="K16" i="12"/>
  <c r="L16" i="12"/>
  <c r="K8" i="10"/>
  <c r="I17" i="12" l="1"/>
  <c r="I21" i="12" s="1"/>
  <c r="M17" i="12"/>
  <c r="M21" i="12" s="1"/>
  <c r="K17" i="12"/>
  <c r="K21" i="12" s="1"/>
  <c r="H121" i="10" s="1"/>
  <c r="J17" i="12"/>
  <c r="J21" i="12" s="1"/>
  <c r="L7" i="12"/>
  <c r="L11" i="12" s="1"/>
  <c r="K7" i="12"/>
  <c r="K11" i="12" s="1"/>
  <c r="J7" i="12"/>
  <c r="J11" i="12" s="1"/>
  <c r="I7" i="12"/>
  <c r="I11" i="12" s="1"/>
  <c r="M11" i="12"/>
  <c r="K54" i="12"/>
  <c r="L21" i="12"/>
  <c r="L50" i="12"/>
  <c r="L54" i="12" s="1"/>
  <c r="M50" i="12"/>
  <c r="M54" i="12" s="1"/>
  <c r="H120" i="10" s="1"/>
  <c r="F51" i="10" l="1"/>
  <c r="H134" i="10"/>
  <c r="K134" i="10" s="1"/>
  <c r="K120" i="10"/>
  <c r="K121" i="10"/>
  <c r="D84" i="10" l="1"/>
  <c r="D73" i="10"/>
  <c r="E8" i="11" l="1"/>
  <c r="K84" i="10" l="1"/>
  <c r="H68" i="10"/>
  <c r="K82" i="10"/>
  <c r="K73" i="10"/>
  <c r="D70" i="10"/>
  <c r="K70" i="10" s="1"/>
  <c r="K69" i="10"/>
  <c r="H80" i="10" l="1"/>
  <c r="K80" i="10" s="1"/>
  <c r="G49" i="10" l="1"/>
  <c r="K49" i="10" s="1"/>
  <c r="H26" i="10"/>
  <c r="F27" i="10"/>
  <c r="H27" i="10" s="1"/>
  <c r="D27" i="10"/>
  <c r="H28" i="10" l="1"/>
  <c r="D29" i="10" s="1"/>
  <c r="H29" i="10" l="1"/>
  <c r="H31" i="10" s="1"/>
  <c r="H32" i="10" s="1"/>
  <c r="K68" i="10"/>
  <c r="D83" i="10"/>
  <c r="K83" i="10" s="1"/>
  <c r="D71" i="10"/>
  <c r="K71" i="10" s="1"/>
  <c r="F57" i="10"/>
  <c r="F19" i="13"/>
  <c r="I19" i="13" s="1"/>
  <c r="F18" i="13"/>
  <c r="I18" i="13" s="1"/>
  <c r="F17" i="13"/>
  <c r="I17" i="13" s="1"/>
  <c r="F16" i="13"/>
  <c r="I16" i="13" s="1"/>
  <c r="F7" i="13"/>
  <c r="I7" i="13" s="1"/>
  <c r="F6" i="13"/>
  <c r="I6" i="13" s="1"/>
  <c r="F5" i="13"/>
  <c r="I5" i="13" s="1"/>
  <c r="F4" i="13"/>
  <c r="I4" i="13" s="1"/>
  <c r="I8" i="13" l="1"/>
  <c r="I20" i="13"/>
  <c r="D81" i="10"/>
  <c r="K81" i="10" s="1"/>
  <c r="F86" i="10"/>
  <c r="F76" i="10"/>
  <c r="D72" i="10"/>
  <c r="K72" i="10" s="1"/>
  <c r="K85" i="10" l="1"/>
  <c r="D86" i="10" s="1"/>
  <c r="K86" i="10" l="1"/>
  <c r="H51" i="10"/>
  <c r="F64" i="10"/>
  <c r="K59" i="10"/>
  <c r="F53" i="10"/>
  <c r="D53" i="10" l="1"/>
  <c r="K53" i="10" s="1"/>
  <c r="K52" i="10"/>
  <c r="F52" i="10"/>
  <c r="K51" i="10" l="1"/>
  <c r="H56" i="10"/>
  <c r="K56" i="10" s="1"/>
  <c r="K60" i="10"/>
  <c r="K61" i="10"/>
  <c r="C57" i="10"/>
  <c r="K57" i="10" s="1"/>
  <c r="C58" i="10"/>
  <c r="K58" i="10" s="1"/>
  <c r="D54" i="10" l="1"/>
  <c r="E21" i="13" l="1"/>
  <c r="E9" i="13"/>
  <c r="I9" i="13" l="1"/>
  <c r="I12" i="13" s="1"/>
  <c r="H124" i="10" s="1"/>
  <c r="K124" i="10" s="1"/>
  <c r="K127" i="10" s="1"/>
  <c r="I21" i="13"/>
  <c r="I24" i="13" l="1"/>
  <c r="F54" i="10"/>
  <c r="K54" i="10" s="1"/>
  <c r="K63" i="10" l="1"/>
  <c r="D64" i="10" s="1"/>
  <c r="K64" i="10" s="1"/>
  <c r="H74" i="10"/>
  <c r="K74" i="10" s="1"/>
  <c r="K75" i="10" s="1"/>
  <c r="D76" i="10" s="1"/>
  <c r="K76" i="10" s="1"/>
  <c r="H138" i="10"/>
  <c r="K138" i="10" s="1"/>
  <c r="K141" i="10" s="1"/>
  <c r="H20" i="14" l="1"/>
  <c r="H25"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Windows8.1</author>
  </authors>
  <commentList>
    <comment ref="I9" authorId="0" shapeId="0" xr:uid="{00000000-0006-0000-0100-000001000000}">
      <text>
        <r>
          <rPr>
            <sz val="9"/>
            <color indexed="81"/>
            <rFont val="Tahoma"/>
            <family val="2"/>
          </rPr>
          <t xml:space="preserve">ค่าแรงผสมใช้ค่าดำเนินการ ค่าเสื่อมราคา ของงานผิวทางคอนกรีต เปลี่ยนแปลงตามราคาน้ำมัน
ส่วนงานโครงสร้างอื่นๆให้พิจารณาตามหลักเกณฑ์
</t>
        </r>
      </text>
    </comment>
    <comment ref="I10" authorId="0" shapeId="0" xr:uid="{00000000-0006-0000-0100-000002000000}">
      <text>
        <r>
          <rPr>
            <sz val="9"/>
            <color indexed="81"/>
            <rFont val="Tahoma"/>
            <family val="2"/>
          </rPr>
          <t xml:space="preserve">ไม่มีค่าแรงเท สำหรับงานผิวทางคอนกรีต เนื่องจากอยู่ในงาน ค่าปูผิวแล้ว
</t>
        </r>
      </text>
    </comment>
    <comment ref="I19" authorId="0" shapeId="0" xr:uid="{00000000-0006-0000-0100-000003000000}">
      <text>
        <r>
          <rPr>
            <sz val="9"/>
            <color indexed="81"/>
            <rFont val="Tahoma"/>
            <family val="2"/>
          </rPr>
          <t xml:space="preserve">ค่าแรงผสมใช้ค่าดำเนินการ ค่าเสื่อมราคา ของงานผิวทางคอนกรีต เปลี่ยนแปลงตามราคาน้ำมัน
</t>
        </r>
      </text>
    </comment>
    <comment ref="I20" authorId="0" shapeId="0" xr:uid="{00000000-0006-0000-0100-000004000000}">
      <text>
        <r>
          <rPr>
            <sz val="9"/>
            <color indexed="81"/>
            <rFont val="Tahoma"/>
            <family val="2"/>
          </rPr>
          <t xml:space="preserve">ไม่มีค่าแรงเท สำหรับงานผิวทางคอนกรีต เนื่องจากอยู่ในงาน ค่าปูผิวแล้ว
</t>
        </r>
      </text>
    </comment>
    <comment ref="K48" authorId="0" shapeId="0" xr:uid="{00000000-0006-0000-0100-000005000000}">
      <text>
        <r>
          <rPr>
            <sz val="9"/>
            <color indexed="81"/>
            <rFont val="Tahoma"/>
            <family val="2"/>
          </rPr>
          <t xml:space="preserve">ค.4 มาตรฐานโยธา 280 ksc. เผื่อปริมาณเสียหายแล้ว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Windows8.1</author>
    <author>D</author>
    <author>acer</author>
  </authors>
  <commentList>
    <comment ref="H15" authorId="0" shapeId="0" xr:uid="{00000000-0006-0000-0300-000001000000}">
      <text>
        <r>
          <rPr>
            <sz val="9"/>
            <color indexed="81"/>
            <rFont val="Tahoma"/>
            <family val="2"/>
          </rPr>
          <t xml:space="preserve">สืบจากแหล่งผลิต
</t>
        </r>
      </text>
    </comment>
    <comment ref="D16" authorId="0" shapeId="0" xr:uid="{00000000-0006-0000-0300-000002000000}">
      <text>
        <r>
          <rPr>
            <sz val="9"/>
            <color indexed="81"/>
            <rFont val="Tahoma"/>
            <family val="2"/>
          </rPr>
          <t xml:space="preserve">ระยะทาจากแหล่ง ถึง กึ่งกลางโครงการก่อสร้าง
</t>
        </r>
      </text>
    </comment>
    <comment ref="F16" authorId="0" shapeId="0" xr:uid="{00000000-0006-0000-0300-000003000000}">
      <text>
        <r>
          <rPr>
            <sz val="9"/>
            <color indexed="81"/>
            <rFont val="Tahoma"/>
            <family val="2"/>
          </rPr>
          <t>ค่าขนส่งรถสิบล้อ</t>
        </r>
      </text>
    </comment>
    <comment ref="F18" authorId="0" shapeId="0" xr:uid="{00000000-0006-0000-0300-000004000000}">
      <text>
        <r>
          <rPr>
            <sz val="9"/>
            <color indexed="81"/>
            <rFont val="Tahoma"/>
            <family val="2"/>
          </rPr>
          <t xml:space="preserve">ค่ายุบตัวตามหลักเกณฑ์
</t>
        </r>
      </text>
    </comment>
    <comment ref="H26" authorId="0" shapeId="0" xr:uid="{00000000-0006-0000-0300-000005000000}">
      <text>
        <r>
          <rPr>
            <sz val="9"/>
            <color indexed="81"/>
            <rFont val="Tahoma"/>
            <family val="2"/>
          </rPr>
          <t xml:space="preserve">สืบจากแหล่งผลิต
</t>
        </r>
      </text>
    </comment>
    <comment ref="F27" authorId="0" shapeId="0" xr:uid="{00000000-0006-0000-0300-000006000000}">
      <text>
        <r>
          <rPr>
            <sz val="9"/>
            <color indexed="81"/>
            <rFont val="Tahoma"/>
            <family val="2"/>
          </rPr>
          <t xml:space="preserve">เปิดตารางค่าขนส่งรถสิบล้อ
</t>
        </r>
      </text>
    </comment>
    <comment ref="H36" authorId="0" shapeId="0" xr:uid="{00000000-0006-0000-0300-000007000000}">
      <text>
        <r>
          <rPr>
            <sz val="9"/>
            <color indexed="81"/>
            <rFont val="Tahoma"/>
            <family val="2"/>
          </rPr>
          <t xml:space="preserve">สืบจากแหล่งผลิต
</t>
        </r>
      </text>
    </comment>
    <comment ref="D37" authorId="0" shapeId="0" xr:uid="{00000000-0006-0000-0300-000008000000}">
      <text>
        <r>
          <rPr>
            <sz val="9"/>
            <color indexed="81"/>
            <rFont val="Tahoma"/>
            <family val="2"/>
          </rPr>
          <t xml:space="preserve">ระยะทาจากแหล่ง ถึง กึ่งกลางโครงการก่อสร้าง
</t>
        </r>
      </text>
    </comment>
    <comment ref="F37" authorId="0" shapeId="0" xr:uid="{00000000-0006-0000-0300-000009000000}">
      <text>
        <r>
          <rPr>
            <sz val="9"/>
            <color indexed="81"/>
            <rFont val="Tahoma"/>
            <family val="2"/>
          </rPr>
          <t>ค่าขนส่งรถสิบล้อ</t>
        </r>
      </text>
    </comment>
    <comment ref="F39" authorId="0" shapeId="0" xr:uid="{00000000-0006-0000-0300-00000A000000}">
      <text>
        <r>
          <rPr>
            <sz val="9"/>
            <color indexed="81"/>
            <rFont val="Tahoma"/>
            <family val="2"/>
          </rPr>
          <t xml:space="preserve">ค่ายุบตัวตามหลักเกณฑ์
</t>
        </r>
      </text>
    </comment>
    <comment ref="D56" authorId="0" shapeId="0" xr:uid="{00000000-0006-0000-0300-00000B000000}">
      <text>
        <r>
          <rPr>
            <sz val="9"/>
            <color indexed="81"/>
            <rFont val="Tahoma"/>
            <family val="2"/>
          </rPr>
          <t xml:space="preserve">ระยะทางขนส่ง L/4
</t>
        </r>
      </text>
    </comment>
    <comment ref="F56" authorId="0" shapeId="0" xr:uid="{00000000-0006-0000-0300-00000C000000}">
      <text>
        <r>
          <rPr>
            <sz val="9"/>
            <color indexed="81"/>
            <rFont val="Tahoma"/>
            <family val="2"/>
          </rPr>
          <t xml:space="preserve">จากตารางค่าดำเนินการ 
</t>
        </r>
      </text>
    </comment>
    <comment ref="D68" authorId="1" shapeId="0" xr:uid="{00000000-0006-0000-0300-00000D000000}">
      <text>
        <r>
          <rPr>
            <sz val="8"/>
            <color indexed="81"/>
            <rFont val="Tahoma"/>
            <family val="2"/>
          </rPr>
          <t xml:space="preserve">RB 19 ยาว 0.50
@ 0.30 ม.
</t>
        </r>
      </text>
    </comment>
    <comment ref="H69" authorId="1" shapeId="0" xr:uid="{00000000-0006-0000-0300-00000E000000}">
      <text>
        <r>
          <rPr>
            <sz val="8"/>
            <color indexed="81"/>
            <rFont val="Tahoma"/>
            <family val="2"/>
          </rPr>
          <t xml:space="preserve">คำแนะนำในหลักเกณฑ์ 
</t>
        </r>
      </text>
    </comment>
    <comment ref="H70" authorId="1" shapeId="0" xr:uid="{00000000-0006-0000-0300-00000F000000}">
      <text>
        <r>
          <rPr>
            <sz val="8"/>
            <color indexed="81"/>
            <rFont val="Tahoma"/>
            <family val="2"/>
          </rPr>
          <t xml:space="preserve">ราคาตามคำแนะนำในหลักเกณฑ์
</t>
        </r>
      </text>
    </comment>
    <comment ref="H71" authorId="1" shapeId="0" xr:uid="{00000000-0006-0000-0300-000010000000}">
      <text>
        <r>
          <rPr>
            <sz val="8"/>
            <color indexed="81"/>
            <rFont val="Tahoma"/>
            <family val="2"/>
          </rPr>
          <t xml:space="preserve">คำแนะนำในหลักเกณฑ์ 
</t>
        </r>
      </text>
    </comment>
    <comment ref="H72" authorId="1" shapeId="0" xr:uid="{00000000-0006-0000-0300-000011000000}">
      <text>
        <r>
          <rPr>
            <sz val="8"/>
            <color indexed="81"/>
            <rFont val="Tahoma"/>
            <family val="2"/>
          </rPr>
          <t>จากดำเนินการ+ค่าเสื่อมราคา
(ค่าหยอดยางรอยต่อคอนกรีต)</t>
        </r>
      </text>
    </comment>
    <comment ref="H74" authorId="1" shapeId="0" xr:uid="{00000000-0006-0000-0300-000012000000}">
      <text>
        <r>
          <rPr>
            <sz val="8"/>
            <color indexed="81"/>
            <rFont val="Tahoma"/>
            <family val="2"/>
          </rPr>
          <t xml:space="preserve">งานไม้แบบอย่างง่าย
</t>
        </r>
      </text>
    </comment>
    <comment ref="D80" authorId="1" shapeId="0" xr:uid="{00000000-0006-0000-0300-000013000000}">
      <text>
        <r>
          <rPr>
            <sz val="8"/>
            <color indexed="81"/>
            <rFont val="Tahoma"/>
            <family val="2"/>
          </rPr>
          <t xml:space="preserve">RB 19 ยาว 0.50
@ 0.30 ม.
</t>
        </r>
      </text>
    </comment>
    <comment ref="H81" authorId="1" shapeId="0" xr:uid="{00000000-0006-0000-0300-000014000000}">
      <text>
        <r>
          <rPr>
            <sz val="8"/>
            <color indexed="81"/>
            <rFont val="Tahoma"/>
            <family val="2"/>
          </rPr>
          <t>จากดำเนินการ+ค่าเสื่อมราคา
(ค่าตัดรอยต่อคอนกรีตและหยอดยาง)</t>
        </r>
      </text>
    </comment>
    <comment ref="H82" authorId="1" shapeId="0" xr:uid="{00000000-0006-0000-0300-000015000000}">
      <text>
        <r>
          <rPr>
            <sz val="8"/>
            <color indexed="81"/>
            <rFont val="Tahoma"/>
            <family val="2"/>
          </rPr>
          <t xml:space="preserve">คำแนะนำในหลักเกณฑ์ 
</t>
        </r>
      </text>
    </comment>
    <comment ref="H83" authorId="1" shapeId="0" xr:uid="{00000000-0006-0000-0300-000016000000}">
      <text>
        <r>
          <rPr>
            <sz val="8"/>
            <color indexed="81"/>
            <rFont val="Tahoma"/>
            <family val="2"/>
          </rPr>
          <t xml:space="preserve">คำแนะนำในหลักเกณฑ์ 
</t>
        </r>
      </text>
    </comment>
    <comment ref="F90" authorId="0" shapeId="0" xr:uid="{00000000-0006-0000-0300-000017000000}">
      <text>
        <r>
          <rPr>
            <sz val="9"/>
            <color indexed="81"/>
            <rFont val="Tahoma"/>
            <family val="2"/>
          </rPr>
          <t xml:space="preserve">ค่าเสื่อมราคางานขุดดินด้วยเครื่องจักร งานชลประทาน
</t>
        </r>
      </text>
    </comment>
    <comment ref="D96" authorId="2" shapeId="0" xr:uid="{00000000-0006-0000-0300-000018000000}">
      <text>
        <r>
          <rPr>
            <sz val="9"/>
            <color indexed="81"/>
            <rFont val="Tahoma"/>
            <family val="2"/>
          </rPr>
          <t xml:space="preserve">ค่าขนส่งรถบรรทุกสิบล้อ บาท/ตัน ตามราคาน้ำมันปัจจุบัน
</t>
        </r>
      </text>
    </comment>
    <comment ref="F104" authorId="0" shapeId="0" xr:uid="{00000000-0006-0000-0300-000019000000}">
      <text>
        <r>
          <rPr>
            <sz val="9"/>
            <color indexed="81"/>
            <rFont val="Tahoma"/>
            <family val="2"/>
          </rPr>
          <t xml:space="preserve">ค่าเสื่อมราคางานขุดดินด้วยเครื่องจักร งานชลประทาน
</t>
        </r>
      </text>
    </comment>
    <comment ref="D110" authorId="2" shapeId="0" xr:uid="{00000000-0006-0000-0300-00001A000000}">
      <text>
        <r>
          <rPr>
            <sz val="9"/>
            <color indexed="81"/>
            <rFont val="Tahoma"/>
            <family val="2"/>
          </rPr>
          <t xml:space="preserve">ค่าขนส่งรถบรรทุกสิบล้อ บาท/ตัน ตามราคาน้ำมันปัจจุบัน
</t>
        </r>
      </text>
    </comment>
    <comment ref="H118" authorId="0" shapeId="0" xr:uid="{00000000-0006-0000-0300-00001B000000}">
      <text>
        <r>
          <rPr>
            <sz val="9"/>
            <color indexed="81"/>
            <rFont val="Tahoma"/>
            <family val="2"/>
          </rPr>
          <t xml:space="preserve">ค่าเสื่อมราคางานขุดดินด้วยเครื่องจักร งานชลประทาน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Windows8.1</author>
  </authors>
  <commentList>
    <comment ref="H20" authorId="0" shapeId="0" xr:uid="{00000000-0006-0000-0500-000001000000}">
      <text>
        <r>
          <rPr>
            <sz val="9"/>
            <color indexed="81"/>
            <rFont val="Tahoma"/>
            <family val="2"/>
          </rPr>
          <t xml:space="preserve">
</t>
        </r>
        <r>
          <rPr>
            <sz val="11"/>
            <color indexed="81"/>
            <rFont val="Tahoma"/>
            <family val="2"/>
          </rPr>
          <t>ค่างานต้นทุนจากการประมาณการ ค่าวัสดุ + ค่าแรงงาน</t>
        </r>
        <r>
          <rPr>
            <sz val="9"/>
            <color indexed="81"/>
            <rFont val="Tahoma"/>
            <family val="2"/>
          </rPr>
          <t xml:space="preserve">
</t>
        </r>
      </text>
    </comment>
    <comment ref="H21" authorId="0" shapeId="0" xr:uid="{00000000-0006-0000-0500-000002000000}">
      <text>
        <r>
          <rPr>
            <sz val="11"/>
            <color indexed="81"/>
            <rFont val="Tahoma"/>
            <family val="2"/>
          </rPr>
          <t xml:space="preserve">
ค่างานที่ต่ำกว่าต้นทุนจากตาราง</t>
        </r>
        <r>
          <rPr>
            <sz val="9"/>
            <color indexed="81"/>
            <rFont val="Tahoma"/>
            <family val="2"/>
          </rPr>
          <t xml:space="preserve">
</t>
        </r>
      </text>
    </comment>
    <comment ref="H22" authorId="0" shapeId="0" xr:uid="{00000000-0006-0000-0500-000003000000}">
      <text>
        <r>
          <rPr>
            <sz val="11"/>
            <color indexed="81"/>
            <rFont val="Tahoma"/>
            <family val="2"/>
          </rPr>
          <t xml:space="preserve">
ค่างานที่สูงกว่าต้นทุนจากตาราง</t>
        </r>
        <r>
          <rPr>
            <sz val="9"/>
            <color indexed="81"/>
            <rFont val="Tahoma"/>
            <family val="2"/>
          </rPr>
          <t xml:space="preserve">
</t>
        </r>
      </text>
    </comment>
    <comment ref="H23" authorId="0" shapeId="0" xr:uid="{00000000-0006-0000-0500-000004000000}">
      <text>
        <r>
          <rPr>
            <sz val="11"/>
            <color indexed="81"/>
            <rFont val="Tahoma"/>
            <family val="2"/>
          </rPr>
          <t xml:space="preserve">
เปิดตาราง หาค่า Factor F ของค่างานต้นทุนที่ต่ำกว่า</t>
        </r>
        <r>
          <rPr>
            <sz val="9"/>
            <color indexed="81"/>
            <rFont val="Tahoma"/>
            <family val="2"/>
          </rPr>
          <t xml:space="preserve"> 
</t>
        </r>
      </text>
    </comment>
    <comment ref="H24" authorId="0" shapeId="0" xr:uid="{00000000-0006-0000-0500-000005000000}">
      <text>
        <r>
          <rPr>
            <sz val="11"/>
            <color indexed="81"/>
            <rFont val="Tahoma"/>
            <family val="2"/>
          </rPr>
          <t xml:space="preserve">
เปิดตาราง หาค่า Factor F ของค่างานต้นทุนที่สูงกว่า</t>
        </r>
        <r>
          <rPr>
            <sz val="9"/>
            <color indexed="81"/>
            <rFont val="Tahoma"/>
            <family val="2"/>
          </rPr>
          <t xml:space="preserve"> 
</t>
        </r>
      </text>
    </comment>
  </commentList>
</comments>
</file>

<file path=xl/sharedStrings.xml><?xml version="1.0" encoding="utf-8"?>
<sst xmlns="http://schemas.openxmlformats.org/spreadsheetml/2006/main" count="787" uniqueCount="288">
  <si>
    <t>สถานที่</t>
  </si>
  <si>
    <t>ลำดับที่</t>
  </si>
  <si>
    <t>หน่วย</t>
  </si>
  <si>
    <t>รวม</t>
  </si>
  <si>
    <t>หมายเหตุ</t>
  </si>
  <si>
    <t>ชื่อโครงการ</t>
  </si>
  <si>
    <t>ลบ.ม.</t>
  </si>
  <si>
    <t>กก.</t>
  </si>
  <si>
    <t>ตร.ม.</t>
  </si>
  <si>
    <t>ประมาณการเมื่อ</t>
  </si>
  <si>
    <t>(บาท)</t>
  </si>
  <si>
    <t>ลำดับ</t>
  </si>
  <si>
    <t>ราคาต่อหน่วย</t>
  </si>
  <si>
    <t>ราคาทุน</t>
  </si>
  <si>
    <t>ราคากลาง</t>
  </si>
  <si>
    <t>(  บาท  )</t>
  </si>
  <si>
    <t>TOTAL</t>
  </si>
  <si>
    <t>=</t>
  </si>
  <si>
    <t>หน่วยงานรับผิดชอบ</t>
  </si>
  <si>
    <t>หินคลุก</t>
  </si>
  <si>
    <t>บาท / ตร.ม.</t>
  </si>
  <si>
    <t>ซม.</t>
  </si>
  <si>
    <t>x</t>
  </si>
  <si>
    <t>กม.</t>
  </si>
  <si>
    <t>บาท/ลบ.ม.</t>
  </si>
  <si>
    <t>@</t>
  </si>
  <si>
    <t xml:space="preserve">ค่าขนส่ง </t>
  </si>
  <si>
    <t>ค่าใช้จ่ายรวม</t>
  </si>
  <si>
    <t xml:space="preserve">ส่วนยุบตัว  </t>
  </si>
  <si>
    <t>บาท</t>
  </si>
  <si>
    <t>/</t>
  </si>
  <si>
    <t>บาท/ตร.ม.</t>
  </si>
  <si>
    <t>หนา</t>
  </si>
  <si>
    <t>ค่างานต้นทุน</t>
  </si>
  <si>
    <t>+</t>
  </si>
  <si>
    <t>ลวดผูกเหล็ก</t>
  </si>
  <si>
    <t>ชุด</t>
  </si>
  <si>
    <t>ม.</t>
  </si>
  <si>
    <t>ต้น</t>
  </si>
  <si>
    <t>รายละเอียดการคำนวณค่างานต้นทุนต่อหน่วย  งานก่อสร้างทาง สะพาน และท่อเหลี่ยม</t>
  </si>
  <si>
    <t>สถานที่ก่อสร้าง</t>
  </si>
  <si>
    <t>ชื่อโครงการก่อสร้าง</t>
  </si>
  <si>
    <t>หน่วยงานเจ้าของโครงการ</t>
  </si>
  <si>
    <t>อยู่ในท้องที่จังหวัด</t>
  </si>
  <si>
    <t>เขตฝนตก</t>
  </si>
  <si>
    <t>ปกติ</t>
  </si>
  <si>
    <t>ราคาน้ำมันโซล่า</t>
  </si>
  <si>
    <t>บาท /ลิตร</t>
  </si>
  <si>
    <t>เงินล่วงหน้าจ่าย</t>
  </si>
  <si>
    <t>%</t>
  </si>
  <si>
    <t>ดอกเบี้ยเงินกู้</t>
  </si>
  <si>
    <t>เงินประกันผลงานหัก</t>
  </si>
  <si>
    <t>ค่าภาษีมูลค่าเพิ่ม (VAT)</t>
  </si>
  <si>
    <t>คำนวณราคากลางเมื่อวันที่</t>
  </si>
  <si>
    <t>ชนิดของวัสดุ</t>
  </si>
  <si>
    <t xml:space="preserve">ค่าวัสดุ </t>
  </si>
  <si>
    <t xml:space="preserve">ระยะขนส่ง </t>
  </si>
  <si>
    <t xml:space="preserve">ค่าขนขึ้นลง </t>
  </si>
  <si>
    <t xml:space="preserve">รวม </t>
  </si>
  <si>
    <t>ขนส่งด้วยรถบรรทุก</t>
  </si>
  <si>
    <t>(กม.)</t>
  </si>
  <si>
    <t>บ./ตัน</t>
  </si>
  <si>
    <t>รถบรรทุก 10 ล้อ</t>
  </si>
  <si>
    <t>เหล็ก  RB  ø  9  มม.</t>
  </si>
  <si>
    <t>เหล็ก  RB  ø  19  มม.</t>
  </si>
  <si>
    <t>บ./ตร.ม.</t>
  </si>
  <si>
    <t>บ./กก.</t>
  </si>
  <si>
    <t>รถบรรทุก 10 ล้อ + ลากพ่วง</t>
  </si>
  <si>
    <t>บ./ลบ.ม.</t>
  </si>
  <si>
    <t>ทรายผสมคอนกรีต</t>
  </si>
  <si>
    <t>ท่อน</t>
  </si>
  <si>
    <t>ลบ.ฟ.</t>
  </si>
  <si>
    <t xml:space="preserve">ไม้คร่าว   1 1"/2 x 3"      </t>
  </si>
  <si>
    <t>ไม้ค้ำยัน  ø  3" x 3.00  ม.</t>
  </si>
  <si>
    <t>กรณีทรายและหินมีหน่วยเป็นปริมาตร</t>
  </si>
  <si>
    <t>ส่วนผสมคอนกรีต</t>
  </si>
  <si>
    <t>400:524:728</t>
  </si>
  <si>
    <t>350:572:736</t>
  </si>
  <si>
    <t>320:596:764</t>
  </si>
  <si>
    <t>240:520:870</t>
  </si>
  <si>
    <t>ไม้แบบ</t>
  </si>
  <si>
    <t>ค่าแรง</t>
  </si>
  <si>
    <t>น้ำมันทาผิวไม้</t>
  </si>
  <si>
    <t>แบบเลขที่</t>
  </si>
  <si>
    <t>แบบสรุปข้อมูลวัสดุ และค่าดำเนินการ  งานก่อสร้างทาง  สะพาน  และท่อเหลี่ยม</t>
  </si>
  <si>
    <t>ค่าตัด / ดัด</t>
  </si>
  <si>
    <t>การอ้างอิงราคา หรือ แหล่งวัสดุ</t>
  </si>
  <si>
    <t>*ราคาน้ำมันดีเซล บาท/ลิตร</t>
  </si>
  <si>
    <t>ผลรวมค่างานต้นทุนงานก่อสร้างทาง</t>
  </si>
  <si>
    <t>ผลรวมค่างานต้นทุนงานก่อสร้างสะพานและท่อเหลี่ยม</t>
  </si>
  <si>
    <t>ผลรวมค่าใช้จ่ายพิเศษตามข้อกำหนดและค่าใช้จ่ายอื่นๆ</t>
  </si>
  <si>
    <t>ค่า FACTOR   F งานก่อสร้างสะพานและท่อเหลี่ยม</t>
  </si>
  <si>
    <t>ค่าดำเนินการ + ค่าเสื่อมราคา (งานขุดรื้อคันทางเดิมและบดทับ)</t>
  </si>
  <si>
    <t>งานโครงสร้าง</t>
  </si>
  <si>
    <t>รายการ</t>
  </si>
  <si>
    <t>ปริมาณ</t>
  </si>
  <si>
    <t>งาน</t>
  </si>
  <si>
    <t>Factor</t>
  </si>
  <si>
    <t>F</t>
  </si>
  <si>
    <t xml:space="preserve">ราคาต่อหน่วย </t>
  </si>
  <si>
    <t>x FF</t>
  </si>
  <si>
    <t>เหล็กฉาก  L 50 x 50 x 4  มม.</t>
  </si>
  <si>
    <t>ข้อมูลงานคอนกรีต</t>
  </si>
  <si>
    <t>ข้อมูลงานคอนกรีต Class ต่างๆ ตามมาตรฐานกรมทางหลวงชนบท</t>
  </si>
  <si>
    <t>กรณีทรายและหินมีหน่วยเป็นน้ำหนัก(สภาพอิ่มตัวผิวแห้ง)</t>
  </si>
  <si>
    <t>Class  of  Concrete</t>
  </si>
  <si>
    <t>ค4</t>
  </si>
  <si>
    <t>ค3</t>
  </si>
  <si>
    <t>ค2</t>
  </si>
  <si>
    <t>ค1</t>
  </si>
  <si>
    <t>Lean 1 : 3 : 5</t>
  </si>
  <si>
    <t>400:734:1019</t>
  </si>
  <si>
    <t>350:800:1030</t>
  </si>
  <si>
    <t>320:835:1070</t>
  </si>
  <si>
    <t>290:868:1015</t>
  </si>
  <si>
    <t>240:728:1218</t>
  </si>
  <si>
    <t>ปูนซีเมนต์ซีเมนต์</t>
  </si>
  <si>
    <t>ทราย</t>
  </si>
  <si>
    <t>หิน</t>
  </si>
  <si>
    <t>คิดจากพื้นที่</t>
  </si>
  <si>
    <t>ไม้กระบากหรือไม้ยางหรือเทียบเท่า</t>
  </si>
  <si>
    <t>ลบ.ฟ. @</t>
  </si>
  <si>
    <t>ไม้คร่าว</t>
  </si>
  <si>
    <t>ต้น @</t>
  </si>
  <si>
    <t xml:space="preserve">ไม้ค้ำยันแบบ </t>
  </si>
  <si>
    <t xml:space="preserve">ตะปู   </t>
  </si>
  <si>
    <t>กก. @</t>
  </si>
  <si>
    <t>เนื่องจากใช้งานได้ 4 ครั้ง คิดจาก</t>
  </si>
  <si>
    <t>เนื่องจากใช้งานได้ 5 ครั้ง คิดจาก</t>
  </si>
  <si>
    <t>หินย่อยผสมคอนกรีต</t>
  </si>
  <si>
    <t>งานทรายรองใต้ผิวทางคอนกรีต  (Sand  Cushion  Under  Concrete  Pavement)</t>
  </si>
  <si>
    <t>ค่าวัสดุจากแหล่ง (ทรายคอนกรีต)</t>
  </si>
  <si>
    <t>เมตร</t>
  </si>
  <si>
    <t xml:space="preserve">ค่าติดตั้งเครื่องผสม  =  </t>
  </si>
  <si>
    <t xml:space="preserve">  =</t>
  </si>
  <si>
    <t xml:space="preserve"> ตร.ม.</t>
  </si>
  <si>
    <t>ค่าดำเนินการ + ค่าเสื่อมราคา (บดทับ  75 % ) (งานดินคันทาง:บดทับ)</t>
  </si>
  <si>
    <t>290:620:725</t>
  </si>
  <si>
    <t>ผิวทางปอร์ตแลนด์ซีเมนต์คอนกรีต  (Portland  Cement  Concrete  Pavement)</t>
  </si>
  <si>
    <t>ขนาดกว้าง</t>
  </si>
  <si>
    <t>ยาว</t>
  </si>
  <si>
    <t>ปริมาณงานทั้งโครงการ</t>
  </si>
  <si>
    <t>กรณีที่ปริมาณงานทั้งโครงการน้อยกว่า 5,000 ลบ.ม. ให้ใช้ปริมาณงาน 5,000 ลบ.ม.</t>
  </si>
  <si>
    <t>ค่าคอนกรีต + ค่าติดตั้งเครื่องผสม</t>
  </si>
  <si>
    <t>ปริมาตรคอนกรีต</t>
  </si>
  <si>
    <t>ค่าขนส่งคอนกรีต................กม. (ปกติคิดให้ L/4) (งานผิวทางคอนกรีต : ค่าขนส่งคอนกรีต)</t>
  </si>
  <si>
    <t>ค่าตะแกรงเหล็ก</t>
  </si>
  <si>
    <t>ค่าวางตะแกรงเหล็ก</t>
  </si>
  <si>
    <t>ค่าแบบเหล็ก (ค่าแบบข้างติดตามยาว 2 ข้าง)</t>
  </si>
  <si>
    <t>ค่าบ่ม (ค่าบ่มผิวทางคอนกรีต)</t>
  </si>
  <si>
    <t>ค่าปูผิวคอนกรีต  (ค่าปูผิวคอนกรีต)</t>
  </si>
  <si>
    <t>รอยต่อเผื่อหดตามขวาง  (Contraction  Joint)</t>
  </si>
  <si>
    <t xml:space="preserve"> ม.</t>
  </si>
  <si>
    <t>ค่าเหล็ก Dowel Bar</t>
  </si>
  <si>
    <t>ค่าตัด Joint และหยอดยาง</t>
  </si>
  <si>
    <t>ทาสี + จาระบี</t>
  </si>
  <si>
    <t>ลิตร</t>
  </si>
  <si>
    <t>บาท/เมตร</t>
  </si>
  <si>
    <t>รอยต่อเผื่อขยายตามขวาง  Expantion  Joint)</t>
  </si>
  <si>
    <t>Metalcap+ทาสี+จาระบี</t>
  </si>
  <si>
    <t>คิดจากความยาว</t>
  </si>
  <si>
    <t>JOINT FILLER</t>
  </si>
  <si>
    <t>JOINT SEALER</t>
  </si>
  <si>
    <t xml:space="preserve">ค่าหยอดยาง </t>
  </si>
  <si>
    <t>แผ่นพลาสติก</t>
  </si>
  <si>
    <t xml:space="preserve">ค่าแรงผสม </t>
  </si>
  <si>
    <t>ค่าแรงเท</t>
  </si>
  <si>
    <t>บาท/กก.</t>
  </si>
  <si>
    <t>งานขุดดินด้วยเครื่องจักร</t>
  </si>
  <si>
    <t>240:429:767</t>
  </si>
  <si>
    <t>300:299:652</t>
  </si>
  <si>
    <t>1 : 2 : 4</t>
  </si>
  <si>
    <t>ค่าแรงผสมและค่าเทคอนกรีต</t>
  </si>
  <si>
    <t>ตะปู ขนาด 3"</t>
  </si>
  <si>
    <t>งานรื้อชั้นทางเดิมและก่อสร้างใหม่  (SCARIFICATION &amp; RECONSTRUCTION OF EXISTING SUBBASE) ลูกรังหนา  10  ซม.</t>
  </si>
  <si>
    <t>ท่อพีวีซีØ2" ชั้น 8.5 ยาว 4 เมตร</t>
  </si>
  <si>
    <r>
      <t xml:space="preserve">ไม้แบบสำหรับงานทั่วไป </t>
    </r>
    <r>
      <rPr>
        <sz val="14"/>
        <rFont val="TH SarabunPSK"/>
        <family val="2"/>
      </rPr>
      <t>=  ไม้แบบ (1) พื้นที่ 1 ตารางเมตร</t>
    </r>
  </si>
  <si>
    <r>
      <t xml:space="preserve">ไม้แบบสำหรับงานอย่างง่าย </t>
    </r>
    <r>
      <rPr>
        <sz val="14"/>
        <rFont val="TH SarabunPSK"/>
        <family val="2"/>
      </rPr>
      <t>=  ไม้แบบ (2) พื้นที่ 1 ตารางเมตร</t>
    </r>
  </si>
  <si>
    <t>ค.4 (280ksc.)</t>
  </si>
  <si>
    <t>336:600:1090</t>
  </si>
  <si>
    <t>ข้อมูลงานคอนกรีต Class ต่างๆ สำหรับงานอื่นๆ</t>
  </si>
  <si>
    <t xml:space="preserve">งานพื้นทางหินคลุก (Crushed Rock Soil Aggregate  Type Base)  </t>
  </si>
  <si>
    <t>ค่าวัสดุจากปากโม่(รวมค่าตัก)</t>
  </si>
  <si>
    <t>ค่าดำเนินการ + ค่าเสื่อมราคา (ผสม)</t>
  </si>
  <si>
    <t>ค่าดำเนินการ + ค่าเสื่อมราคา (บดทับ )</t>
  </si>
  <si>
    <t>ทรายหยาบ</t>
  </si>
  <si>
    <t>คอนกรีตหยาบ 1:3:5</t>
  </si>
  <si>
    <t>บาท/ท่อน</t>
  </si>
  <si>
    <t>ในส่วนของข้อมูลงานคอนกรีตนี้ ผู้มีหน้าที่คำนวณราคากลางสามารถปรับใช้ตามตารางข้อมูลงานคอนกรีต Class ต่างๆ ตามมาตรฐานของกรมทางหลวง</t>
  </si>
  <si>
    <t>หรือกรมทางหลวงชนบท ได้ตามข้อมูล/ข้อเท็จจริงสำหรับโครงการ/งานก่อสร้างนั้น ส่วนกรณีที่เป็นกำลังคอนกรีตอื่นนอกเหนือจากมาตรฐานของกรมทางหลวง</t>
  </si>
  <si>
    <t>หรือกรมทางหลวงชนบท ตารางดังกล่าวให้ผู้ออกแบบโครงการ/งานก่อสร้างนั้น กำหนดสัดส่วนหรืออัตราส่วนผสมขึ้นใหม่ตามหลักการทางวิศวกรรม โดยต้องระบุ</t>
  </si>
  <si>
    <t>ปริมาณปูนซีเมนต์และหรือวัสดุที่ให้ใช้ขั้นต่ำในขั้นตอนการก่อสร้างไว้ด้วย และให้ผู้มีหน้าที่ในการคำนวณราคากลางใช้ปริมาณปูนซีเมนต์และหรือวัสดุขั้นต่ำนั้น</t>
  </si>
  <si>
    <t>ในการกำหนดข้อมูลเพื่อคำนวณราคากลาง</t>
  </si>
  <si>
    <t>ที่มา : ตารางและข้อมูลงาน Class ต่างๆ ตามมาตรฐานทางหลวงชนบท  อ้างอิงหรือศึกษาได้จากหลักเกณฑ์การคำนวณราคากลาง</t>
  </si>
  <si>
    <t>งานก่อสร้างทาง  สะพาน  และท่อเหลี่ยม</t>
  </si>
  <si>
    <t>งานอาคาร</t>
  </si>
  <si>
    <t>งานทาง</t>
  </si>
  <si>
    <t>งานสะพานและท่อเหลี่ยม</t>
  </si>
  <si>
    <t xml:space="preserve">สูตรหาค่า FACTOR F  ของค่างานระหว่างต้นทุน  </t>
  </si>
  <si>
    <t>งานชลประทาน</t>
  </si>
  <si>
    <t>ประเภทงานก่อสร้าง</t>
  </si>
  <si>
    <t xml:space="preserve">ต้องการหาค่า FACTOR  F  ของค่างานต้นทุน   =  A  </t>
  </si>
  <si>
    <t xml:space="preserve">ค่างานต้นทุนตัวต่ำกว่า  A   =  B  </t>
  </si>
  <si>
    <t xml:space="preserve">ค่างานต้นทุนตัวสูงกว่า  A   =  C  </t>
  </si>
  <si>
    <t xml:space="preserve">ค่า FACTOR F  ของค่างานต้นทุนต่ำกว่า     =  D  </t>
  </si>
  <si>
    <t xml:space="preserve">ค่า FACTOR F  ของค่างานต้นทุนสูงกว่า   =  E  </t>
  </si>
  <si>
    <t>ดังนั้น  FACTOR  F  ของค่างานต้นทุนนี้</t>
  </si>
  <si>
    <t xml:space="preserve">หมายเหตุ </t>
  </si>
  <si>
    <t>-</t>
  </si>
  <si>
    <t>ช่องสีน้ำเงินคือข้อมูลที่ต้องกรอก</t>
  </si>
  <si>
    <t>งานท่อกลมคอนกรีตเสริมเหล็ก (R.C.Pipe Curverts) ขนาด Ø 0.60 ม.</t>
  </si>
  <si>
    <t>ขุดดิน</t>
  </si>
  <si>
    <t xml:space="preserve">ลบ.ม. </t>
  </si>
  <si>
    <t>บาท/ม.</t>
  </si>
  <si>
    <t>ค่าแผ่นพื้นสำเร็จรูป</t>
  </si>
  <si>
    <t>ค่าท่อ</t>
  </si>
  <si>
    <t>ค่าขนส่งคิดจากการขนโดยรถบรรทุก 10 ล้อ เที่ยวละ 13 ตัน</t>
  </si>
  <si>
    <t>ค่าขนท่อขึ้น - ลง คิดเที่ยวละ 300 บาท</t>
  </si>
  <si>
    <t>ค่าขนส่ง</t>
  </si>
  <si>
    <t>กม.= (</t>
  </si>
  <si>
    <t>X13)</t>
  </si>
  <si>
    <t>+300</t>
  </si>
  <si>
    <t>บาท/เที่ยวค่าขนส่ง</t>
  </si>
  <si>
    <t>ค่าขนส่งเฉลี่ย</t>
  </si>
  <si>
    <t>/ 24</t>
  </si>
  <si>
    <t>งานบ่อพักคอนกรีตเสริมเหล็ก (R.C.MANHOLE) ขนาด 1.10x1.10 ม. หนา 0.15 ม. สูงเฉลี่ย 1.60 ม. ฝาบ่อคสล.หนา 0.15 ม.</t>
  </si>
  <si>
    <t>เหล็กเสริม RB 9 มม. @0.20#</t>
  </si>
  <si>
    <t>ไม้แบบ (ไม้แบบทั่วไป)</t>
  </si>
  <si>
    <t>เหล็กฉาก 50x50x4 มม.</t>
  </si>
  <si>
    <t>ท่อพีวีซี 2 นิ้ว ชั้น 8.5</t>
  </si>
  <si>
    <t>ค่างานต้นทุนบ่อพัก จำนวน 1 บ่อ</t>
  </si>
  <si>
    <t>ทรายถม</t>
  </si>
  <si>
    <t>ท่อกลมขนาด  ø  0.60 ม. ชั้น 3</t>
  </si>
  <si>
    <t>แผ่นพื้นสำเร็จรูป ยาว 3 เมตร</t>
  </si>
  <si>
    <t>คอนกรีต ค.2 240 ksc.</t>
  </si>
  <si>
    <t>ค่า Factor F ที่ใช้ ตามหนังสือกรมบัญชีกลาง ด่วนที่สุด ที่ กค ๐๔๓๓.๒/ว ๒๘๑ ลว.๑๙ มิถุนายน ๒๕๖๓</t>
  </si>
  <si>
    <t xml:space="preserve">งานไหล่หินคลุกปรับเกลี่ย (Crushed Rock Soil Aggregate  Shoulder)  </t>
  </si>
  <si>
    <t>ท่อกลมขนาด  ø  0.40 ม. ชั้น 3</t>
  </si>
  <si>
    <t>ลูกรัง</t>
  </si>
  <si>
    <t>4/4</t>
  </si>
  <si>
    <t>3/4</t>
  </si>
  <si>
    <t>2/4</t>
  </si>
  <si>
    <t>1/4</t>
  </si>
  <si>
    <t>งานท่อกลมคอนกรีตเสริมเหล็ก (R.C.Pipe Curverts) ขนาด Ø 0.40 ม.</t>
  </si>
  <si>
    <t>/ 32</t>
  </si>
  <si>
    <t>ค่าวาง และกลบกลับ = 140  บาท/ม.</t>
  </si>
  <si>
    <t>รางวี ค.ส.ล. ขนาด 0.60x1.00 เมตร หนา 0.15 เมตร</t>
  </si>
  <si>
    <t>Joint Sealer</t>
  </si>
  <si>
    <t>บาท/ลิตร</t>
  </si>
  <si>
    <t xml:space="preserve">เหล็กเสริม RB 6 มม. </t>
  </si>
  <si>
    <t>เหล็กเสริม RB 9 มม</t>
  </si>
  <si>
    <t xml:space="preserve">เหล็ก  DB 12 mm. </t>
  </si>
  <si>
    <t>คอนกรีต  280 ksc.</t>
  </si>
  <si>
    <t>เหล็ก  RB  ø  6  มม.</t>
  </si>
  <si>
    <t>ค่าขัดหยาบ</t>
  </si>
  <si>
    <t>ค่างานต้นทุนรางวี ค.ส.ล.  จำนวน 1 เมตร</t>
  </si>
  <si>
    <t xml:space="preserve">    </t>
  </si>
  <si>
    <t>ปูนซีเมนต์ไฮโดรลิค</t>
  </si>
  <si>
    <t xml:space="preserve">ไม้กระบาก   1" x 6" </t>
  </si>
  <si>
    <t>บ.กรเจริญทรัพย์จำกัด ต.ท่าเยี่ยม อ.โชคชัย</t>
  </si>
  <si>
    <t>จาก แหล่ง อ.หนองบุญมาก จ.นครราชสีมา</t>
  </si>
  <si>
    <t>เหล็ก  DB  ø  12  มม. SD40</t>
  </si>
  <si>
    <t>บริษัท สยามโกลบอลเฮ้าส์ จำกัด</t>
  </si>
  <si>
    <t>Wire Mesh  ø 4 มม.ขนาด 0.10X0.30ม.#</t>
  </si>
  <si>
    <t xml:space="preserve"> ราคาพาณิชย์จ.นครราชสีมา</t>
  </si>
  <si>
    <t>บ.ศิริพงษ์คอนกรีต</t>
  </si>
  <si>
    <t>ท่าทรายริมใหม่ทรายทอง ต.พิมาย อ.พิมาย</t>
  </si>
  <si>
    <t>ค่าวาง และกลบกลับ = 188  บาท/ม.</t>
  </si>
  <si>
    <t>เทศบาลตำบลหนองหัวแรต</t>
  </si>
  <si>
    <t>ค่า FACTOR   F งานก่อสร้างชลประทาน</t>
  </si>
  <si>
    <t>นครราชสีมา</t>
  </si>
  <si>
    <t>งานรื้อชั้นทางเดิมและก่อสร้างใหม่ (ลูกรัง)</t>
  </si>
  <si>
    <t>งานพื้นทางหินคลุก</t>
  </si>
  <si>
    <t>(ลงชื่อ)</t>
  </si>
  <si>
    <t>คิดเพียง</t>
  </si>
  <si>
    <t>ตัวอักษร</t>
  </si>
  <si>
    <t>งานวางท่อ คสล.ขนาด ศก. 0.60 เมตร</t>
  </si>
  <si>
    <t>ก่อสร้างถนนหินคลุก บ้านหนองหิน หมู่ที่ 10 จากบริเวณสระน้ำหนองหิน ถึงบริเวณไร่นางสายยนต์ อริยะเดช</t>
  </si>
  <si>
    <t xml:space="preserve">กว้าง 3.50 เมตร ยาว 1,700 เมตร หนา 0.15 เมตร หรือมีพื้นที่ไม่น้อยกว่า 5,950 ตารางเมตร พร้อมวางท่อคอนกรีตเสริมเหล็ก </t>
  </si>
  <si>
    <t>บ้านหนองหิน หมู่ที่ 10 ตำบลหนองหัวแรต อำเภอหนองบุญมาก จังหวัดนครราชสีมา</t>
  </si>
  <si>
    <t>32/2566</t>
  </si>
  <si>
    <t>แบบสรุปราคาค่าก่อสร้างทาง สะพาน และท่อเหลี่ยม</t>
  </si>
  <si>
    <t>ผู้เสนอราคา</t>
  </si>
  <si>
    <t>...................................................................................</t>
  </si>
  <si>
    <t>เสนอราคาเมื่อวันที่</t>
  </si>
  <si>
    <t>..............................................</t>
  </si>
  <si>
    <t>(...................................................)</t>
  </si>
  <si>
    <t>ประทับตรา (ถ้ามี)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</si>
</sst>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87" formatCode="##."/>
    <numFmt numFmtId="188" formatCode="#,##0.0000"/>
    <numFmt numFmtId="189" formatCode="_(* #,##0.00_);_(* \(#,##0.00\);_(* &quot;-&quot;??_);_(@_)"/>
    <numFmt numFmtId="190" formatCode="#,##0.00_ ;\-#,##0.00\ "/>
    <numFmt numFmtId="191" formatCode="_-* #,##0.0000_-;\-* #,##0.0000_-;_-* &quot;-&quot;??_-;_-@_-"/>
    <numFmt numFmtId="192" formatCode="[$-107041E]d\ mmmm\ yyyy;@"/>
  </numFmts>
  <fonts count="34" x14ac:knownFonts="1">
    <font>
      <sz val="14"/>
      <name val="Cordia New"/>
      <charset val="222"/>
    </font>
    <font>
      <sz val="14"/>
      <name val="Cordia New"/>
      <family val="2"/>
    </font>
    <font>
      <sz val="14"/>
      <name val="Cordia New"/>
      <family val="2"/>
    </font>
    <font>
      <sz val="14"/>
      <name val="AngsanaUPC"/>
      <family val="1"/>
      <charset val="222"/>
    </font>
    <font>
      <sz val="15"/>
      <name val="AngsanaUPC"/>
      <family val="1"/>
      <charset val="222"/>
    </font>
    <font>
      <sz val="10"/>
      <name val="Arial"/>
      <family val="2"/>
    </font>
    <font>
      <sz val="8"/>
      <color indexed="81"/>
      <name val="Tahoma"/>
      <family val="2"/>
    </font>
    <font>
      <sz val="9"/>
      <color indexed="81"/>
      <name val="Tahoma"/>
      <family val="2"/>
    </font>
    <font>
      <sz val="14"/>
      <color theme="1"/>
      <name val="TH SarabunPSK"/>
      <family val="2"/>
      <charset val="222"/>
    </font>
    <font>
      <sz val="15"/>
      <name val="Angsana New"/>
      <family val="1"/>
    </font>
    <font>
      <sz val="16"/>
      <name val="Angsana New"/>
      <family val="1"/>
    </font>
    <font>
      <b/>
      <sz val="14"/>
      <name val="TH SarabunPSK"/>
      <family val="2"/>
    </font>
    <font>
      <sz val="14"/>
      <name val="TH SarabunPSK"/>
      <family val="2"/>
    </font>
    <font>
      <sz val="13"/>
      <name val="TH SarabunPSK"/>
      <family val="2"/>
    </font>
    <font>
      <b/>
      <sz val="13"/>
      <color theme="1"/>
      <name val="TH SarabunPSK"/>
      <family val="2"/>
    </font>
    <font>
      <sz val="13"/>
      <color theme="1"/>
      <name val="TH SarabunPSK"/>
      <family val="2"/>
    </font>
    <font>
      <b/>
      <sz val="13"/>
      <name val="TH SarabunPSK"/>
      <family val="2"/>
    </font>
    <font>
      <b/>
      <sz val="16"/>
      <name val="TH SarabunPSK"/>
      <family val="2"/>
    </font>
    <font>
      <b/>
      <u/>
      <sz val="14"/>
      <name val="TH SarabunPSK"/>
      <family val="2"/>
    </font>
    <font>
      <sz val="16"/>
      <name val="TH SarabunPSK"/>
      <family val="2"/>
    </font>
    <font>
      <sz val="14"/>
      <color theme="1"/>
      <name val="TH SarabunPSK"/>
      <family val="2"/>
    </font>
    <font>
      <b/>
      <sz val="11"/>
      <name val="TH SarabunPSK"/>
      <family val="2"/>
    </font>
    <font>
      <b/>
      <sz val="12"/>
      <name val="TH SarabunPSK"/>
      <family val="2"/>
    </font>
    <font>
      <u/>
      <sz val="14"/>
      <name val="TH SarabunPSK"/>
      <family val="2"/>
    </font>
    <font>
      <sz val="16"/>
      <name val="AngsanaUPC"/>
      <family val="1"/>
    </font>
    <font>
      <sz val="11"/>
      <color indexed="81"/>
      <name val="Tahoma"/>
      <family val="2"/>
    </font>
    <font>
      <sz val="16"/>
      <color indexed="10"/>
      <name val="TH SarabunPSK"/>
      <family val="2"/>
    </font>
    <font>
      <sz val="16"/>
      <color indexed="12"/>
      <name val="TH SarabunPSK"/>
      <family val="2"/>
    </font>
    <font>
      <b/>
      <sz val="18"/>
      <name val="TH SarabunPSK"/>
      <family val="2"/>
    </font>
    <font>
      <i/>
      <sz val="14"/>
      <name val="TH SarabunPSK"/>
      <family val="2"/>
    </font>
    <font>
      <sz val="14"/>
      <color rgb="FFFF0000"/>
      <name val="TH SarabunPSK"/>
      <family val="2"/>
    </font>
    <font>
      <sz val="14"/>
      <color theme="0"/>
      <name val="TH SarabunPSK"/>
      <family val="2"/>
    </font>
    <font>
      <sz val="12"/>
      <color theme="1"/>
      <name val="TH SarabunPSK"/>
      <family val="2"/>
    </font>
    <font>
      <sz val="12"/>
      <name val="TH SarabunPSK"/>
      <family val="2"/>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auto="1"/>
      </right>
      <top style="hair">
        <color auto="1"/>
      </top>
      <bottom style="hair">
        <color auto="1"/>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tted">
        <color indexed="64"/>
      </bottom>
      <diagonal/>
    </border>
    <border>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top/>
      <bottom/>
      <diagonal/>
    </border>
  </borders>
  <cellStyleXfs count="16">
    <xf numFmtId="0" fontId="0" fillId="0" borderId="0"/>
    <xf numFmtId="43" fontId="1" fillId="0" borderId="0" applyFont="0" applyFill="0" applyBorder="0" applyAlignment="0" applyProtection="0"/>
    <xf numFmtId="187" fontId="5" fillId="0" borderId="0" applyFont="0" applyFill="0" applyBorder="0" applyAlignment="0" applyProtection="0"/>
    <xf numFmtId="187" fontId="2" fillId="0" borderId="0" applyFont="0" applyFill="0" applyBorder="0" applyAlignment="0" applyProtection="0"/>
    <xf numFmtId="0" fontId="5" fillId="0" borderId="0"/>
    <xf numFmtId="0" fontId="2" fillId="0" borderId="0"/>
    <xf numFmtId="0" fontId="3" fillId="0" borderId="0"/>
    <xf numFmtId="0" fontId="4" fillId="0" borderId="0"/>
    <xf numFmtId="0" fontId="5" fillId="0" borderId="0"/>
    <xf numFmtId="0" fontId="8" fillId="0" borderId="0"/>
    <xf numFmtId="0" fontId="9" fillId="0" borderId="0"/>
    <xf numFmtId="0" fontId="3" fillId="0" borderId="0"/>
    <xf numFmtId="43" fontId="10" fillId="0" borderId="0" applyFont="0" applyFill="0" applyBorder="0" applyAlignment="0" applyProtection="0"/>
    <xf numFmtId="0" fontId="1" fillId="0" borderId="0"/>
    <xf numFmtId="187" fontId="1" fillId="0" borderId="0" applyFont="0" applyFill="0" applyBorder="0" applyAlignment="0" applyProtection="0"/>
    <xf numFmtId="0" fontId="1" fillId="0" borderId="0"/>
  </cellStyleXfs>
  <cellXfs count="329">
    <xf numFmtId="0" fontId="0" fillId="0" borderId="0" xfId="0"/>
    <xf numFmtId="0" fontId="12" fillId="0" borderId="0" xfId="0" applyFont="1"/>
    <xf numFmtId="0" fontId="12" fillId="0" borderId="0" xfId="0" applyFont="1" applyAlignment="1">
      <alignment horizontal="center"/>
    </xf>
    <xf numFmtId="2" fontId="12" fillId="0" borderId="0" xfId="0" applyNumberFormat="1" applyFont="1"/>
    <xf numFmtId="2" fontId="12" fillId="0" borderId="0" xfId="0" applyNumberFormat="1" applyFont="1" applyAlignment="1">
      <alignment horizontal="center"/>
    </xf>
    <xf numFmtId="2" fontId="12" fillId="0" borderId="7" xfId="0" applyNumberFormat="1" applyFont="1" applyBorder="1" applyAlignment="1">
      <alignment horizontal="center"/>
    </xf>
    <xf numFmtId="0" fontId="12" fillId="0" borderId="2" xfId="0" applyFont="1" applyBorder="1" applyAlignment="1">
      <alignment horizontal="center"/>
    </xf>
    <xf numFmtId="2" fontId="12" fillId="0" borderId="2" xfId="0" applyNumberFormat="1" applyFont="1" applyBorder="1" applyAlignment="1">
      <alignment horizontal="center"/>
    </xf>
    <xf numFmtId="2" fontId="12" fillId="0" borderId="0" xfId="0" applyNumberFormat="1" applyFont="1" applyAlignment="1">
      <alignment horizontal="right"/>
    </xf>
    <xf numFmtId="0" fontId="12" fillId="0" borderId="15" xfId="0" applyFont="1" applyBorder="1"/>
    <xf numFmtId="2" fontId="12" fillId="0" borderId="7" xfId="0" applyNumberFormat="1" applyFont="1" applyBorder="1" applyAlignment="1">
      <alignment horizontal="right"/>
    </xf>
    <xf numFmtId="0" fontId="12" fillId="0" borderId="0" xfId="0" applyFont="1" applyAlignment="1">
      <alignment horizontal="left"/>
    </xf>
    <xf numFmtId="0" fontId="12" fillId="0" borderId="0" xfId="0" applyFont="1" applyAlignment="1">
      <alignment horizontal="right"/>
    </xf>
    <xf numFmtId="0" fontId="13" fillId="0" borderId="0" xfId="8" applyFont="1" applyProtection="1">
      <protection hidden="1"/>
    </xf>
    <xf numFmtId="0" fontId="15" fillId="0" borderId="0" xfId="9" applyFont="1" applyProtection="1">
      <protection hidden="1"/>
    </xf>
    <xf numFmtId="0" fontId="13" fillId="0" borderId="0" xfId="8" applyFont="1" applyAlignment="1" applyProtection="1">
      <alignment horizontal="center"/>
      <protection hidden="1"/>
    </xf>
    <xf numFmtId="0" fontId="14" fillId="0" borderId="1" xfId="9" applyFont="1" applyBorder="1" applyAlignment="1" applyProtection="1">
      <alignment horizontal="center"/>
      <protection hidden="1"/>
    </xf>
    <xf numFmtId="0" fontId="14" fillId="0" borderId="10" xfId="9" applyFont="1" applyBorder="1" applyAlignment="1" applyProtection="1">
      <alignment horizontal="center"/>
      <protection hidden="1"/>
    </xf>
    <xf numFmtId="0" fontId="13" fillId="0" borderId="19" xfId="8" applyFont="1" applyBorder="1" applyAlignment="1" applyProtection="1">
      <alignment horizontal="center"/>
      <protection hidden="1"/>
    </xf>
    <xf numFmtId="0" fontId="13" fillId="0" borderId="20" xfId="8" applyFont="1" applyBorder="1" applyProtection="1">
      <protection hidden="1"/>
    </xf>
    <xf numFmtId="43" fontId="13" fillId="0" borderId="20" xfId="2" applyNumberFormat="1" applyFont="1" applyBorder="1" applyAlignment="1" applyProtection="1">
      <alignment horizontal="right"/>
      <protection hidden="1"/>
    </xf>
    <xf numFmtId="0" fontId="13" fillId="0" borderId="20" xfId="8" applyFont="1" applyBorder="1" applyAlignment="1" applyProtection="1">
      <alignment horizontal="center"/>
      <protection hidden="1"/>
    </xf>
    <xf numFmtId="43" fontId="13" fillId="0" borderId="20" xfId="2" applyNumberFormat="1" applyFont="1" applyBorder="1" applyAlignment="1" applyProtection="1">
      <alignment horizontal="left"/>
      <protection hidden="1"/>
    </xf>
    <xf numFmtId="4" fontId="13" fillId="0" borderId="20" xfId="8" applyNumberFormat="1" applyFont="1" applyBorder="1" applyAlignment="1" applyProtection="1">
      <alignment horizontal="center"/>
      <protection hidden="1"/>
    </xf>
    <xf numFmtId="43" fontId="13" fillId="0" borderId="21" xfId="2" applyNumberFormat="1" applyFont="1" applyBorder="1" applyAlignment="1" applyProtection="1">
      <protection hidden="1"/>
    </xf>
    <xf numFmtId="4" fontId="13" fillId="0" borderId="19" xfId="8" applyNumberFormat="1" applyFont="1" applyBorder="1" applyAlignment="1" applyProtection="1">
      <alignment horizontal="center"/>
      <protection hidden="1"/>
    </xf>
    <xf numFmtId="4" fontId="13" fillId="0" borderId="22" xfId="8" applyNumberFormat="1" applyFont="1" applyBorder="1" applyAlignment="1" applyProtection="1">
      <alignment horizontal="center"/>
      <protection hidden="1"/>
    </xf>
    <xf numFmtId="0" fontId="13" fillId="0" borderId="23" xfId="8" applyFont="1" applyBorder="1" applyAlignment="1" applyProtection="1">
      <alignment horizontal="center"/>
      <protection hidden="1"/>
    </xf>
    <xf numFmtId="0" fontId="13" fillId="0" borderId="18" xfId="8" applyFont="1" applyBorder="1" applyProtection="1">
      <protection hidden="1"/>
    </xf>
    <xf numFmtId="43" fontId="13" fillId="0" borderId="18" xfId="2" applyNumberFormat="1" applyFont="1" applyBorder="1" applyAlignment="1" applyProtection="1">
      <alignment horizontal="right"/>
      <protection hidden="1"/>
    </xf>
    <xf numFmtId="0" fontId="13" fillId="0" borderId="18" xfId="8" applyFont="1" applyBorder="1" applyAlignment="1" applyProtection="1">
      <alignment horizontal="center"/>
      <protection hidden="1"/>
    </xf>
    <xf numFmtId="43" fontId="13" fillId="0" borderId="18" xfId="2" applyNumberFormat="1" applyFont="1" applyBorder="1" applyAlignment="1" applyProtection="1">
      <alignment horizontal="left"/>
      <protection hidden="1"/>
    </xf>
    <xf numFmtId="4" fontId="13" fillId="0" borderId="18" xfId="8" applyNumberFormat="1" applyFont="1" applyBorder="1" applyAlignment="1" applyProtection="1">
      <alignment horizontal="center"/>
      <protection hidden="1"/>
    </xf>
    <xf numFmtId="4" fontId="13" fillId="0" borderId="23" xfId="8" applyNumberFormat="1" applyFont="1" applyBorder="1" applyAlignment="1" applyProtection="1">
      <alignment horizontal="center"/>
      <protection hidden="1"/>
    </xf>
    <xf numFmtId="190" fontId="13" fillId="0" borderId="23" xfId="1" applyNumberFormat="1" applyFont="1" applyFill="1" applyBorder="1" applyAlignment="1" applyProtection="1">
      <alignment horizontal="center"/>
      <protection hidden="1"/>
    </xf>
    <xf numFmtId="0" fontId="13" fillId="0" borderId="6" xfId="8" applyFont="1" applyBorder="1" applyAlignment="1" applyProtection="1">
      <alignment horizontal="center"/>
      <protection hidden="1"/>
    </xf>
    <xf numFmtId="0" fontId="13" fillId="0" borderId="7" xfId="8" applyFont="1" applyBorder="1" applyProtection="1">
      <protection hidden="1"/>
    </xf>
    <xf numFmtId="0" fontId="13" fillId="0" borderId="5" xfId="8" applyFont="1" applyBorder="1" applyProtection="1">
      <protection hidden="1"/>
    </xf>
    <xf numFmtId="43" fontId="13" fillId="0" borderId="6" xfId="1" applyFont="1" applyFill="1" applyBorder="1" applyAlignment="1" applyProtection="1">
      <alignment horizontal="center"/>
      <protection hidden="1"/>
    </xf>
    <xf numFmtId="43" fontId="13" fillId="0" borderId="2" xfId="1" applyFont="1" applyFill="1" applyBorder="1" applyAlignment="1" applyProtection="1">
      <alignment horizontal="center"/>
      <protection hidden="1"/>
    </xf>
    <xf numFmtId="4" fontId="16" fillId="0" borderId="16" xfId="8" applyNumberFormat="1" applyFont="1" applyBorder="1" applyAlignment="1" applyProtection="1">
      <alignment horizontal="center"/>
      <protection hidden="1"/>
    </xf>
    <xf numFmtId="4" fontId="16" fillId="0" borderId="10" xfId="8" applyNumberFormat="1" applyFont="1" applyBorder="1" applyAlignment="1" applyProtection="1">
      <alignment horizontal="center"/>
      <protection hidden="1"/>
    </xf>
    <xf numFmtId="43" fontId="13" fillId="0" borderId="20" xfId="2" applyNumberFormat="1" applyFont="1" applyBorder="1" applyAlignment="1" applyProtection="1">
      <alignment horizontal="center"/>
      <protection hidden="1"/>
    </xf>
    <xf numFmtId="43" fontId="13" fillId="0" borderId="18" xfId="2" applyNumberFormat="1" applyFont="1" applyBorder="1" applyAlignment="1" applyProtection="1">
      <alignment horizontal="center"/>
      <protection hidden="1"/>
    </xf>
    <xf numFmtId="4" fontId="13" fillId="0" borderId="24" xfId="8" applyNumberFormat="1" applyFont="1" applyBorder="1" applyAlignment="1" applyProtection="1">
      <alignment horizontal="center"/>
      <protection hidden="1"/>
    </xf>
    <xf numFmtId="0" fontId="13" fillId="0" borderId="0" xfId="10" applyFont="1" applyProtection="1">
      <protection hidden="1"/>
    </xf>
    <xf numFmtId="0" fontId="16" fillId="0" borderId="0" xfId="8" applyFont="1" applyAlignment="1" applyProtection="1">
      <alignment horizontal="left"/>
      <protection hidden="1"/>
    </xf>
    <xf numFmtId="0" fontId="16" fillId="0" borderId="0" xfId="8" applyFont="1" applyProtection="1">
      <protection hidden="1"/>
    </xf>
    <xf numFmtId="49" fontId="14" fillId="0" borderId="1" xfId="9" applyNumberFormat="1" applyFont="1" applyBorder="1" applyAlignment="1" applyProtection="1">
      <alignment horizontal="center"/>
      <protection hidden="1"/>
    </xf>
    <xf numFmtId="0" fontId="11" fillId="0" borderId="0" xfId="11" applyFont="1" applyAlignment="1">
      <alignment horizontal="left" vertical="center"/>
    </xf>
    <xf numFmtId="0" fontId="12" fillId="0" borderId="0" xfId="11" applyFont="1" applyAlignment="1">
      <alignment vertical="center"/>
    </xf>
    <xf numFmtId="43" fontId="12" fillId="0" borderId="0" xfId="12" applyFont="1" applyAlignment="1">
      <alignment horizontal="center" vertical="center"/>
    </xf>
    <xf numFmtId="43" fontId="12" fillId="0" borderId="0" xfId="12" applyFont="1" applyAlignment="1">
      <alignment vertical="center"/>
    </xf>
    <xf numFmtId="43" fontId="12" fillId="0" borderId="0" xfId="12" applyFont="1" applyFill="1" applyAlignment="1">
      <alignment vertical="center"/>
    </xf>
    <xf numFmtId="43" fontId="12" fillId="0" borderId="0" xfId="12" applyFont="1" applyBorder="1" applyAlignment="1">
      <alignment horizontal="center" vertical="center"/>
    </xf>
    <xf numFmtId="43" fontId="12" fillId="0" borderId="0" xfId="12" applyFont="1" applyBorder="1" applyAlignment="1">
      <alignment horizontal="right" vertical="center"/>
    </xf>
    <xf numFmtId="0" fontId="12" fillId="0" borderId="0" xfId="11" applyFont="1" applyAlignment="1">
      <alignment horizontal="left" vertical="center"/>
    </xf>
    <xf numFmtId="43" fontId="12" fillId="0" borderId="0" xfId="12" applyFont="1" applyAlignment="1">
      <alignment horizontal="left" vertical="center"/>
    </xf>
    <xf numFmtId="43" fontId="11" fillId="0" borderId="0" xfId="12" applyFont="1" applyBorder="1" applyAlignment="1">
      <alignment horizontal="center" vertical="center"/>
    </xf>
    <xf numFmtId="43" fontId="11" fillId="0" borderId="0" xfId="12" applyFont="1" applyBorder="1" applyAlignment="1">
      <alignment horizontal="right" vertical="center"/>
    </xf>
    <xf numFmtId="43" fontId="12" fillId="0" borderId="0" xfId="12" applyFont="1" applyAlignment="1">
      <alignment horizontal="right" vertical="center"/>
    </xf>
    <xf numFmtId="43" fontId="12" fillId="0" borderId="0" xfId="12" applyFont="1" applyFill="1" applyAlignment="1">
      <alignment horizontal="center" vertical="center"/>
    </xf>
    <xf numFmtId="43" fontId="12" fillId="0" borderId="0" xfId="12" applyFont="1" applyFill="1" applyAlignment="1" applyProtection="1">
      <alignment horizontal="center" vertical="center"/>
    </xf>
    <xf numFmtId="49" fontId="12" fillId="0" borderId="0" xfId="0" applyNumberFormat="1" applyFont="1" applyAlignment="1">
      <alignment horizontal="right"/>
    </xf>
    <xf numFmtId="0" fontId="11" fillId="0" borderId="0" xfId="6" applyFont="1" applyAlignment="1">
      <alignment horizontal="left" vertical="center"/>
    </xf>
    <xf numFmtId="0" fontId="12" fillId="0" borderId="0" xfId="6" applyFont="1" applyAlignment="1">
      <alignment horizontal="center" vertical="center"/>
    </xf>
    <xf numFmtId="0" fontId="12" fillId="0" borderId="0" xfId="6" applyFont="1" applyAlignment="1">
      <alignment horizontal="left" vertical="center"/>
    </xf>
    <xf numFmtId="0" fontId="12" fillId="0" borderId="0" xfId="0" quotePrefix="1" applyFont="1" applyAlignment="1">
      <alignment horizontal="center"/>
    </xf>
    <xf numFmtId="0" fontId="18" fillId="0" borderId="0" xfId="4" applyFont="1"/>
    <xf numFmtId="0" fontId="12" fillId="0" borderId="0" xfId="4" applyFont="1"/>
    <xf numFmtId="0" fontId="12" fillId="0" borderId="0" xfId="4" applyFont="1" applyAlignment="1">
      <alignment horizontal="center"/>
    </xf>
    <xf numFmtId="0" fontId="12" fillId="0" borderId="7" xfId="4" applyFont="1" applyBorder="1"/>
    <xf numFmtId="0" fontId="19" fillId="0" borderId="0" xfId="4" applyFont="1"/>
    <xf numFmtId="2" fontId="12" fillId="0" borderId="8" xfId="4" applyNumberFormat="1" applyFont="1" applyBorder="1"/>
    <xf numFmtId="0" fontId="11" fillId="0" borderId="0" xfId="4" applyFont="1"/>
    <xf numFmtId="2" fontId="12" fillId="0" borderId="0" xfId="4" applyNumberFormat="1" applyFont="1" applyAlignment="1">
      <alignment horizontal="right"/>
    </xf>
    <xf numFmtId="2" fontId="12" fillId="0" borderId="0" xfId="4" applyNumberFormat="1" applyFont="1"/>
    <xf numFmtId="2" fontId="12" fillId="0" borderId="9" xfId="4" applyNumberFormat="1" applyFont="1" applyBorder="1" applyAlignment="1">
      <alignment horizontal="center"/>
    </xf>
    <xf numFmtId="4" fontId="12" fillId="0" borderId="11" xfId="4" applyNumberFormat="1" applyFont="1" applyBorder="1"/>
    <xf numFmtId="0" fontId="12" fillId="0" borderId="0" xfId="4" applyFont="1" applyAlignment="1">
      <alignment horizontal="right"/>
    </xf>
    <xf numFmtId="2" fontId="12" fillId="0" borderId="11" xfId="0" applyNumberFormat="1" applyFont="1" applyBorder="1" applyAlignment="1">
      <alignment horizontal="right"/>
    </xf>
    <xf numFmtId="189" fontId="12" fillId="0" borderId="0" xfId="4" applyNumberFormat="1" applyFont="1"/>
    <xf numFmtId="0" fontId="12" fillId="0" borderId="9" xfId="4" applyFont="1" applyBorder="1"/>
    <xf numFmtId="2" fontId="12" fillId="0" borderId="11" xfId="4" applyNumberFormat="1" applyFont="1" applyBorder="1" applyAlignment="1">
      <alignment horizontal="right"/>
    </xf>
    <xf numFmtId="189" fontId="12" fillId="0" borderId="7" xfId="1" applyNumberFormat="1" applyFont="1" applyBorder="1" applyAlignment="1">
      <alignment horizontal="right"/>
    </xf>
    <xf numFmtId="2" fontId="12" fillId="0" borderId="8" xfId="4" applyNumberFormat="1" applyFont="1" applyBorder="1" applyAlignment="1">
      <alignment horizontal="right"/>
    </xf>
    <xf numFmtId="0" fontId="18" fillId="0" borderId="0" xfId="4" applyFont="1" applyAlignment="1">
      <alignment horizontal="center"/>
    </xf>
    <xf numFmtId="0" fontId="11" fillId="0" borderId="0" xfId="4" applyFont="1" applyAlignment="1">
      <alignment horizontal="center"/>
    </xf>
    <xf numFmtId="2" fontId="11" fillId="0" borderId="9" xfId="4" applyNumberFormat="1" applyFont="1" applyBorder="1" applyAlignment="1">
      <alignment horizontal="center"/>
    </xf>
    <xf numFmtId="0" fontId="12" fillId="0" borderId="9" xfId="4" applyFont="1" applyBorder="1" applyAlignment="1">
      <alignment horizontal="center"/>
    </xf>
    <xf numFmtId="0" fontId="12" fillId="0" borderId="0" xfId="4" applyFont="1" applyAlignment="1">
      <alignment horizontal="left"/>
    </xf>
    <xf numFmtId="2" fontId="12" fillId="0" borderId="0" xfId="4" applyNumberFormat="1" applyFont="1" applyAlignment="1">
      <alignment horizontal="left"/>
    </xf>
    <xf numFmtId="2" fontId="12" fillId="0" borderId="26" xfId="4" applyNumberFormat="1" applyFont="1" applyBorder="1" applyAlignment="1">
      <alignment horizontal="right"/>
    </xf>
    <xf numFmtId="4" fontId="12" fillId="0" borderId="0" xfId="4" applyNumberFormat="1" applyFont="1"/>
    <xf numFmtId="4" fontId="12" fillId="0" borderId="0" xfId="4" applyNumberFormat="1" applyFont="1" applyAlignment="1">
      <alignment horizontal="center"/>
    </xf>
    <xf numFmtId="2" fontId="12" fillId="0" borderId="11" xfId="1" applyNumberFormat="1" applyFont="1" applyFill="1" applyBorder="1" applyAlignment="1">
      <alignment horizontal="right"/>
    </xf>
    <xf numFmtId="189" fontId="12" fillId="0" borderId="0" xfId="2" applyNumberFormat="1" applyFont="1" applyBorder="1" applyAlignment="1">
      <alignment horizontal="center"/>
    </xf>
    <xf numFmtId="2" fontId="12" fillId="0" borderId="0" xfId="1" applyNumberFormat="1" applyFont="1" applyFill="1" applyBorder="1" applyAlignment="1">
      <alignment horizontal="right"/>
    </xf>
    <xf numFmtId="189" fontId="12" fillId="0" borderId="7" xfId="1" applyNumberFormat="1" applyFont="1" applyBorder="1" applyAlignment="1"/>
    <xf numFmtId="2" fontId="12" fillId="0" borderId="9" xfId="0" applyNumberFormat="1" applyFont="1" applyBorder="1" applyAlignment="1">
      <alignment horizontal="center"/>
    </xf>
    <xf numFmtId="2" fontId="12" fillId="0" borderId="0" xfId="4" applyNumberFormat="1" applyFont="1" applyAlignment="1">
      <alignment horizontal="center"/>
    </xf>
    <xf numFmtId="4" fontId="12" fillId="0" borderId="18" xfId="4" applyNumberFormat="1" applyFont="1" applyBorder="1" applyAlignment="1">
      <alignment horizontal="center"/>
    </xf>
    <xf numFmtId="189" fontId="12" fillId="0" borderId="18" xfId="4" applyNumberFormat="1" applyFont="1" applyBorder="1" applyAlignment="1">
      <alignment horizontal="center"/>
    </xf>
    <xf numFmtId="189" fontId="12" fillId="0" borderId="11" xfId="1" applyNumberFormat="1" applyFont="1" applyFill="1" applyBorder="1" applyAlignment="1">
      <alignment horizontal="right"/>
    </xf>
    <xf numFmtId="189" fontId="12" fillId="0" borderId="0" xfId="1" applyNumberFormat="1" applyFont="1" applyBorder="1"/>
    <xf numFmtId="189" fontId="12" fillId="0" borderId="9" xfId="1" applyNumberFormat="1" applyFont="1" applyFill="1" applyBorder="1" applyAlignment="1">
      <alignment horizontal="center"/>
    </xf>
    <xf numFmtId="189" fontId="12" fillId="0" borderId="9" xfId="1" applyNumberFormat="1" applyFont="1" applyFill="1" applyBorder="1" applyAlignment="1"/>
    <xf numFmtId="4" fontId="12" fillId="0" borderId="25" xfId="4" applyNumberFormat="1" applyFont="1" applyBorder="1"/>
    <xf numFmtId="189" fontId="12" fillId="0" borderId="11" xfId="1" applyNumberFormat="1" applyFont="1" applyBorder="1"/>
    <xf numFmtId="2" fontId="12" fillId="0" borderId="7" xfId="4" applyNumberFormat="1" applyFont="1" applyBorder="1" applyAlignment="1">
      <alignment horizontal="right"/>
    </xf>
    <xf numFmtId="189" fontId="12" fillId="0" borderId="9" xfId="4" applyNumberFormat="1" applyFont="1" applyBorder="1" applyAlignment="1">
      <alignment horizontal="center"/>
    </xf>
    <xf numFmtId="189" fontId="12" fillId="0" borderId="0" xfId="1" applyNumberFormat="1" applyFont="1" applyBorder="1" applyAlignment="1">
      <alignment horizontal="center"/>
    </xf>
    <xf numFmtId="2" fontId="12" fillId="0" borderId="18" xfId="4" applyNumberFormat="1" applyFont="1" applyBorder="1" applyAlignment="1">
      <alignment horizontal="center"/>
    </xf>
    <xf numFmtId="4" fontId="12" fillId="0" borderId="9" xfId="4" applyNumberFormat="1" applyFont="1" applyBorder="1" applyAlignment="1">
      <alignment horizontal="center"/>
    </xf>
    <xf numFmtId="4" fontId="12" fillId="0" borderId="7" xfId="2" applyNumberFormat="1" applyFont="1" applyBorder="1"/>
    <xf numFmtId="4" fontId="12" fillId="0" borderId="11" xfId="2" applyNumberFormat="1" applyFont="1" applyBorder="1"/>
    <xf numFmtId="4" fontId="12" fillId="0" borderId="25" xfId="2" applyNumberFormat="1" applyFont="1" applyBorder="1"/>
    <xf numFmtId="4" fontId="12" fillId="0" borderId="8" xfId="4" applyNumberFormat="1" applyFont="1" applyBorder="1"/>
    <xf numFmtId="43" fontId="12" fillId="0" borderId="9" xfId="4" applyNumberFormat="1" applyFont="1" applyBorder="1" applyAlignment="1">
      <alignment horizontal="center"/>
    </xf>
    <xf numFmtId="4" fontId="12" fillId="0" borderId="0" xfId="0" applyNumberFormat="1" applyFont="1"/>
    <xf numFmtId="43" fontId="12" fillId="0" borderId="0" xfId="1" applyFont="1" applyFill="1" applyAlignment="1">
      <alignment horizontal="right"/>
    </xf>
    <xf numFmtId="0" fontId="12" fillId="0" borderId="0" xfId="6" applyFont="1" applyAlignment="1">
      <alignment vertical="center"/>
    </xf>
    <xf numFmtId="0" fontId="12" fillId="0" borderId="0" xfId="0" applyFont="1" applyAlignment="1">
      <alignment vertical="center"/>
    </xf>
    <xf numFmtId="43" fontId="12" fillId="0" borderId="0" xfId="1" applyFont="1" applyFill="1" applyAlignment="1">
      <alignment vertical="center"/>
    </xf>
    <xf numFmtId="0" fontId="12" fillId="0" borderId="7" xfId="0" applyFont="1" applyBorder="1" applyAlignment="1">
      <alignment vertical="center"/>
    </xf>
    <xf numFmtId="4" fontId="12" fillId="0" borderId="7" xfId="0" applyNumberFormat="1" applyFont="1" applyBorder="1" applyAlignment="1">
      <alignment vertical="center"/>
    </xf>
    <xf numFmtId="43" fontId="12" fillId="0" borderId="7" xfId="1" applyFont="1" applyFill="1" applyBorder="1" applyAlignment="1">
      <alignment vertical="center"/>
    </xf>
    <xf numFmtId="4" fontId="11" fillId="0" borderId="1" xfId="6" applyNumberFormat="1" applyFont="1" applyBorder="1" applyAlignment="1">
      <alignment horizontal="center" vertical="center"/>
    </xf>
    <xf numFmtId="4" fontId="21" fillId="0" borderId="1" xfId="6" applyNumberFormat="1" applyFont="1" applyBorder="1" applyAlignment="1">
      <alignment horizontal="center" vertical="center"/>
    </xf>
    <xf numFmtId="4" fontId="22" fillId="0" borderId="1" xfId="6" applyNumberFormat="1" applyFont="1" applyBorder="1" applyAlignment="1">
      <alignment horizontal="center" vertical="center"/>
    </xf>
    <xf numFmtId="0" fontId="11" fillId="0" borderId="1" xfId="0" applyFont="1" applyBorder="1" applyAlignment="1">
      <alignment horizontal="center" vertical="center"/>
    </xf>
    <xf numFmtId="43" fontId="21" fillId="0" borderId="1" xfId="1" applyFont="1" applyFill="1" applyBorder="1" applyAlignment="1">
      <alignment horizontal="center" vertical="center"/>
    </xf>
    <xf numFmtId="4" fontId="11" fillId="0" borderId="2" xfId="6" applyNumberFormat="1" applyFont="1" applyBorder="1" applyAlignment="1">
      <alignment horizontal="center" vertical="center"/>
    </xf>
    <xf numFmtId="4" fontId="22" fillId="0" borderId="2" xfId="6" applyNumberFormat="1" applyFont="1" applyBorder="1" applyAlignment="1">
      <alignment horizontal="center" vertical="center"/>
    </xf>
    <xf numFmtId="0" fontId="11" fillId="0" borderId="2" xfId="0" applyFont="1" applyBorder="1" applyAlignment="1">
      <alignment horizontal="center" vertical="center"/>
    </xf>
    <xf numFmtId="43" fontId="11" fillId="0" borderId="2" xfId="1" applyFont="1" applyFill="1" applyBorder="1" applyAlignment="1">
      <alignment horizontal="center" vertical="center"/>
    </xf>
    <xf numFmtId="0" fontId="12" fillId="0" borderId="3" xfId="0" applyFont="1" applyBorder="1" applyAlignment="1">
      <alignment horizontal="center" vertical="center"/>
    </xf>
    <xf numFmtId="4" fontId="12" fillId="0" borderId="3" xfId="0" applyNumberFormat="1" applyFont="1" applyBorder="1" applyAlignment="1">
      <alignment horizontal="right" vertical="center"/>
    </xf>
    <xf numFmtId="4" fontId="12" fillId="0" borderId="1" xfId="0" applyNumberFormat="1" applyFont="1" applyBorder="1" applyAlignment="1">
      <alignment horizontal="right" vertical="center"/>
    </xf>
    <xf numFmtId="43" fontId="12" fillId="0" borderId="3" xfId="1" applyFont="1" applyFill="1" applyBorder="1" applyAlignment="1">
      <alignment horizontal="right" vertical="center"/>
    </xf>
    <xf numFmtId="2" fontId="12" fillId="0" borderId="3" xfId="0" applyNumberFormat="1" applyFont="1" applyBorder="1" applyAlignment="1">
      <alignment horizontal="center"/>
    </xf>
    <xf numFmtId="188" fontId="12" fillId="0" borderId="3" xfId="0" applyNumberFormat="1" applyFont="1" applyBorder="1" applyAlignment="1">
      <alignment horizontal="right" vertical="center"/>
    </xf>
    <xf numFmtId="0" fontId="12" fillId="0" borderId="2" xfId="0" applyFont="1" applyBorder="1" applyAlignment="1">
      <alignment horizontal="center" vertical="center"/>
    </xf>
    <xf numFmtId="0" fontId="12" fillId="0" borderId="7" xfId="0" applyFont="1" applyBorder="1" applyAlignment="1">
      <alignment horizontal="center"/>
    </xf>
    <xf numFmtId="4" fontId="12" fillId="0" borderId="5" xfId="0" applyNumberFormat="1" applyFont="1" applyBorder="1" applyAlignment="1">
      <alignment horizontal="right" vertical="center"/>
    </xf>
    <xf numFmtId="4" fontId="12" fillId="0" borderId="2" xfId="0" applyNumberFormat="1" applyFont="1" applyBorder="1" applyAlignment="1">
      <alignment horizontal="right" vertical="center"/>
    </xf>
    <xf numFmtId="43" fontId="12" fillId="0" borderId="2" xfId="1" applyFont="1" applyFill="1" applyBorder="1" applyAlignment="1">
      <alignment horizontal="right" vertical="center"/>
    </xf>
    <xf numFmtId="0" fontId="12" fillId="0" borderId="0" xfId="0" applyFont="1" applyAlignment="1">
      <alignment horizontal="center" vertical="center"/>
    </xf>
    <xf numFmtId="4" fontId="12" fillId="0" borderId="0" xfId="0" applyNumberFormat="1" applyFont="1" applyAlignment="1">
      <alignment horizontal="right" vertical="center"/>
    </xf>
    <xf numFmtId="0" fontId="12" fillId="0" borderId="0" xfId="0" applyFont="1" applyAlignment="1">
      <alignment horizontal="right" vertical="center"/>
    </xf>
    <xf numFmtId="0" fontId="12" fillId="0" borderId="1" xfId="0" applyFont="1" applyBorder="1" applyAlignment="1">
      <alignment horizontal="center" vertical="center"/>
    </xf>
    <xf numFmtId="4" fontId="12" fillId="0" borderId="14" xfId="0" applyNumberFormat="1" applyFont="1" applyBorder="1" applyAlignment="1">
      <alignment horizontal="right" vertical="center"/>
    </xf>
    <xf numFmtId="188" fontId="12" fillId="0" borderId="1" xfId="0" applyNumberFormat="1" applyFont="1" applyBorder="1" applyAlignment="1">
      <alignment horizontal="right" vertical="center"/>
    </xf>
    <xf numFmtId="43" fontId="12" fillId="0" borderId="1" xfId="1" applyFont="1" applyFill="1" applyBorder="1" applyAlignment="1">
      <alignment horizontal="right" vertical="center"/>
    </xf>
    <xf numFmtId="2" fontId="12" fillId="0" borderId="6" xfId="0" applyNumberFormat="1" applyFont="1" applyBorder="1" applyAlignment="1">
      <alignment horizontal="left"/>
    </xf>
    <xf numFmtId="188" fontId="12" fillId="0" borderId="2" xfId="0" applyNumberFormat="1" applyFont="1" applyBorder="1" applyAlignment="1">
      <alignment horizontal="right" vertical="center"/>
    </xf>
    <xf numFmtId="0" fontId="12" fillId="0" borderId="0" xfId="0" applyFont="1" applyAlignment="1">
      <alignment horizontal="left" vertical="center"/>
    </xf>
    <xf numFmtId="43" fontId="11" fillId="0" borderId="0" xfId="1" applyFont="1" applyFill="1" applyAlignment="1">
      <alignment horizontal="right"/>
    </xf>
    <xf numFmtId="4" fontId="11" fillId="0" borderId="2" xfId="0" applyNumberFormat="1" applyFont="1" applyBorder="1" applyAlignment="1">
      <alignment horizontal="right" vertical="center"/>
    </xf>
    <xf numFmtId="43" fontId="12" fillId="0" borderId="0" xfId="1" applyFont="1" applyFill="1"/>
    <xf numFmtId="43" fontId="12" fillId="0" borderId="0" xfId="0" applyNumberFormat="1" applyFont="1"/>
    <xf numFmtId="3" fontId="12" fillId="0" borderId="0" xfId="0" applyNumberFormat="1" applyFont="1" applyAlignment="1">
      <alignment horizontal="center" vertical="center"/>
    </xf>
    <xf numFmtId="43" fontId="12" fillId="0" borderId="0" xfId="1" applyFont="1" applyFill="1" applyBorder="1" applyAlignment="1">
      <alignment vertical="center"/>
    </xf>
    <xf numFmtId="0" fontId="12" fillId="0" borderId="0" xfId="7" applyFont="1"/>
    <xf numFmtId="43" fontId="12" fillId="0" borderId="0" xfId="1" applyFont="1" applyFill="1" applyAlignment="1">
      <alignment horizontal="left" indent="2"/>
    </xf>
    <xf numFmtId="43" fontId="12" fillId="0" borderId="0" xfId="1" applyFont="1" applyFill="1" applyAlignment="1">
      <alignment horizontal="center"/>
    </xf>
    <xf numFmtId="43" fontId="12" fillId="0" borderId="0" xfId="1" applyFont="1" applyFill="1" applyAlignment="1">
      <alignment horizontal="center" vertical="top"/>
    </xf>
    <xf numFmtId="190" fontId="13" fillId="0" borderId="24" xfId="1" applyNumberFormat="1" applyFont="1" applyFill="1" applyBorder="1" applyAlignment="1" applyProtection="1">
      <alignment horizontal="center"/>
      <protection hidden="1"/>
    </xf>
    <xf numFmtId="0" fontId="14" fillId="0" borderId="0" xfId="9" applyFont="1" applyAlignment="1" applyProtection="1">
      <alignment horizontal="center"/>
      <protection hidden="1"/>
    </xf>
    <xf numFmtId="0" fontId="24" fillId="2" borderId="0" xfId="0" applyFont="1" applyFill="1"/>
    <xf numFmtId="0" fontId="0" fillId="2" borderId="0" xfId="0" applyFill="1"/>
    <xf numFmtId="0" fontId="12" fillId="0" borderId="0" xfId="0" applyFont="1" applyAlignment="1">
      <alignment horizontal="left" indent="2"/>
    </xf>
    <xf numFmtId="2" fontId="12" fillId="0" borderId="12" xfId="0" applyNumberFormat="1" applyFont="1" applyBorder="1" applyAlignment="1">
      <alignment horizontal="right"/>
    </xf>
    <xf numFmtId="2" fontId="11" fillId="0" borderId="0" xfId="4" applyNumberFormat="1" applyFont="1"/>
    <xf numFmtId="2" fontId="11" fillId="0" borderId="0" xfId="4" applyNumberFormat="1" applyFont="1" applyAlignment="1">
      <alignment horizontal="center"/>
    </xf>
    <xf numFmtId="0" fontId="12" fillId="0" borderId="0" xfId="4" quotePrefix="1" applyFont="1" applyAlignment="1">
      <alignment horizontal="left"/>
    </xf>
    <xf numFmtId="0" fontId="12" fillId="0" borderId="0" xfId="4" quotePrefix="1" applyFont="1"/>
    <xf numFmtId="189" fontId="12" fillId="0" borderId="0" xfId="1" applyNumberFormat="1" applyFont="1" applyFill="1" applyBorder="1" applyAlignment="1">
      <alignment horizontal="center"/>
    </xf>
    <xf numFmtId="0" fontId="20" fillId="0" borderId="0" xfId="0" applyFont="1"/>
    <xf numFmtId="0" fontId="12" fillId="2" borderId="0" xfId="0" applyFont="1" applyFill="1"/>
    <xf numFmtId="0" fontId="19" fillId="0" borderId="0" xfId="0" applyFont="1"/>
    <xf numFmtId="0" fontId="19" fillId="2" borderId="0" xfId="0" applyFont="1" applyFill="1"/>
    <xf numFmtId="0" fontId="26" fillId="2" borderId="0" xfId="0" applyFont="1" applyFill="1"/>
    <xf numFmtId="0" fontId="19" fillId="2" borderId="0" xfId="0" applyFont="1" applyFill="1" applyAlignment="1">
      <alignment horizontal="right"/>
    </xf>
    <xf numFmtId="0" fontId="12" fillId="2" borderId="0" xfId="0" quotePrefix="1" applyFont="1" applyFill="1" applyAlignment="1">
      <alignment horizontal="center"/>
    </xf>
    <xf numFmtId="43" fontId="27" fillId="2" borderId="0" xfId="1" applyFont="1" applyFill="1" applyBorder="1"/>
    <xf numFmtId="191" fontId="27" fillId="2" borderId="0" xfId="1" applyNumberFormat="1" applyFont="1" applyFill="1" applyBorder="1"/>
    <xf numFmtId="191" fontId="28" fillId="2" borderId="0" xfId="0" applyNumberFormat="1" applyFont="1" applyFill="1"/>
    <xf numFmtId="0" fontId="23" fillId="2" borderId="0" xfId="0" applyFont="1" applyFill="1"/>
    <xf numFmtId="0" fontId="19" fillId="2" borderId="0" xfId="0" quotePrefix="1" applyFont="1" applyFill="1" applyAlignment="1">
      <alignment horizontal="center"/>
    </xf>
    <xf numFmtId="0" fontId="29" fillId="2" borderId="0" xfId="0" applyFont="1" applyFill="1"/>
    <xf numFmtId="2" fontId="12" fillId="0" borderId="28" xfId="0" applyNumberFormat="1" applyFont="1" applyBorder="1" applyAlignment="1">
      <alignment horizontal="center"/>
    </xf>
    <xf numFmtId="0" fontId="12" fillId="0" borderId="29" xfId="0" applyFont="1" applyBorder="1" applyAlignment="1">
      <alignment horizontal="center"/>
    </xf>
    <xf numFmtId="0" fontId="12" fillId="0" borderId="28" xfId="0" applyFont="1" applyBorder="1" applyAlignment="1">
      <alignment horizontal="center"/>
    </xf>
    <xf numFmtId="2" fontId="12" fillId="0" borderId="29" xfId="0" applyNumberFormat="1" applyFont="1" applyBorder="1" applyAlignment="1">
      <alignment horizontal="center"/>
    </xf>
    <xf numFmtId="4" fontId="11" fillId="0" borderId="0" xfId="0" applyNumberFormat="1" applyFont="1" applyAlignment="1">
      <alignment horizontal="right" vertical="center"/>
    </xf>
    <xf numFmtId="4" fontId="12" fillId="0" borderId="7" xfId="0" applyNumberFormat="1" applyFont="1" applyBorder="1" applyAlignment="1">
      <alignment horizontal="right" vertical="center"/>
    </xf>
    <xf numFmtId="2" fontId="12" fillId="0" borderId="7" xfId="0" applyNumberFormat="1" applyFont="1" applyBorder="1" applyAlignment="1">
      <alignment horizontal="left"/>
    </xf>
    <xf numFmtId="2" fontId="12" fillId="0" borderId="5" xfId="0" applyNumberFormat="1" applyFont="1" applyBorder="1" applyAlignment="1">
      <alignment horizontal="left"/>
    </xf>
    <xf numFmtId="0" fontId="12" fillId="3" borderId="0" xfId="0" applyFont="1" applyFill="1" applyAlignment="1">
      <alignment horizontal="left"/>
    </xf>
    <xf numFmtId="0" fontId="12" fillId="3" borderId="3" xfId="0" applyFont="1" applyFill="1" applyBorder="1" applyAlignment="1">
      <alignment horizontal="center"/>
    </xf>
    <xf numFmtId="2" fontId="12" fillId="3" borderId="0" xfId="0" applyNumberFormat="1" applyFont="1" applyFill="1" applyAlignment="1">
      <alignment horizontal="right"/>
    </xf>
    <xf numFmtId="0" fontId="12" fillId="3" borderId="0" xfId="0" applyFont="1" applyFill="1" applyAlignment="1">
      <alignment horizontal="right"/>
    </xf>
    <xf numFmtId="0" fontId="12" fillId="3" borderId="3" xfId="0" applyFont="1" applyFill="1" applyBorder="1" applyAlignment="1">
      <alignment horizontal="right"/>
    </xf>
    <xf numFmtId="2" fontId="12" fillId="3" borderId="3" xfId="0" applyNumberFormat="1" applyFont="1" applyFill="1" applyBorder="1" applyAlignment="1">
      <alignment horizontal="right"/>
    </xf>
    <xf numFmtId="0" fontId="12" fillId="3" borderId="0" xfId="0" applyFont="1" applyFill="1"/>
    <xf numFmtId="0" fontId="12" fillId="3" borderId="34" xfId="0" applyFont="1" applyFill="1" applyBorder="1" applyAlignment="1">
      <alignment horizontal="center"/>
    </xf>
    <xf numFmtId="0" fontId="12" fillId="3" borderId="36" xfId="0" applyFont="1" applyFill="1" applyBorder="1" applyAlignment="1">
      <alignment horizontal="center"/>
    </xf>
    <xf numFmtId="0" fontId="12" fillId="3" borderId="15" xfId="0" applyFont="1" applyFill="1" applyBorder="1" applyAlignment="1">
      <alignment horizontal="left"/>
    </xf>
    <xf numFmtId="0" fontId="12" fillId="3" borderId="15" xfId="0" applyFont="1" applyFill="1" applyBorder="1" applyAlignment="1">
      <alignment horizontal="center"/>
    </xf>
    <xf numFmtId="2" fontId="12" fillId="3" borderId="15" xfId="0" applyNumberFormat="1" applyFont="1" applyFill="1" applyBorder="1" applyAlignment="1">
      <alignment horizontal="right"/>
    </xf>
    <xf numFmtId="0" fontId="12" fillId="3" borderId="15" xfId="0" applyFont="1" applyFill="1" applyBorder="1" applyAlignment="1">
      <alignment horizontal="right"/>
    </xf>
    <xf numFmtId="0" fontId="30" fillId="3" borderId="15" xfId="0" applyFont="1" applyFill="1" applyBorder="1" applyAlignment="1">
      <alignment horizontal="left"/>
    </xf>
    <xf numFmtId="0" fontId="30" fillId="3" borderId="0" xfId="0" applyFont="1" applyFill="1" applyAlignment="1">
      <alignment horizontal="left"/>
    </xf>
    <xf numFmtId="0" fontId="30" fillId="3" borderId="15" xfId="0" applyFont="1" applyFill="1" applyBorder="1" applyAlignment="1">
      <alignment horizontal="center"/>
    </xf>
    <xf numFmtId="2" fontId="30" fillId="3" borderId="15" xfId="0" applyNumberFormat="1" applyFont="1" applyFill="1" applyBorder="1" applyAlignment="1">
      <alignment horizontal="right"/>
    </xf>
    <xf numFmtId="0" fontId="30" fillId="3" borderId="15" xfId="0" applyFont="1" applyFill="1" applyBorder="1" applyAlignment="1">
      <alignment horizontal="right"/>
    </xf>
    <xf numFmtId="0" fontId="30" fillId="3" borderId="3" xfId="0" applyFont="1" applyFill="1" applyBorder="1" applyAlignment="1">
      <alignment horizontal="center"/>
    </xf>
    <xf numFmtId="2" fontId="30" fillId="3" borderId="0" xfId="0" applyNumberFormat="1" applyFont="1" applyFill="1" applyAlignment="1">
      <alignment horizontal="right"/>
    </xf>
    <xf numFmtId="0" fontId="30" fillId="3" borderId="0" xfId="0" applyFont="1" applyFill="1" applyAlignment="1">
      <alignment horizontal="right"/>
    </xf>
    <xf numFmtId="0" fontId="30" fillId="3" borderId="3" xfId="0" applyFont="1" applyFill="1" applyBorder="1" applyAlignment="1">
      <alignment horizontal="right"/>
    </xf>
    <xf numFmtId="2" fontId="30" fillId="3" borderId="3" xfId="0" applyNumberFormat="1" applyFont="1" applyFill="1" applyBorder="1" applyAlignment="1">
      <alignment horizontal="right"/>
    </xf>
    <xf numFmtId="0" fontId="20" fillId="3" borderId="34" xfId="0" applyFont="1" applyFill="1" applyBorder="1" applyAlignment="1">
      <alignment horizontal="center"/>
    </xf>
    <xf numFmtId="0" fontId="20" fillId="3" borderId="0" xfId="0" applyFont="1" applyFill="1" applyAlignment="1">
      <alignment horizontal="left"/>
    </xf>
    <xf numFmtId="0" fontId="20" fillId="3" borderId="3" xfId="0" applyFont="1" applyFill="1" applyBorder="1" applyAlignment="1">
      <alignment horizontal="center"/>
    </xf>
    <xf numFmtId="2" fontId="20" fillId="3" borderId="0" xfId="0" applyNumberFormat="1" applyFont="1" applyFill="1" applyAlignment="1">
      <alignment horizontal="right"/>
    </xf>
    <xf numFmtId="0" fontId="20" fillId="3" borderId="0" xfId="0" applyFont="1" applyFill="1" applyAlignment="1">
      <alignment horizontal="right"/>
    </xf>
    <xf numFmtId="0" fontId="20" fillId="3" borderId="3" xfId="0" applyFont="1" applyFill="1" applyBorder="1" applyAlignment="1">
      <alignment horizontal="right"/>
    </xf>
    <xf numFmtId="2" fontId="20" fillId="3" borderId="3" xfId="0" applyNumberFormat="1" applyFont="1" applyFill="1" applyBorder="1" applyAlignment="1">
      <alignment horizontal="right"/>
    </xf>
    <xf numFmtId="0" fontId="20" fillId="3" borderId="0" xfId="0" applyFont="1" applyFill="1"/>
    <xf numFmtId="0" fontId="12" fillId="3" borderId="32" xfId="0" applyFont="1" applyFill="1" applyBorder="1" applyAlignment="1">
      <alignment horizontal="center"/>
    </xf>
    <xf numFmtId="0" fontId="12" fillId="3" borderId="6" xfId="0" applyFont="1" applyFill="1" applyBorder="1" applyAlignment="1">
      <alignment horizontal="left"/>
    </xf>
    <xf numFmtId="0" fontId="12" fillId="3" borderId="7" xfId="0" applyFont="1" applyFill="1" applyBorder="1" applyAlignment="1">
      <alignment horizontal="left"/>
    </xf>
    <xf numFmtId="0" fontId="12" fillId="3" borderId="2" xfId="0" applyFont="1" applyFill="1" applyBorder="1" applyAlignment="1">
      <alignment horizontal="center"/>
    </xf>
    <xf numFmtId="2" fontId="12" fillId="3" borderId="7" xfId="0" applyNumberFormat="1" applyFont="1" applyFill="1" applyBorder="1" applyAlignment="1">
      <alignment horizontal="right"/>
    </xf>
    <xf numFmtId="0" fontId="12" fillId="3" borderId="7" xfId="0" applyFont="1" applyFill="1" applyBorder="1" applyAlignment="1">
      <alignment horizontal="right"/>
    </xf>
    <xf numFmtId="0" fontId="12" fillId="3" borderId="2" xfId="0" applyFont="1" applyFill="1" applyBorder="1" applyAlignment="1">
      <alignment horizontal="right"/>
    </xf>
    <xf numFmtId="2" fontId="12" fillId="3" borderId="2" xfId="0" applyNumberFormat="1" applyFont="1" applyFill="1" applyBorder="1" applyAlignment="1">
      <alignment horizontal="right"/>
    </xf>
    <xf numFmtId="2" fontId="12" fillId="0" borderId="0" xfId="0" applyNumberFormat="1" applyFont="1" applyAlignment="1">
      <alignment horizontal="left"/>
    </xf>
    <xf numFmtId="2" fontId="12" fillId="0" borderId="4" xfId="0" applyNumberFormat="1" applyFont="1" applyBorder="1" applyAlignment="1">
      <alignment horizontal="left"/>
    </xf>
    <xf numFmtId="4" fontId="12" fillId="0" borderId="4" xfId="0" applyNumberFormat="1" applyFont="1" applyBorder="1" applyAlignment="1">
      <alignment horizontal="right" vertical="center"/>
    </xf>
    <xf numFmtId="2" fontId="31" fillId="0" borderId="0" xfId="4" applyNumberFormat="1" applyFont="1" applyAlignment="1">
      <alignment horizontal="right"/>
    </xf>
    <xf numFmtId="2" fontId="31" fillId="0" borderId="11" xfId="0" applyNumberFormat="1" applyFont="1" applyBorder="1"/>
    <xf numFmtId="0" fontId="31" fillId="0" borderId="11" xfId="0" applyFont="1" applyBorder="1"/>
    <xf numFmtId="4" fontId="31" fillId="0" borderId="11" xfId="4" applyNumberFormat="1" applyFont="1" applyBorder="1"/>
    <xf numFmtId="2" fontId="31" fillId="0" borderId="0" xfId="4" applyNumberFormat="1" applyFont="1"/>
    <xf numFmtId="2" fontId="31" fillId="0" borderId="8" xfId="4" applyNumberFormat="1" applyFont="1" applyBorder="1"/>
    <xf numFmtId="2" fontId="31" fillId="0" borderId="9" xfId="4" applyNumberFormat="1" applyFont="1" applyBorder="1" applyAlignment="1">
      <alignment horizontal="center"/>
    </xf>
    <xf numFmtId="2" fontId="31" fillId="0" borderId="9" xfId="4" applyNumberFormat="1" applyFont="1" applyBorder="1"/>
    <xf numFmtId="0" fontId="31" fillId="0" borderId="0" xfId="4" applyFont="1"/>
    <xf numFmtId="0" fontId="31" fillId="0" borderId="9" xfId="4" applyFont="1" applyBorder="1"/>
    <xf numFmtId="2" fontId="31" fillId="0" borderId="11" xfId="4" applyNumberFormat="1" applyFont="1" applyBorder="1" applyAlignment="1">
      <alignment horizontal="right"/>
    </xf>
    <xf numFmtId="2" fontId="31" fillId="0" borderId="11" xfId="0" applyNumberFormat="1" applyFont="1" applyBorder="1" applyAlignment="1">
      <alignment horizontal="right"/>
    </xf>
    <xf numFmtId="189" fontId="31" fillId="0" borderId="7" xfId="1" applyNumberFormat="1" applyFont="1" applyBorder="1" applyAlignment="1">
      <alignment horizontal="right"/>
    </xf>
    <xf numFmtId="2" fontId="31" fillId="0" borderId="8" xfId="4" applyNumberFormat="1" applyFont="1" applyBorder="1" applyAlignment="1">
      <alignment horizontal="right"/>
    </xf>
    <xf numFmtId="49" fontId="31" fillId="0" borderId="0" xfId="0" applyNumberFormat="1" applyFont="1" applyAlignment="1">
      <alignment horizontal="right"/>
    </xf>
    <xf numFmtId="4" fontId="12" fillId="0" borderId="0" xfId="0" applyNumberFormat="1" applyFont="1" applyAlignment="1">
      <alignment horizontal="left" vertical="center"/>
    </xf>
    <xf numFmtId="192" fontId="12" fillId="0" borderId="7" xfId="6" applyNumberFormat="1" applyFont="1" applyBorder="1" applyAlignment="1">
      <alignment horizontal="left" vertical="center"/>
    </xf>
    <xf numFmtId="0" fontId="20" fillId="0" borderId="0" xfId="6" applyFont="1" applyAlignment="1">
      <alignment vertical="center"/>
    </xf>
    <xf numFmtId="0" fontId="32" fillId="0" borderId="0" xfId="6" applyFont="1" applyAlignment="1">
      <alignment vertical="center"/>
    </xf>
    <xf numFmtId="43" fontId="12" fillId="0" borderId="8" xfId="1" applyFont="1" applyBorder="1" applyAlignment="1">
      <alignment horizontal="right"/>
    </xf>
    <xf numFmtId="4" fontId="12" fillId="0" borderId="0" xfId="0" applyNumberFormat="1" applyFont="1" applyAlignment="1">
      <alignment vertical="center"/>
    </xf>
    <xf numFmtId="0" fontId="30" fillId="3" borderId="15" xfId="0" applyFont="1" applyFill="1" applyBorder="1" applyAlignment="1">
      <alignment horizontal="center"/>
    </xf>
    <xf numFmtId="0" fontId="30" fillId="3" borderId="0" xfId="0" applyFont="1" applyFill="1" applyAlignment="1">
      <alignment horizontal="center"/>
    </xf>
    <xf numFmtId="0" fontId="30" fillId="3" borderId="35" xfId="0" applyFont="1" applyFill="1" applyBorder="1" applyAlignment="1">
      <alignment horizontal="center"/>
    </xf>
    <xf numFmtId="0" fontId="12" fillId="0" borderId="28" xfId="0" applyFont="1" applyBorder="1" applyAlignment="1">
      <alignment horizontal="center" vertical="center"/>
    </xf>
    <xf numFmtId="0" fontId="12" fillId="0" borderId="7" xfId="0" applyFont="1" applyBorder="1" applyAlignment="1">
      <alignment horizontal="center" vertical="center"/>
    </xf>
    <xf numFmtId="0" fontId="12" fillId="3" borderId="15" xfId="0" applyFont="1" applyFill="1" applyBorder="1" applyAlignment="1">
      <alignment horizontal="center"/>
    </xf>
    <xf numFmtId="0" fontId="12" fillId="3" borderId="0" xfId="0" applyFont="1" applyFill="1" applyAlignment="1">
      <alignment horizontal="center"/>
    </xf>
    <xf numFmtId="0" fontId="12" fillId="3" borderId="35" xfId="0" applyFont="1" applyFill="1" applyBorder="1" applyAlignment="1">
      <alignment horizontal="center"/>
    </xf>
    <xf numFmtId="0" fontId="12" fillId="0" borderId="30" xfId="0" applyFont="1" applyBorder="1" applyAlignment="1">
      <alignment horizontal="center"/>
    </xf>
    <xf numFmtId="0" fontId="12" fillId="0" borderId="28" xfId="0" applyFont="1" applyBorder="1" applyAlignment="1">
      <alignment horizontal="center"/>
    </xf>
    <xf numFmtId="0" fontId="12" fillId="0" borderId="31" xfId="0" applyFont="1" applyBorder="1" applyAlignment="1">
      <alignment horizontal="center"/>
    </xf>
    <xf numFmtId="0" fontId="12" fillId="0" borderId="6" xfId="0" applyFont="1" applyBorder="1" applyAlignment="1">
      <alignment horizontal="center"/>
    </xf>
    <xf numFmtId="0" fontId="12" fillId="0" borderId="7" xfId="0" applyFont="1" applyBorder="1" applyAlignment="1">
      <alignment horizontal="center"/>
    </xf>
    <xf numFmtId="0" fontId="12" fillId="0" borderId="33" xfId="0" applyFont="1" applyBorder="1" applyAlignment="1">
      <alignment horizontal="center"/>
    </xf>
    <xf numFmtId="0" fontId="11" fillId="0" borderId="0" xfId="0" applyFont="1" applyAlignment="1">
      <alignment horizontal="center"/>
    </xf>
    <xf numFmtId="0" fontId="12" fillId="0" borderId="0" xfId="6" applyFont="1" applyAlignment="1">
      <alignment horizontal="left" vertical="center"/>
    </xf>
    <xf numFmtId="0" fontId="12" fillId="0" borderId="27" xfId="0" applyFont="1" applyBorder="1" applyAlignment="1">
      <alignment horizontal="center" vertical="center"/>
    </xf>
    <xf numFmtId="0" fontId="12" fillId="0" borderId="32" xfId="0" applyFont="1" applyBorder="1" applyAlignment="1">
      <alignment horizontal="center" vertical="center"/>
    </xf>
    <xf numFmtId="0" fontId="12" fillId="0" borderId="29" xfId="0" applyFont="1" applyBorder="1" applyAlignment="1">
      <alignment horizontal="center" vertical="center"/>
    </xf>
    <xf numFmtId="0" fontId="12" fillId="0" borderId="2" xfId="0" applyFont="1" applyBorder="1" applyAlignment="1">
      <alignment horizontal="center" vertical="center"/>
    </xf>
    <xf numFmtId="0" fontId="12" fillId="3" borderId="6" xfId="0" applyFont="1" applyFill="1" applyBorder="1" applyAlignment="1">
      <alignment horizontal="center"/>
    </xf>
    <xf numFmtId="0" fontId="12" fillId="3" borderId="5" xfId="0" applyFont="1" applyFill="1" applyBorder="1" applyAlignment="1">
      <alignment horizontal="center"/>
    </xf>
    <xf numFmtId="0" fontId="20" fillId="3" borderId="0" xfId="0" applyFont="1" applyFill="1" applyAlignment="1">
      <alignment horizontal="center"/>
    </xf>
    <xf numFmtId="0" fontId="12" fillId="3" borderId="7" xfId="0" applyFont="1" applyFill="1" applyBorder="1" applyAlignment="1">
      <alignment horizontal="center"/>
    </xf>
    <xf numFmtId="0" fontId="12" fillId="3" borderId="33" xfId="0" applyFont="1" applyFill="1" applyBorder="1" applyAlignment="1">
      <alignment horizontal="center"/>
    </xf>
    <xf numFmtId="0" fontId="16" fillId="0" borderId="13" xfId="8" applyFont="1" applyBorder="1" applyAlignment="1" applyProtection="1">
      <alignment horizontal="center" vertical="center"/>
      <protection hidden="1"/>
    </xf>
    <xf numFmtId="0" fontId="16" fillId="0" borderId="12" xfId="8" applyFont="1" applyBorder="1" applyAlignment="1" applyProtection="1">
      <alignment horizontal="center" vertical="center"/>
      <protection hidden="1"/>
    </xf>
    <xf numFmtId="0" fontId="16" fillId="0" borderId="14" xfId="8" applyFont="1" applyBorder="1" applyAlignment="1" applyProtection="1">
      <alignment horizontal="center" vertical="center"/>
      <protection hidden="1"/>
    </xf>
    <xf numFmtId="0" fontId="11" fillId="0" borderId="0" xfId="8" applyFont="1" applyAlignment="1" applyProtection="1">
      <alignment horizontal="center"/>
      <protection hidden="1"/>
    </xf>
    <xf numFmtId="0" fontId="14" fillId="0" borderId="0" xfId="9" applyFont="1" applyAlignment="1" applyProtection="1">
      <alignment horizontal="center"/>
      <protection hidden="1"/>
    </xf>
    <xf numFmtId="0" fontId="16" fillId="0" borderId="10" xfId="8" applyFont="1" applyBorder="1" applyAlignment="1" applyProtection="1">
      <alignment horizontal="center"/>
      <protection hidden="1"/>
    </xf>
    <xf numFmtId="0" fontId="16" fillId="0" borderId="16" xfId="8" applyFont="1" applyBorder="1" applyAlignment="1" applyProtection="1">
      <alignment horizontal="center"/>
      <protection hidden="1"/>
    </xf>
    <xf numFmtId="0" fontId="16" fillId="0" borderId="11" xfId="8" applyFont="1" applyBorder="1" applyAlignment="1" applyProtection="1">
      <alignment horizontal="center"/>
      <protection hidden="1"/>
    </xf>
    <xf numFmtId="0" fontId="16" fillId="0" borderId="17" xfId="8" applyFont="1" applyBorder="1" applyAlignment="1" applyProtection="1">
      <alignment horizontal="center"/>
      <protection hidden="1"/>
    </xf>
    <xf numFmtId="0" fontId="11" fillId="0" borderId="0" xfId="11" applyFont="1" applyAlignment="1">
      <alignment horizontal="center" vertical="center"/>
    </xf>
    <xf numFmtId="0" fontId="12" fillId="0" borderId="0" xfId="4" applyFont="1" applyAlignment="1">
      <alignment horizontal="left"/>
    </xf>
    <xf numFmtId="189" fontId="12" fillId="0" borderId="0" xfId="2" applyNumberFormat="1" applyFont="1" applyBorder="1" applyAlignment="1">
      <alignment horizontal="center"/>
    </xf>
    <xf numFmtId="0" fontId="17" fillId="0" borderId="0" xfId="0" applyFont="1" applyAlignment="1">
      <alignment horizontal="center"/>
    </xf>
    <xf numFmtId="192" fontId="12" fillId="0" borderId="0" xfId="6" applyNumberFormat="1" applyFont="1" applyAlignment="1">
      <alignment horizontal="left" vertical="center"/>
    </xf>
    <xf numFmtId="4" fontId="12" fillId="0" borderId="9" xfId="4" applyNumberFormat="1" applyFont="1" applyBorder="1" applyAlignment="1">
      <alignment horizontal="center"/>
    </xf>
    <xf numFmtId="189" fontId="12" fillId="0" borderId="9" xfId="2" applyNumberFormat="1" applyFont="1" applyBorder="1" applyAlignment="1">
      <alignment horizontal="center"/>
    </xf>
    <xf numFmtId="0" fontId="20" fillId="0" borderId="0" xfId="6" applyFont="1" applyAlignment="1">
      <alignment horizontal="left" vertical="center" wrapText="1"/>
    </xf>
    <xf numFmtId="0" fontId="11" fillId="0" borderId="1" xfId="6" applyFont="1" applyBorder="1" applyAlignment="1">
      <alignment horizontal="center" vertical="center"/>
    </xf>
    <xf numFmtId="0" fontId="11" fillId="0" borderId="2" xfId="6" applyFont="1" applyBorder="1" applyAlignment="1">
      <alignment horizontal="center" vertical="center"/>
    </xf>
    <xf numFmtId="0" fontId="11" fillId="0" borderId="13" xfId="0" applyFont="1" applyBorder="1" applyAlignment="1">
      <alignment horizontal="center" vertical="center"/>
    </xf>
    <xf numFmtId="0" fontId="11" fillId="0" borderId="12" xfId="0" applyFont="1" applyBorder="1" applyAlignment="1">
      <alignment horizontal="center" vertical="center"/>
    </xf>
    <xf numFmtId="0" fontId="11" fillId="0" borderId="14"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5" xfId="0" applyFont="1" applyBorder="1" applyAlignment="1">
      <alignment horizontal="center" vertical="center"/>
    </xf>
    <xf numFmtId="2" fontId="12" fillId="0" borderId="0" xfId="0" applyNumberFormat="1" applyFont="1" applyAlignment="1">
      <alignment horizontal="left"/>
    </xf>
    <xf numFmtId="2" fontId="12" fillId="0" borderId="4" xfId="0" applyNumberFormat="1" applyFont="1" applyBorder="1" applyAlignment="1">
      <alignment horizontal="left"/>
    </xf>
    <xf numFmtId="0" fontId="20" fillId="0" borderId="0" xfId="6" applyFont="1" applyAlignment="1">
      <alignment horizontal="left" vertical="center"/>
    </xf>
    <xf numFmtId="0" fontId="12" fillId="0" borderId="0" xfId="0" applyFont="1" applyAlignment="1">
      <alignment horizontal="center" vertical="center"/>
    </xf>
    <xf numFmtId="0" fontId="11" fillId="0" borderId="0" xfId="6" applyFont="1" applyAlignment="1">
      <alignment horizontal="left" vertical="center"/>
    </xf>
    <xf numFmtId="0" fontId="32" fillId="0" borderId="0" xfId="6" applyFont="1" applyAlignment="1">
      <alignment horizontal="left" vertical="center"/>
    </xf>
    <xf numFmtId="4" fontId="12" fillId="0" borderId="16" xfId="0" applyNumberFormat="1" applyFont="1" applyBorder="1" applyAlignment="1">
      <alignment horizontal="right" vertical="center"/>
    </xf>
    <xf numFmtId="4" fontId="12" fillId="0" borderId="17" xfId="0" applyNumberFormat="1" applyFont="1" applyBorder="1" applyAlignment="1">
      <alignment horizontal="right" vertical="center"/>
    </xf>
    <xf numFmtId="0" fontId="12" fillId="0" borderId="13" xfId="0" applyFont="1" applyBorder="1" applyAlignment="1">
      <alignment horizontal="left"/>
    </xf>
    <xf numFmtId="0" fontId="12" fillId="0" borderId="12" xfId="0" applyFont="1" applyBorder="1" applyAlignment="1">
      <alignment horizontal="left"/>
    </xf>
    <xf numFmtId="0" fontId="12" fillId="0" borderId="14" xfId="0" applyFont="1" applyBorder="1" applyAlignment="1">
      <alignment horizontal="left"/>
    </xf>
    <xf numFmtId="43" fontId="33" fillId="0" borderId="0" xfId="1" applyFont="1" applyFill="1" applyAlignment="1">
      <alignment horizontal="center"/>
    </xf>
    <xf numFmtId="0" fontId="12" fillId="0" borderId="0" xfId="0" applyFont="1" applyAlignment="1">
      <alignment horizontal="center"/>
    </xf>
    <xf numFmtId="2" fontId="12" fillId="0" borderId="0" xfId="0" applyNumberFormat="1" applyFont="1" applyAlignment="1">
      <alignment horizontal="center"/>
    </xf>
    <xf numFmtId="188" fontId="12" fillId="0" borderId="16" xfId="0" applyNumberFormat="1" applyFont="1" applyBorder="1" applyAlignment="1">
      <alignment horizontal="right" vertical="center"/>
    </xf>
    <xf numFmtId="188" fontId="12" fillId="0" borderId="17" xfId="0" applyNumberFormat="1" applyFont="1" applyBorder="1" applyAlignment="1">
      <alignment horizontal="right" vertical="center"/>
    </xf>
    <xf numFmtId="0" fontId="12" fillId="2" borderId="0" xfId="0" applyFont="1" applyFill="1" applyAlignment="1">
      <alignment horizontal="center"/>
    </xf>
  </cellXfs>
  <cellStyles count="16">
    <cellStyle name="Comma 6" xfId="12" xr:uid="{00000000-0005-0000-0000-000001000000}"/>
    <cellStyle name="Normal 2" xfId="8" xr:uid="{00000000-0005-0000-0000-000003000000}"/>
    <cellStyle name="Normal 3" xfId="13" xr:uid="{00000000-0005-0000-0000-000004000000}"/>
    <cellStyle name="Normal 5" xfId="9" xr:uid="{00000000-0005-0000-0000-000005000000}"/>
    <cellStyle name="เครื่องหมายจุลภาค 4" xfId="2" xr:uid="{00000000-0005-0000-0000-000006000000}"/>
    <cellStyle name="เครื่องหมายจุลภาค 5" xfId="3" xr:uid="{00000000-0005-0000-0000-000007000000}"/>
    <cellStyle name="เครื่องหมายจุลภาค 5 2" xfId="14" xr:uid="{00000000-0005-0000-0000-000008000000}"/>
    <cellStyle name="จุลภาค" xfId="1" builtinId="3"/>
    <cellStyle name="ปกติ" xfId="0" builtinId="0"/>
    <cellStyle name="ปกติ 2" xfId="4" xr:uid="{00000000-0005-0000-0000-000009000000}"/>
    <cellStyle name="ปกติ 3" xfId="5" xr:uid="{00000000-0005-0000-0000-00000A000000}"/>
    <cellStyle name="ปกติ 3 2" xfId="10" xr:uid="{00000000-0005-0000-0000-00000B000000}"/>
    <cellStyle name="ปกติ 3 3" xfId="15" xr:uid="{00000000-0005-0000-0000-00000C000000}"/>
    <cellStyle name="ปกติ_1_งานก่อสร้างทางและสะพาน" xfId="11" xr:uid="{00000000-0005-0000-0000-00000D000000}"/>
    <cellStyle name="ปกติ_BOQ-BANG-NGA 2" xfId="6" xr:uid="{00000000-0005-0000-0000-00000E000000}"/>
    <cellStyle name="ปกติ_ค่า Fบางนา" xfId="7" xr:uid="{00000000-0005-0000-0000-00000F000000}"/>
  </cellStyles>
  <dxfs count="8">
    <dxf>
      <font>
        <condense val="0"/>
        <extend val="0"/>
        <color indexed="9"/>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25</xdr:row>
      <xdr:rowOff>161924</xdr:rowOff>
    </xdr:from>
    <xdr:to>
      <xdr:col>9</xdr:col>
      <xdr:colOff>558469</xdr:colOff>
      <xdr:row>33</xdr:row>
      <xdr:rowOff>133349</xdr:rowOff>
    </xdr:to>
    <xdr:pic>
      <xdr:nvPicPr>
        <xdr:cNvPr id="2050" name="Picture 2">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 y="7067549"/>
          <a:ext cx="6044868" cy="21812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20</xdr:row>
      <xdr:rowOff>142875</xdr:rowOff>
    </xdr:from>
    <xdr:to>
      <xdr:col>8</xdr:col>
      <xdr:colOff>438150</xdr:colOff>
      <xdr:row>22</xdr:row>
      <xdr:rowOff>161925</xdr:rowOff>
    </xdr:to>
    <xdr:grpSp>
      <xdr:nvGrpSpPr>
        <xdr:cNvPr id="2" name="Group 19">
          <a:extLst>
            <a:ext uri="{FF2B5EF4-FFF2-40B4-BE49-F238E27FC236}">
              <a16:creationId xmlns:a16="http://schemas.microsoft.com/office/drawing/2014/main" id="{00000000-0008-0000-0500-000002000000}"/>
            </a:ext>
          </a:extLst>
        </xdr:cNvPr>
        <xdr:cNvGrpSpPr>
          <a:grpSpLocks/>
        </xdr:cNvGrpSpPr>
      </xdr:nvGrpSpPr>
      <xdr:grpSpPr bwMode="auto">
        <a:xfrm>
          <a:off x="5048250" y="5895975"/>
          <a:ext cx="438150" cy="628650"/>
          <a:chOff x="534" y="109"/>
          <a:chExt cx="46" cy="64"/>
        </a:xfrm>
      </xdr:grpSpPr>
      <xdr:sp macro="" textlink="">
        <xdr:nvSpPr>
          <xdr:cNvPr id="3" name="Line 3">
            <a:extLst>
              <a:ext uri="{FF2B5EF4-FFF2-40B4-BE49-F238E27FC236}">
                <a16:creationId xmlns:a16="http://schemas.microsoft.com/office/drawing/2014/main" id="{00000000-0008-0000-0500-000003000000}"/>
              </a:ext>
            </a:extLst>
          </xdr:cNvPr>
          <xdr:cNvSpPr>
            <a:spLocks noChangeShapeType="1"/>
          </xdr:cNvSpPr>
        </xdr:nvSpPr>
        <xdr:spPr bwMode="auto">
          <a:xfrm>
            <a:off x="580" y="109"/>
            <a:ext cx="0" cy="64"/>
          </a:xfrm>
          <a:prstGeom prst="line">
            <a:avLst/>
          </a:prstGeom>
          <a:noFill/>
          <a:ln w="3175">
            <a:solidFill>
              <a:srgbClr val="FFC000"/>
            </a:solidFill>
            <a:round/>
            <a:headEnd/>
            <a:tailEnd/>
          </a:ln>
        </xdr:spPr>
      </xdr:sp>
      <xdr:sp macro="" textlink="">
        <xdr:nvSpPr>
          <xdr:cNvPr id="4" name="Line 7">
            <a:extLst>
              <a:ext uri="{FF2B5EF4-FFF2-40B4-BE49-F238E27FC236}">
                <a16:creationId xmlns:a16="http://schemas.microsoft.com/office/drawing/2014/main" id="{00000000-0008-0000-0500-000004000000}"/>
              </a:ext>
            </a:extLst>
          </xdr:cNvPr>
          <xdr:cNvSpPr>
            <a:spLocks noChangeShapeType="1"/>
          </xdr:cNvSpPr>
        </xdr:nvSpPr>
        <xdr:spPr bwMode="auto">
          <a:xfrm flipH="1">
            <a:off x="534" y="109"/>
            <a:ext cx="46" cy="0"/>
          </a:xfrm>
          <a:prstGeom prst="line">
            <a:avLst/>
          </a:prstGeom>
          <a:noFill/>
          <a:ln w="3175">
            <a:solidFill>
              <a:srgbClr val="FFC000"/>
            </a:solidFill>
            <a:round/>
            <a:headEnd/>
            <a:tailEnd type="triangle" w="med" len="med"/>
          </a:ln>
        </xdr:spPr>
      </xdr:sp>
      <xdr:sp macro="" textlink="">
        <xdr:nvSpPr>
          <xdr:cNvPr id="5" name="Line 10">
            <a:extLst>
              <a:ext uri="{FF2B5EF4-FFF2-40B4-BE49-F238E27FC236}">
                <a16:creationId xmlns:a16="http://schemas.microsoft.com/office/drawing/2014/main" id="{00000000-0008-0000-0500-000005000000}"/>
              </a:ext>
            </a:extLst>
          </xdr:cNvPr>
          <xdr:cNvSpPr>
            <a:spLocks noChangeShapeType="1"/>
          </xdr:cNvSpPr>
        </xdr:nvSpPr>
        <xdr:spPr bwMode="auto">
          <a:xfrm flipH="1">
            <a:off x="534" y="173"/>
            <a:ext cx="46" cy="0"/>
          </a:xfrm>
          <a:prstGeom prst="line">
            <a:avLst/>
          </a:prstGeom>
          <a:noFill/>
          <a:ln w="3175">
            <a:solidFill>
              <a:srgbClr val="FFC000"/>
            </a:solidFill>
            <a:round/>
            <a:headEnd/>
            <a:tailEnd type="triangle" w="med" len="med"/>
          </a:ln>
        </xdr:spPr>
      </xdr:sp>
    </xdr:grpSp>
    <xdr:clientData/>
  </xdr:twoCellAnchor>
  <xdr:twoCellAnchor>
    <xdr:from>
      <xdr:col>8</xdr:col>
      <xdr:colOff>0</xdr:colOff>
      <xdr:row>21</xdr:row>
      <xdr:rowOff>152401</xdr:rowOff>
    </xdr:from>
    <xdr:to>
      <xdr:col>8</xdr:col>
      <xdr:colOff>257175</xdr:colOff>
      <xdr:row>23</xdr:row>
      <xdr:rowOff>171451</xdr:rowOff>
    </xdr:to>
    <xdr:grpSp>
      <xdr:nvGrpSpPr>
        <xdr:cNvPr id="6" name="Group 20">
          <a:extLst>
            <a:ext uri="{FF2B5EF4-FFF2-40B4-BE49-F238E27FC236}">
              <a16:creationId xmlns:a16="http://schemas.microsoft.com/office/drawing/2014/main" id="{00000000-0008-0000-0500-000006000000}"/>
            </a:ext>
          </a:extLst>
        </xdr:cNvPr>
        <xdr:cNvGrpSpPr>
          <a:grpSpLocks/>
        </xdr:cNvGrpSpPr>
      </xdr:nvGrpSpPr>
      <xdr:grpSpPr bwMode="auto">
        <a:xfrm>
          <a:off x="5048250" y="6210301"/>
          <a:ext cx="257175" cy="628650"/>
          <a:chOff x="534" y="140"/>
          <a:chExt cx="27" cy="64"/>
        </a:xfrm>
      </xdr:grpSpPr>
      <xdr:sp macro="" textlink="">
        <xdr:nvSpPr>
          <xdr:cNvPr id="7" name="Line 12">
            <a:extLst>
              <a:ext uri="{FF2B5EF4-FFF2-40B4-BE49-F238E27FC236}">
                <a16:creationId xmlns:a16="http://schemas.microsoft.com/office/drawing/2014/main" id="{00000000-0008-0000-0500-000007000000}"/>
              </a:ext>
            </a:extLst>
          </xdr:cNvPr>
          <xdr:cNvSpPr>
            <a:spLocks noChangeShapeType="1"/>
          </xdr:cNvSpPr>
        </xdr:nvSpPr>
        <xdr:spPr bwMode="auto">
          <a:xfrm>
            <a:off x="561" y="140"/>
            <a:ext cx="0" cy="64"/>
          </a:xfrm>
          <a:prstGeom prst="line">
            <a:avLst/>
          </a:prstGeom>
          <a:noFill/>
          <a:ln w="3175">
            <a:solidFill>
              <a:srgbClr val="000000"/>
            </a:solidFill>
            <a:round/>
            <a:headEnd/>
            <a:tailEnd/>
          </a:ln>
        </xdr:spPr>
      </xdr:sp>
      <xdr:sp macro="" textlink="">
        <xdr:nvSpPr>
          <xdr:cNvPr id="8" name="Line 13">
            <a:extLst>
              <a:ext uri="{FF2B5EF4-FFF2-40B4-BE49-F238E27FC236}">
                <a16:creationId xmlns:a16="http://schemas.microsoft.com/office/drawing/2014/main" id="{00000000-0008-0000-0500-000008000000}"/>
              </a:ext>
            </a:extLst>
          </xdr:cNvPr>
          <xdr:cNvSpPr>
            <a:spLocks noChangeShapeType="1"/>
          </xdr:cNvSpPr>
        </xdr:nvSpPr>
        <xdr:spPr bwMode="auto">
          <a:xfrm flipH="1">
            <a:off x="534" y="140"/>
            <a:ext cx="27" cy="0"/>
          </a:xfrm>
          <a:prstGeom prst="line">
            <a:avLst/>
          </a:prstGeom>
          <a:noFill/>
          <a:ln w="3175">
            <a:solidFill>
              <a:srgbClr val="000000"/>
            </a:solidFill>
            <a:round/>
            <a:headEnd/>
            <a:tailEnd type="triangle" w="med" len="med"/>
          </a:ln>
        </xdr:spPr>
      </xdr:sp>
      <xdr:sp macro="" textlink="">
        <xdr:nvSpPr>
          <xdr:cNvPr id="9" name="Line 14">
            <a:extLst>
              <a:ext uri="{FF2B5EF4-FFF2-40B4-BE49-F238E27FC236}">
                <a16:creationId xmlns:a16="http://schemas.microsoft.com/office/drawing/2014/main" id="{00000000-0008-0000-0500-000009000000}"/>
              </a:ext>
            </a:extLst>
          </xdr:cNvPr>
          <xdr:cNvSpPr>
            <a:spLocks noChangeShapeType="1"/>
          </xdr:cNvSpPr>
        </xdr:nvSpPr>
        <xdr:spPr bwMode="auto">
          <a:xfrm flipH="1">
            <a:off x="534" y="203"/>
            <a:ext cx="27" cy="0"/>
          </a:xfrm>
          <a:prstGeom prst="line">
            <a:avLst/>
          </a:prstGeom>
          <a:noFill/>
          <a:ln w="3175">
            <a:solidFill>
              <a:srgbClr val="000000"/>
            </a:solidFill>
            <a:round/>
            <a:headEnd/>
            <a:tailEnd type="triangle" w="med" len="med"/>
          </a:ln>
        </xdr:spPr>
      </xdr:sp>
    </xdr:grpSp>
    <xdr:clientData/>
  </xdr:twoCellAnchor>
  <xdr:twoCellAnchor>
    <xdr:from>
      <xdr:col>8</xdr:col>
      <xdr:colOff>0</xdr:colOff>
      <xdr:row>19</xdr:row>
      <xdr:rowOff>142876</xdr:rowOff>
    </xdr:from>
    <xdr:to>
      <xdr:col>8</xdr:col>
      <xdr:colOff>555625</xdr:colOff>
      <xdr:row>24</xdr:row>
      <xdr:rowOff>209551</xdr:rowOff>
    </xdr:to>
    <xdr:grpSp>
      <xdr:nvGrpSpPr>
        <xdr:cNvPr id="10" name="Group 18">
          <a:extLst>
            <a:ext uri="{FF2B5EF4-FFF2-40B4-BE49-F238E27FC236}">
              <a16:creationId xmlns:a16="http://schemas.microsoft.com/office/drawing/2014/main" id="{00000000-0008-0000-0500-00000A000000}"/>
            </a:ext>
          </a:extLst>
        </xdr:cNvPr>
        <xdr:cNvGrpSpPr>
          <a:grpSpLocks/>
        </xdr:cNvGrpSpPr>
      </xdr:nvGrpSpPr>
      <xdr:grpSpPr bwMode="auto">
        <a:xfrm>
          <a:off x="5048250" y="5591176"/>
          <a:ext cx="555625" cy="1590675"/>
          <a:chOff x="534" y="77"/>
          <a:chExt cx="74" cy="159"/>
        </a:xfrm>
      </xdr:grpSpPr>
      <xdr:sp macro="" textlink="">
        <xdr:nvSpPr>
          <xdr:cNvPr id="11" name="Line 15">
            <a:extLst>
              <a:ext uri="{FF2B5EF4-FFF2-40B4-BE49-F238E27FC236}">
                <a16:creationId xmlns:a16="http://schemas.microsoft.com/office/drawing/2014/main" id="{00000000-0008-0000-0500-00000B000000}"/>
              </a:ext>
            </a:extLst>
          </xdr:cNvPr>
          <xdr:cNvSpPr>
            <a:spLocks noChangeShapeType="1"/>
          </xdr:cNvSpPr>
        </xdr:nvSpPr>
        <xdr:spPr bwMode="auto">
          <a:xfrm>
            <a:off x="607" y="77"/>
            <a:ext cx="0" cy="159"/>
          </a:xfrm>
          <a:prstGeom prst="line">
            <a:avLst/>
          </a:prstGeom>
          <a:noFill/>
          <a:ln w="3175">
            <a:solidFill>
              <a:srgbClr val="0000FF"/>
            </a:solidFill>
            <a:round/>
            <a:headEnd/>
            <a:tailEnd/>
          </a:ln>
        </xdr:spPr>
      </xdr:sp>
      <xdr:sp macro="" textlink="">
        <xdr:nvSpPr>
          <xdr:cNvPr id="12" name="Line 16">
            <a:extLst>
              <a:ext uri="{FF2B5EF4-FFF2-40B4-BE49-F238E27FC236}">
                <a16:creationId xmlns:a16="http://schemas.microsoft.com/office/drawing/2014/main" id="{00000000-0008-0000-0500-00000C000000}"/>
              </a:ext>
            </a:extLst>
          </xdr:cNvPr>
          <xdr:cNvSpPr>
            <a:spLocks noChangeShapeType="1"/>
          </xdr:cNvSpPr>
        </xdr:nvSpPr>
        <xdr:spPr bwMode="auto">
          <a:xfrm flipH="1">
            <a:off x="534" y="77"/>
            <a:ext cx="74" cy="0"/>
          </a:xfrm>
          <a:prstGeom prst="line">
            <a:avLst/>
          </a:prstGeom>
          <a:noFill/>
          <a:ln w="3175">
            <a:solidFill>
              <a:srgbClr val="0000FF"/>
            </a:solidFill>
            <a:round/>
            <a:headEnd/>
            <a:tailEnd type="triangle" w="med" len="med"/>
          </a:ln>
        </xdr:spPr>
      </xdr:sp>
      <xdr:sp macro="" textlink="">
        <xdr:nvSpPr>
          <xdr:cNvPr id="13" name="Line 17">
            <a:extLst>
              <a:ext uri="{FF2B5EF4-FFF2-40B4-BE49-F238E27FC236}">
                <a16:creationId xmlns:a16="http://schemas.microsoft.com/office/drawing/2014/main" id="{00000000-0008-0000-0500-00000D000000}"/>
              </a:ext>
            </a:extLst>
          </xdr:cNvPr>
          <xdr:cNvSpPr>
            <a:spLocks noChangeShapeType="1"/>
          </xdr:cNvSpPr>
        </xdr:nvSpPr>
        <xdr:spPr bwMode="auto">
          <a:xfrm flipH="1">
            <a:off x="534" y="236"/>
            <a:ext cx="74" cy="0"/>
          </a:xfrm>
          <a:prstGeom prst="line">
            <a:avLst/>
          </a:prstGeom>
          <a:noFill/>
          <a:ln w="3175">
            <a:solidFill>
              <a:srgbClr val="0000FF"/>
            </a:solidFill>
            <a:round/>
            <a:headEnd/>
            <a:tailEnd type="triangle" w="med" len="med"/>
          </a:ln>
        </xdr:spPr>
      </xdr:sp>
    </xdr:grpSp>
    <xdr:clientData/>
  </xdr:twoCellAnchor>
  <xdr:twoCellAnchor editAs="oneCell">
    <xdr:from>
      <xdr:col>0</xdr:col>
      <xdr:colOff>0</xdr:colOff>
      <xdr:row>1</xdr:row>
      <xdr:rowOff>0</xdr:rowOff>
    </xdr:from>
    <xdr:to>
      <xdr:col>8</xdr:col>
      <xdr:colOff>231775</xdr:colOff>
      <xdr:row>14</xdr:row>
      <xdr:rowOff>257175</xdr:rowOff>
    </xdr:to>
    <xdr:pic>
      <xdr:nvPicPr>
        <xdr:cNvPr id="14" name="Picture 192">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73050"/>
          <a:ext cx="5603875" cy="39084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P31"/>
  <sheetViews>
    <sheetView view="pageBreakPreview" zoomScale="80" zoomScaleNormal="100" zoomScaleSheetLayoutView="80" workbookViewId="0">
      <selection activeCell="L6" sqref="L6"/>
    </sheetView>
  </sheetViews>
  <sheetFormatPr defaultColWidth="9.140625" defaultRowHeight="21.75" x14ac:dyDescent="0.5"/>
  <cols>
    <col min="1" max="1" width="7" style="2" customWidth="1"/>
    <col min="2" max="2" width="9.140625" style="1"/>
    <col min="3" max="3" width="14.85546875" style="1" customWidth="1"/>
    <col min="4" max="4" width="9.140625" style="2"/>
    <col min="5" max="5" width="9.140625" style="3"/>
    <col min="6" max="7" width="9.140625" style="1"/>
    <col min="8" max="8" width="9.7109375" style="1" customWidth="1"/>
    <col min="9" max="9" width="10.140625" style="1" customWidth="1"/>
    <col min="10" max="10" width="10.42578125" style="3" customWidth="1"/>
    <col min="11" max="11" width="9.140625" style="1"/>
    <col min="12" max="12" width="13.140625" style="1" customWidth="1"/>
    <col min="13" max="14" width="9.140625" style="1"/>
    <col min="15" max="15" width="15.140625" style="1" customWidth="1"/>
    <col min="16" max="16384" width="9.140625" style="1"/>
  </cols>
  <sheetData>
    <row r="1" spans="1:16" x14ac:dyDescent="0.5">
      <c r="A1" s="276" t="s">
        <v>84</v>
      </c>
      <c r="B1" s="276"/>
      <c r="C1" s="276"/>
      <c r="D1" s="276"/>
      <c r="E1" s="276"/>
      <c r="F1" s="276"/>
      <c r="G1" s="276"/>
      <c r="H1" s="276"/>
      <c r="I1" s="276"/>
      <c r="J1" s="276"/>
      <c r="K1" s="276"/>
      <c r="L1" s="276"/>
      <c r="M1" s="276"/>
      <c r="N1" s="276"/>
      <c r="O1" s="276"/>
    </row>
    <row r="2" spans="1:16" x14ac:dyDescent="0.5">
      <c r="B2" s="1" t="s">
        <v>41</v>
      </c>
      <c r="E2" s="66" t="str">
        <f>สรุปราคากลาง!D3</f>
        <v>ก่อสร้างถนนหินคลุก บ้านหนองหิน หมู่ที่ 10 จากบริเวณสระน้ำหนองหิน ถึงบริเวณไร่นางสายยนต์ อริยะเดช</v>
      </c>
      <c r="F2" s="66"/>
      <c r="G2" s="66"/>
      <c r="H2" s="66"/>
      <c r="I2" s="66"/>
      <c r="J2" s="66"/>
      <c r="K2" s="66"/>
      <c r="L2" s="66"/>
      <c r="M2" s="11"/>
      <c r="N2" s="11"/>
      <c r="O2" s="11"/>
    </row>
    <row r="3" spans="1:16" x14ac:dyDescent="0.5">
      <c r="E3" s="277" t="str">
        <f>สรุปราคากลาง!D4</f>
        <v xml:space="preserve">กว้าง 3.50 เมตร ยาว 1,700 เมตร หนา 0.15 เมตร หรือมีพื้นที่ไม่น้อยกว่า 5,950 ตารางเมตร พร้อมวางท่อคอนกรีตเสริมเหล็ก </v>
      </c>
      <c r="F3" s="277"/>
      <c r="G3" s="277"/>
      <c r="H3" s="277"/>
      <c r="I3" s="277"/>
      <c r="J3" s="277"/>
      <c r="K3" s="277"/>
      <c r="L3" s="277"/>
    </row>
    <row r="4" spans="1:16" ht="23.25" customHeight="1" x14ac:dyDescent="0.5">
      <c r="B4" s="1" t="s">
        <v>42</v>
      </c>
      <c r="E4" s="3" t="str">
        <f>สรุปราคากลาง!D6</f>
        <v>...................................................................................</v>
      </c>
    </row>
    <row r="5" spans="1:16" x14ac:dyDescent="0.5">
      <c r="B5" s="1" t="s">
        <v>43</v>
      </c>
      <c r="D5" s="2" t="s">
        <v>270</v>
      </c>
      <c r="E5" s="3" t="s">
        <v>44</v>
      </c>
      <c r="G5" s="1" t="s">
        <v>45</v>
      </c>
      <c r="J5" s="3" t="s">
        <v>46</v>
      </c>
      <c r="L5" s="3">
        <v>32.5</v>
      </c>
      <c r="M5" s="2" t="s">
        <v>47</v>
      </c>
    </row>
    <row r="6" spans="1:16" x14ac:dyDescent="0.5">
      <c r="B6" s="1" t="s">
        <v>48</v>
      </c>
      <c r="D6" s="2">
        <v>0</v>
      </c>
      <c r="E6" s="4" t="s">
        <v>49</v>
      </c>
      <c r="H6" s="1" t="s">
        <v>50</v>
      </c>
      <c r="J6" s="4">
        <v>6</v>
      </c>
      <c r="K6" s="2" t="s">
        <v>49</v>
      </c>
    </row>
    <row r="7" spans="1:16" x14ac:dyDescent="0.5">
      <c r="B7" s="1" t="s">
        <v>51</v>
      </c>
      <c r="D7" s="2">
        <v>0</v>
      </c>
      <c r="E7" s="4" t="s">
        <v>49</v>
      </c>
      <c r="H7" s="1" t="s">
        <v>52</v>
      </c>
      <c r="J7" s="4">
        <v>7</v>
      </c>
      <c r="K7" s="2" t="s">
        <v>49</v>
      </c>
    </row>
    <row r="8" spans="1:16" ht="22.5" thickBot="1" x14ac:dyDescent="0.55000000000000004">
      <c r="B8" s="1" t="s">
        <v>53</v>
      </c>
      <c r="E8" s="3" t="str">
        <f>สรุปราคากลาง!D8</f>
        <v>..............................................</v>
      </c>
    </row>
    <row r="9" spans="1:16" x14ac:dyDescent="0.5">
      <c r="A9" s="278" t="s">
        <v>1</v>
      </c>
      <c r="B9" s="265" t="s">
        <v>54</v>
      </c>
      <c r="C9" s="265"/>
      <c r="D9" s="280" t="s">
        <v>2</v>
      </c>
      <c r="E9" s="191" t="s">
        <v>55</v>
      </c>
      <c r="F9" s="192" t="s">
        <v>56</v>
      </c>
      <c r="G9" s="193" t="s">
        <v>26</v>
      </c>
      <c r="H9" s="192" t="s">
        <v>57</v>
      </c>
      <c r="I9" s="193" t="s">
        <v>85</v>
      </c>
      <c r="J9" s="194" t="s">
        <v>58</v>
      </c>
      <c r="K9" s="265" t="s">
        <v>59</v>
      </c>
      <c r="L9" s="265"/>
      <c r="M9" s="270" t="s">
        <v>4</v>
      </c>
      <c r="N9" s="271"/>
      <c r="O9" s="272"/>
    </row>
    <row r="10" spans="1:16" x14ac:dyDescent="0.5">
      <c r="A10" s="279"/>
      <c r="B10" s="266"/>
      <c r="C10" s="266"/>
      <c r="D10" s="281"/>
      <c r="E10" s="5" t="s">
        <v>10</v>
      </c>
      <c r="F10" s="6" t="s">
        <v>60</v>
      </c>
      <c r="G10" s="143" t="s">
        <v>10</v>
      </c>
      <c r="H10" s="6" t="s">
        <v>10</v>
      </c>
      <c r="I10" s="143" t="s">
        <v>10</v>
      </c>
      <c r="J10" s="7" t="s">
        <v>10</v>
      </c>
      <c r="K10" s="266"/>
      <c r="L10" s="266"/>
      <c r="M10" s="273" t="s">
        <v>86</v>
      </c>
      <c r="N10" s="274"/>
      <c r="O10" s="275"/>
    </row>
    <row r="11" spans="1:16" x14ac:dyDescent="0.5">
      <c r="A11" s="206">
        <v>1</v>
      </c>
      <c r="B11" s="199" t="s">
        <v>253</v>
      </c>
      <c r="C11" s="199"/>
      <c r="D11" s="200" t="s">
        <v>61</v>
      </c>
      <c r="E11" s="201">
        <v>23785.47</v>
      </c>
      <c r="F11" s="200">
        <v>49</v>
      </c>
      <c r="G11" s="202">
        <v>116.37</v>
      </c>
      <c r="H11" s="203">
        <v>80</v>
      </c>
      <c r="I11" s="202">
        <v>4100</v>
      </c>
      <c r="J11" s="204">
        <f>ROUNDDOWN(E11+G11+H11+I11,2)</f>
        <v>28081.84</v>
      </c>
      <c r="K11" s="268" t="s">
        <v>67</v>
      </c>
      <c r="L11" s="268"/>
      <c r="M11" s="267" t="s">
        <v>264</v>
      </c>
      <c r="N11" s="268"/>
      <c r="O11" s="269"/>
      <c r="P11" s="205">
        <v>31</v>
      </c>
    </row>
    <row r="12" spans="1:16" x14ac:dyDescent="0.5">
      <c r="A12" s="206">
        <v>2</v>
      </c>
      <c r="B12" s="199" t="s">
        <v>63</v>
      </c>
      <c r="C12" s="199"/>
      <c r="D12" s="200" t="s">
        <v>61</v>
      </c>
      <c r="E12" s="201">
        <v>22849.439999999999</v>
      </c>
      <c r="F12" s="200">
        <v>49</v>
      </c>
      <c r="G12" s="202">
        <v>116.37</v>
      </c>
      <c r="H12" s="203">
        <v>80</v>
      </c>
      <c r="I12" s="202">
        <v>4100</v>
      </c>
      <c r="J12" s="204">
        <f>ROUNDDOWN(E12+G12+H12+I12,2)</f>
        <v>27145.81</v>
      </c>
      <c r="K12" s="268" t="s">
        <v>67</v>
      </c>
      <c r="L12" s="268"/>
      <c r="M12" s="267" t="s">
        <v>264</v>
      </c>
      <c r="N12" s="268"/>
      <c r="O12" s="269"/>
      <c r="P12" s="205">
        <v>32</v>
      </c>
    </row>
    <row r="13" spans="1:16" x14ac:dyDescent="0.5">
      <c r="A13" s="206">
        <v>3</v>
      </c>
      <c r="B13" s="199" t="s">
        <v>64</v>
      </c>
      <c r="C13" s="199"/>
      <c r="D13" s="200" t="s">
        <v>61</v>
      </c>
      <c r="E13" s="201">
        <v>23427.47</v>
      </c>
      <c r="F13" s="200">
        <v>49</v>
      </c>
      <c r="G13" s="202">
        <v>116.37</v>
      </c>
      <c r="H13" s="203">
        <v>80</v>
      </c>
      <c r="I13" s="202">
        <v>3300</v>
      </c>
      <c r="J13" s="204">
        <f>ROUNDDOWN(E13+G13+H13+I13,2)</f>
        <v>26923.84</v>
      </c>
      <c r="K13" s="268" t="s">
        <v>67</v>
      </c>
      <c r="L13" s="268"/>
      <c r="M13" s="267" t="s">
        <v>264</v>
      </c>
      <c r="N13" s="268"/>
      <c r="O13" s="269"/>
      <c r="P13" s="205">
        <v>35</v>
      </c>
    </row>
    <row r="14" spans="1:16" x14ac:dyDescent="0.5">
      <c r="A14" s="206">
        <v>4</v>
      </c>
      <c r="B14" s="199" t="s">
        <v>261</v>
      </c>
      <c r="C14" s="199"/>
      <c r="D14" s="200" t="s">
        <v>61</v>
      </c>
      <c r="E14" s="201">
        <v>22101.55</v>
      </c>
      <c r="F14" s="200">
        <v>49</v>
      </c>
      <c r="G14" s="202">
        <v>116.37</v>
      </c>
      <c r="H14" s="203">
        <v>80</v>
      </c>
      <c r="I14" s="202">
        <v>3300</v>
      </c>
      <c r="J14" s="204">
        <f>ROUNDDOWN(E14+G14+H14+I14,2)</f>
        <v>25597.919999999998</v>
      </c>
      <c r="K14" s="268" t="s">
        <v>67</v>
      </c>
      <c r="L14" s="268"/>
      <c r="M14" s="267" t="s">
        <v>264</v>
      </c>
      <c r="N14" s="268"/>
      <c r="O14" s="269"/>
      <c r="P14" s="205">
        <v>36</v>
      </c>
    </row>
    <row r="15" spans="1:16" x14ac:dyDescent="0.5">
      <c r="A15" s="206">
        <v>5</v>
      </c>
      <c r="B15" s="213" t="s">
        <v>263</v>
      </c>
      <c r="C15" s="213"/>
      <c r="D15" s="217" t="s">
        <v>65</v>
      </c>
      <c r="E15" s="218">
        <v>33.74</v>
      </c>
      <c r="F15" s="217">
        <v>0</v>
      </c>
      <c r="G15" s="219">
        <v>0</v>
      </c>
      <c r="H15" s="220">
        <v>0</v>
      </c>
      <c r="I15" s="219">
        <v>0</v>
      </c>
      <c r="J15" s="221">
        <f>ROUNDDOWN(E15+H15,2)</f>
        <v>33.74</v>
      </c>
      <c r="K15" s="263" t="s">
        <v>62</v>
      </c>
      <c r="L15" s="263"/>
      <c r="M15" s="262" t="s">
        <v>262</v>
      </c>
      <c r="N15" s="263"/>
      <c r="O15" s="264"/>
      <c r="P15" s="205"/>
    </row>
    <row r="16" spans="1:16" x14ac:dyDescent="0.5">
      <c r="A16" s="207">
        <v>6</v>
      </c>
      <c r="B16" s="208" t="s">
        <v>35</v>
      </c>
      <c r="C16" s="199"/>
      <c r="D16" s="200" t="s">
        <v>66</v>
      </c>
      <c r="E16" s="201">
        <v>103.32</v>
      </c>
      <c r="F16" s="200">
        <v>0</v>
      </c>
      <c r="G16" s="202">
        <v>0</v>
      </c>
      <c r="H16" s="203">
        <v>0</v>
      </c>
      <c r="I16" s="202">
        <v>0</v>
      </c>
      <c r="J16" s="204">
        <f>ROUNDDOWN(E16+H16,2)</f>
        <v>103.32</v>
      </c>
      <c r="K16" s="268" t="s">
        <v>62</v>
      </c>
      <c r="L16" s="268"/>
      <c r="M16" s="267" t="s">
        <v>264</v>
      </c>
      <c r="N16" s="268"/>
      <c r="O16" s="269"/>
      <c r="P16" s="205">
        <v>39</v>
      </c>
    </row>
    <row r="17" spans="1:16" x14ac:dyDescent="0.5">
      <c r="A17" s="207">
        <v>7</v>
      </c>
      <c r="B17" s="208" t="s">
        <v>257</v>
      </c>
      <c r="C17" s="199"/>
      <c r="D17" s="209" t="s">
        <v>61</v>
      </c>
      <c r="E17" s="210">
        <v>2507.48</v>
      </c>
      <c r="F17" s="209">
        <v>49</v>
      </c>
      <c r="G17" s="211">
        <v>116.37</v>
      </c>
      <c r="H17" s="211">
        <v>50</v>
      </c>
      <c r="I17" s="211">
        <v>0</v>
      </c>
      <c r="J17" s="210">
        <f t="shared" ref="J17:J28" si="0">ROUNDDOWN(E17+G17+H17,2)</f>
        <v>2673.85</v>
      </c>
      <c r="K17" s="267" t="s">
        <v>67</v>
      </c>
      <c r="L17" s="268"/>
      <c r="M17" s="267" t="s">
        <v>264</v>
      </c>
      <c r="N17" s="268"/>
      <c r="O17" s="269"/>
      <c r="P17" s="205">
        <v>214</v>
      </c>
    </row>
    <row r="18" spans="1:16" x14ac:dyDescent="0.5">
      <c r="A18" s="206">
        <v>8</v>
      </c>
      <c r="B18" s="212" t="s">
        <v>19</v>
      </c>
      <c r="C18" s="213"/>
      <c r="D18" s="214" t="s">
        <v>68</v>
      </c>
      <c r="E18" s="215">
        <v>247.5</v>
      </c>
      <c r="F18" s="214">
        <v>8</v>
      </c>
      <c r="G18" s="216">
        <v>21.31</v>
      </c>
      <c r="H18" s="216">
        <v>0</v>
      </c>
      <c r="I18" s="216">
        <v>0</v>
      </c>
      <c r="J18" s="215">
        <f t="shared" si="0"/>
        <v>268.81</v>
      </c>
      <c r="K18" s="267" t="s">
        <v>67</v>
      </c>
      <c r="L18" s="268"/>
      <c r="M18" s="262" t="s">
        <v>259</v>
      </c>
      <c r="N18" s="263"/>
      <c r="O18" s="264"/>
      <c r="P18" s="205"/>
    </row>
    <row r="19" spans="1:16" x14ac:dyDescent="0.5">
      <c r="A19" s="206">
        <v>9</v>
      </c>
      <c r="B19" s="213" t="s">
        <v>129</v>
      </c>
      <c r="C19" s="213"/>
      <c r="D19" s="217" t="s">
        <v>68</v>
      </c>
      <c r="E19" s="218">
        <v>429</v>
      </c>
      <c r="F19" s="217">
        <v>8</v>
      </c>
      <c r="G19" s="216">
        <v>21.31</v>
      </c>
      <c r="H19" s="220">
        <v>0</v>
      </c>
      <c r="I19" s="219">
        <v>0</v>
      </c>
      <c r="J19" s="221">
        <f t="shared" si="0"/>
        <v>450.31</v>
      </c>
      <c r="K19" s="267" t="s">
        <v>67</v>
      </c>
      <c r="L19" s="268"/>
      <c r="M19" s="262" t="s">
        <v>259</v>
      </c>
      <c r="N19" s="263"/>
      <c r="O19" s="264"/>
      <c r="P19" s="205"/>
    </row>
    <row r="20" spans="1:16" x14ac:dyDescent="0.5">
      <c r="A20" s="207">
        <v>10</v>
      </c>
      <c r="B20" s="212" t="s">
        <v>69</v>
      </c>
      <c r="C20" s="213"/>
      <c r="D20" s="217" t="s">
        <v>68</v>
      </c>
      <c r="E20" s="218">
        <v>480</v>
      </c>
      <c r="F20" s="217">
        <v>8</v>
      </c>
      <c r="G20" s="216">
        <v>21.31</v>
      </c>
      <c r="H20" s="220">
        <v>0</v>
      </c>
      <c r="I20" s="219">
        <v>0</v>
      </c>
      <c r="J20" s="221">
        <f t="shared" si="0"/>
        <v>501.31</v>
      </c>
      <c r="K20" s="267" t="s">
        <v>67</v>
      </c>
      <c r="L20" s="268"/>
      <c r="M20" s="262" t="s">
        <v>259</v>
      </c>
      <c r="N20" s="263"/>
      <c r="O20" s="264"/>
      <c r="P20" s="205"/>
    </row>
    <row r="21" spans="1:16" x14ac:dyDescent="0.5">
      <c r="A21" s="206">
        <v>11</v>
      </c>
      <c r="B21" s="212" t="s">
        <v>231</v>
      </c>
      <c r="C21" s="213"/>
      <c r="D21" s="217" t="s">
        <v>68</v>
      </c>
      <c r="E21" s="218">
        <v>135</v>
      </c>
      <c r="F21" s="217">
        <v>58</v>
      </c>
      <c r="G21" s="216">
        <v>137.58000000000001</v>
      </c>
      <c r="H21" s="220">
        <v>0</v>
      </c>
      <c r="I21" s="219">
        <v>0</v>
      </c>
      <c r="J21" s="221">
        <f t="shared" si="0"/>
        <v>272.58</v>
      </c>
      <c r="K21" s="267" t="s">
        <v>67</v>
      </c>
      <c r="L21" s="268"/>
      <c r="M21" s="262" t="s">
        <v>266</v>
      </c>
      <c r="N21" s="263"/>
      <c r="O21" s="264"/>
      <c r="P21" s="205"/>
    </row>
    <row r="22" spans="1:16" x14ac:dyDescent="0.5">
      <c r="A22" s="206">
        <v>12</v>
      </c>
      <c r="B22" s="212" t="s">
        <v>238</v>
      </c>
      <c r="C22" s="213"/>
      <c r="D22" s="217" t="s">
        <v>68</v>
      </c>
      <c r="E22" s="218">
        <v>50</v>
      </c>
      <c r="F22" s="217">
        <v>8</v>
      </c>
      <c r="G22" s="216">
        <v>21.31</v>
      </c>
      <c r="H22" s="220">
        <v>0</v>
      </c>
      <c r="I22" s="219">
        <v>0</v>
      </c>
      <c r="J22" s="221">
        <f t="shared" ref="J22" si="1">ROUNDDOWN(E22+G22+H22,2)</f>
        <v>71.31</v>
      </c>
      <c r="K22" s="267" t="s">
        <v>67</v>
      </c>
      <c r="L22" s="268"/>
      <c r="M22" s="262" t="s">
        <v>259</v>
      </c>
      <c r="N22" s="263"/>
      <c r="O22" s="264"/>
      <c r="P22" s="205"/>
    </row>
    <row r="23" spans="1:16" x14ac:dyDescent="0.5">
      <c r="A23" s="206">
        <v>13</v>
      </c>
      <c r="B23" s="208" t="s">
        <v>258</v>
      </c>
      <c r="C23" s="199"/>
      <c r="D23" s="200" t="s">
        <v>71</v>
      </c>
      <c r="E23" s="201">
        <v>730.99</v>
      </c>
      <c r="F23" s="200">
        <v>0</v>
      </c>
      <c r="G23" s="202">
        <v>0</v>
      </c>
      <c r="H23" s="203">
        <v>0</v>
      </c>
      <c r="I23" s="202">
        <v>0</v>
      </c>
      <c r="J23" s="204">
        <f t="shared" si="0"/>
        <v>730.99</v>
      </c>
      <c r="K23" s="268" t="s">
        <v>62</v>
      </c>
      <c r="L23" s="268"/>
      <c r="M23" s="267" t="s">
        <v>264</v>
      </c>
      <c r="N23" s="268"/>
      <c r="O23" s="269"/>
      <c r="P23" s="205">
        <v>181</v>
      </c>
    </row>
    <row r="24" spans="1:16" x14ac:dyDescent="0.5">
      <c r="A24" s="207">
        <v>14</v>
      </c>
      <c r="B24" s="208" t="s">
        <v>72</v>
      </c>
      <c r="C24" s="199"/>
      <c r="D24" s="200" t="s">
        <v>71</v>
      </c>
      <c r="E24" s="201">
        <v>623.79</v>
      </c>
      <c r="F24" s="200">
        <v>0</v>
      </c>
      <c r="G24" s="202">
        <v>0</v>
      </c>
      <c r="H24" s="203">
        <v>0</v>
      </c>
      <c r="I24" s="202">
        <v>0</v>
      </c>
      <c r="J24" s="204">
        <f t="shared" si="0"/>
        <v>623.79</v>
      </c>
      <c r="K24" s="268" t="s">
        <v>62</v>
      </c>
      <c r="L24" s="268"/>
      <c r="M24" s="267" t="s">
        <v>264</v>
      </c>
      <c r="N24" s="268"/>
      <c r="O24" s="269"/>
      <c r="P24" s="205"/>
    </row>
    <row r="25" spans="1:16" x14ac:dyDescent="0.5">
      <c r="A25" s="222">
        <v>15</v>
      </c>
      <c r="B25" s="212" t="s">
        <v>73</v>
      </c>
      <c r="C25" s="213"/>
      <c r="D25" s="217" t="s">
        <v>38</v>
      </c>
      <c r="E25" s="218">
        <v>35</v>
      </c>
      <c r="F25" s="217">
        <v>0</v>
      </c>
      <c r="G25" s="219">
        <v>0</v>
      </c>
      <c r="H25" s="220">
        <v>0</v>
      </c>
      <c r="I25" s="219">
        <v>0</v>
      </c>
      <c r="J25" s="221">
        <f t="shared" si="0"/>
        <v>35</v>
      </c>
      <c r="K25" s="263" t="s">
        <v>62</v>
      </c>
      <c r="L25" s="263"/>
      <c r="M25" s="262" t="s">
        <v>260</v>
      </c>
      <c r="N25" s="263"/>
      <c r="O25" s="264"/>
      <c r="P25" s="205"/>
    </row>
    <row r="26" spans="1:16" x14ac:dyDescent="0.5">
      <c r="A26" s="206">
        <v>16</v>
      </c>
      <c r="B26" s="208" t="s">
        <v>101</v>
      </c>
      <c r="C26" s="199"/>
      <c r="D26" s="200" t="s">
        <v>70</v>
      </c>
      <c r="E26" s="201">
        <v>480</v>
      </c>
      <c r="F26" s="200">
        <v>0</v>
      </c>
      <c r="G26" s="202">
        <v>0</v>
      </c>
      <c r="H26" s="203">
        <v>0</v>
      </c>
      <c r="I26" s="202">
        <v>0</v>
      </c>
      <c r="J26" s="204">
        <f t="shared" si="0"/>
        <v>480</v>
      </c>
      <c r="K26" s="268" t="s">
        <v>62</v>
      </c>
      <c r="L26" s="268"/>
      <c r="M26" s="267" t="s">
        <v>264</v>
      </c>
      <c r="N26" s="268"/>
      <c r="O26" s="269"/>
      <c r="P26" s="205">
        <v>41</v>
      </c>
    </row>
    <row r="27" spans="1:16" s="178" customFormat="1" x14ac:dyDescent="0.5">
      <c r="A27" s="206">
        <v>17</v>
      </c>
      <c r="B27" s="223" t="s">
        <v>175</v>
      </c>
      <c r="C27" s="223"/>
      <c r="D27" s="224" t="s">
        <v>70</v>
      </c>
      <c r="E27" s="225">
        <v>172.9</v>
      </c>
      <c r="F27" s="224">
        <v>0</v>
      </c>
      <c r="G27" s="226">
        <v>0</v>
      </c>
      <c r="H27" s="227">
        <v>0</v>
      </c>
      <c r="I27" s="226">
        <v>0</v>
      </c>
      <c r="J27" s="228">
        <f t="shared" si="0"/>
        <v>172.9</v>
      </c>
      <c r="K27" s="284" t="s">
        <v>62</v>
      </c>
      <c r="L27" s="284"/>
      <c r="M27" s="267" t="s">
        <v>264</v>
      </c>
      <c r="N27" s="268"/>
      <c r="O27" s="269"/>
      <c r="P27" s="229">
        <v>68</v>
      </c>
    </row>
    <row r="28" spans="1:16" x14ac:dyDescent="0.5">
      <c r="A28" s="206">
        <v>18</v>
      </c>
      <c r="B28" s="213" t="s">
        <v>237</v>
      </c>
      <c r="C28" s="213"/>
      <c r="D28" s="217" t="s">
        <v>70</v>
      </c>
      <c r="E28" s="218">
        <v>429.91</v>
      </c>
      <c r="F28" s="217">
        <v>19</v>
      </c>
      <c r="G28" s="219">
        <v>45.66</v>
      </c>
      <c r="H28" s="220">
        <v>0</v>
      </c>
      <c r="I28" s="219">
        <v>0</v>
      </c>
      <c r="J28" s="221">
        <f t="shared" si="0"/>
        <v>475.57</v>
      </c>
      <c r="K28" s="267" t="s">
        <v>67</v>
      </c>
      <c r="L28" s="268"/>
      <c r="M28" s="262" t="s">
        <v>265</v>
      </c>
      <c r="N28" s="263"/>
      <c r="O28" s="264"/>
      <c r="P28" s="205"/>
    </row>
    <row r="29" spans="1:16" x14ac:dyDescent="0.5">
      <c r="A29" s="206">
        <v>19</v>
      </c>
      <c r="B29" s="213" t="s">
        <v>232</v>
      </c>
      <c r="C29" s="213"/>
      <c r="D29" s="217" t="s">
        <v>70</v>
      </c>
      <c r="E29" s="218">
        <v>682.24</v>
      </c>
      <c r="F29" s="217">
        <v>19</v>
      </c>
      <c r="G29" s="219">
        <v>45.66</v>
      </c>
      <c r="H29" s="220">
        <v>0</v>
      </c>
      <c r="I29" s="219">
        <v>0</v>
      </c>
      <c r="J29" s="221">
        <f t="shared" ref="J29" si="2">ROUNDDOWN(E29+G29+H29,2)</f>
        <v>727.9</v>
      </c>
      <c r="K29" s="267" t="s">
        <v>67</v>
      </c>
      <c r="L29" s="268"/>
      <c r="M29" s="262" t="s">
        <v>265</v>
      </c>
      <c r="N29" s="263"/>
      <c r="O29" s="264"/>
      <c r="P29" s="205"/>
    </row>
    <row r="30" spans="1:16" x14ac:dyDescent="0.5">
      <c r="A30" s="206">
        <v>20</v>
      </c>
      <c r="B30" s="213" t="s">
        <v>233</v>
      </c>
      <c r="C30" s="213"/>
      <c r="D30" s="217" t="s">
        <v>37</v>
      </c>
      <c r="E30" s="218">
        <v>100</v>
      </c>
      <c r="F30" s="217">
        <v>0</v>
      </c>
      <c r="G30" s="219">
        <v>0</v>
      </c>
      <c r="H30" s="220">
        <v>0</v>
      </c>
      <c r="I30" s="219">
        <v>0</v>
      </c>
      <c r="J30" s="221">
        <v>100</v>
      </c>
      <c r="K30" s="267" t="s">
        <v>67</v>
      </c>
      <c r="L30" s="268"/>
      <c r="M30" s="262" t="s">
        <v>265</v>
      </c>
      <c r="N30" s="263"/>
      <c r="O30" s="264"/>
      <c r="P30" s="205"/>
    </row>
    <row r="31" spans="1:16" x14ac:dyDescent="0.5">
      <c r="A31" s="230">
        <v>21</v>
      </c>
      <c r="B31" s="231" t="s">
        <v>173</v>
      </c>
      <c r="C31" s="232"/>
      <c r="D31" s="233" t="s">
        <v>7</v>
      </c>
      <c r="E31" s="234">
        <v>60</v>
      </c>
      <c r="F31" s="233">
        <v>0</v>
      </c>
      <c r="G31" s="235">
        <v>0</v>
      </c>
      <c r="H31" s="236">
        <v>0</v>
      </c>
      <c r="I31" s="235">
        <v>0</v>
      </c>
      <c r="J31" s="237">
        <f>ROUNDDOWN(E31+G31+H31,2)</f>
        <v>60</v>
      </c>
      <c r="K31" s="282"/>
      <c r="L31" s="283"/>
      <c r="M31" s="282" t="s">
        <v>264</v>
      </c>
      <c r="N31" s="285"/>
      <c r="O31" s="286"/>
      <c r="P31" s="205"/>
    </row>
  </sheetData>
  <mergeCells count="50">
    <mergeCell ref="K31:L31"/>
    <mergeCell ref="K26:L26"/>
    <mergeCell ref="K27:L27"/>
    <mergeCell ref="M27:O27"/>
    <mergeCell ref="M26:O26"/>
    <mergeCell ref="M31:O31"/>
    <mergeCell ref="K28:L28"/>
    <mergeCell ref="M28:O28"/>
    <mergeCell ref="K30:L30"/>
    <mergeCell ref="M30:O30"/>
    <mergeCell ref="K29:L29"/>
    <mergeCell ref="M29:O29"/>
    <mergeCell ref="K24:L24"/>
    <mergeCell ref="K25:L25"/>
    <mergeCell ref="K16:L16"/>
    <mergeCell ref="K17:L17"/>
    <mergeCell ref="K21:L21"/>
    <mergeCell ref="K22:L22"/>
    <mergeCell ref="M11:O11"/>
    <mergeCell ref="M24:O24"/>
    <mergeCell ref="M25:O25"/>
    <mergeCell ref="A1:O1"/>
    <mergeCell ref="K12:L12"/>
    <mergeCell ref="M12:O12"/>
    <mergeCell ref="E3:L3"/>
    <mergeCell ref="K14:L14"/>
    <mergeCell ref="K15:L15"/>
    <mergeCell ref="K19:L19"/>
    <mergeCell ref="M13:O13"/>
    <mergeCell ref="M14:O14"/>
    <mergeCell ref="K23:L23"/>
    <mergeCell ref="A9:A10"/>
    <mergeCell ref="B9:C10"/>
    <mergeCell ref="D9:D10"/>
    <mergeCell ref="M22:O22"/>
    <mergeCell ref="K9:L10"/>
    <mergeCell ref="M23:O23"/>
    <mergeCell ref="M15:O15"/>
    <mergeCell ref="M16:O16"/>
    <mergeCell ref="M17:O17"/>
    <mergeCell ref="K18:L18"/>
    <mergeCell ref="M18:O18"/>
    <mergeCell ref="M19:O19"/>
    <mergeCell ref="M20:O20"/>
    <mergeCell ref="K13:L13"/>
    <mergeCell ref="K20:L20"/>
    <mergeCell ref="M9:O9"/>
    <mergeCell ref="M10:O10"/>
    <mergeCell ref="M21:O21"/>
    <mergeCell ref="K11:L11"/>
  </mergeCells>
  <pageMargins left="0.62992125984251968" right="0.23622047244094491" top="0.35433070866141736" bottom="0.35433070866141736" header="0.31496062992125984" footer="0.31496062992125984"/>
  <pageSetup paperSize="9" scale="92" orientation="landscape"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54"/>
  <sheetViews>
    <sheetView zoomScale="110" zoomScaleNormal="110" workbookViewId="0">
      <selection activeCell="Q50" sqref="Q50"/>
    </sheetView>
  </sheetViews>
  <sheetFormatPr defaultColWidth="9.140625" defaultRowHeight="21.75" x14ac:dyDescent="0.5"/>
  <cols>
    <col min="1" max="1" width="1.28515625" style="1" customWidth="1"/>
    <col min="2" max="2" width="5" style="1" customWidth="1"/>
    <col min="3" max="3" width="11.5703125" style="1" customWidth="1"/>
    <col min="4" max="4" width="6" style="1" customWidth="1"/>
    <col min="5" max="5" width="4.7109375" style="1" customWidth="1"/>
    <col min="6" max="6" width="8.28515625" style="1" customWidth="1"/>
    <col min="7" max="7" width="5.140625" style="1" customWidth="1"/>
    <col min="8" max="8" width="9.140625" style="1" customWidth="1"/>
    <col min="9" max="9" width="11" style="1" customWidth="1"/>
    <col min="10" max="10" width="11.140625" style="1" customWidth="1"/>
    <col min="11" max="12" width="11" style="1" customWidth="1"/>
    <col min="13" max="13" width="12.42578125" style="1" customWidth="1"/>
    <col min="14" max="16384" width="9.140625" style="1"/>
  </cols>
  <sheetData>
    <row r="1" spans="1:14" x14ac:dyDescent="0.5">
      <c r="A1" s="13"/>
      <c r="B1" s="290" t="s">
        <v>102</v>
      </c>
      <c r="C1" s="290"/>
      <c r="D1" s="290"/>
      <c r="E1" s="290"/>
      <c r="F1" s="290"/>
      <c r="G1" s="290"/>
      <c r="H1" s="290"/>
      <c r="I1" s="290"/>
      <c r="J1" s="290"/>
      <c r="K1" s="290"/>
      <c r="L1" s="290"/>
      <c r="M1" s="290"/>
    </row>
    <row r="2" spans="1:14" x14ac:dyDescent="0.5">
      <c r="A2" s="13"/>
      <c r="B2" s="291" t="s">
        <v>103</v>
      </c>
      <c r="C2" s="291"/>
      <c r="D2" s="291"/>
      <c r="E2" s="291"/>
      <c r="F2" s="291"/>
      <c r="G2" s="291"/>
      <c r="H2" s="291"/>
      <c r="I2" s="291"/>
      <c r="J2" s="291"/>
      <c r="K2" s="291"/>
      <c r="L2" s="291"/>
      <c r="M2" s="291"/>
    </row>
    <row r="3" spans="1:14" x14ac:dyDescent="0.5">
      <c r="A3" s="13"/>
      <c r="B3" s="14" t="s">
        <v>104</v>
      </c>
      <c r="C3" s="168"/>
      <c r="D3" s="168"/>
      <c r="E3" s="168"/>
      <c r="F3" s="168"/>
      <c r="G3" s="168"/>
      <c r="H3" s="15"/>
      <c r="I3" s="15"/>
      <c r="J3" s="15"/>
      <c r="K3" s="15"/>
      <c r="L3" s="15"/>
      <c r="M3" s="13"/>
    </row>
    <row r="4" spans="1:14" x14ac:dyDescent="0.5">
      <c r="A4" s="13"/>
      <c r="B4" s="287" t="s">
        <v>105</v>
      </c>
      <c r="C4" s="288"/>
      <c r="D4" s="288"/>
      <c r="E4" s="288"/>
      <c r="F4" s="288"/>
      <c r="G4" s="288"/>
      <c r="H4" s="289"/>
      <c r="I4" s="16" t="s">
        <v>106</v>
      </c>
      <c r="J4" s="16" t="s">
        <v>107</v>
      </c>
      <c r="K4" s="16" t="s">
        <v>108</v>
      </c>
      <c r="L4" s="16" t="s">
        <v>109</v>
      </c>
      <c r="M4" s="16" t="s">
        <v>110</v>
      </c>
    </row>
    <row r="5" spans="1:14" x14ac:dyDescent="0.5">
      <c r="A5" s="13"/>
      <c r="B5" s="292" t="s">
        <v>75</v>
      </c>
      <c r="C5" s="292"/>
      <c r="D5" s="292"/>
      <c r="E5" s="292"/>
      <c r="F5" s="292"/>
      <c r="G5" s="292"/>
      <c r="H5" s="292"/>
      <c r="I5" s="17" t="s">
        <v>111</v>
      </c>
      <c r="J5" s="17" t="s">
        <v>112</v>
      </c>
      <c r="K5" s="17" t="s">
        <v>113</v>
      </c>
      <c r="L5" s="17" t="s">
        <v>114</v>
      </c>
      <c r="M5" s="17" t="s">
        <v>115</v>
      </c>
    </row>
    <row r="6" spans="1:14" x14ac:dyDescent="0.5">
      <c r="A6" s="13"/>
      <c r="B6" s="18">
        <v>1</v>
      </c>
      <c r="C6" s="19" t="s">
        <v>116</v>
      </c>
      <c r="D6" s="20">
        <v>1.05</v>
      </c>
      <c r="E6" s="21" t="s">
        <v>22</v>
      </c>
      <c r="F6" s="22">
        <f>ข้อมูลราคาวัสดุ!J17</f>
        <v>2673.85</v>
      </c>
      <c r="G6" s="23" t="s">
        <v>17</v>
      </c>
      <c r="H6" s="24">
        <f>TRUNC(D6*F6,2)</f>
        <v>2807.54</v>
      </c>
      <c r="I6" s="25">
        <f>ROUNDDOWN(400*$H$6/1000,2)</f>
        <v>1123.01</v>
      </c>
      <c r="J6" s="25">
        <f>ROUNDDOWN(350*$H$6/1000,2)</f>
        <v>982.63</v>
      </c>
      <c r="K6" s="25">
        <f>ROUNDDOWN(320*$H$6/1000,2)</f>
        <v>898.41</v>
      </c>
      <c r="L6" s="25">
        <f>ROUNDDOWN(290*$H$6/1000,2)</f>
        <v>814.18</v>
      </c>
      <c r="M6" s="26">
        <f>ROUNDDOWN(240*$H$6/1000,2)</f>
        <v>673.8</v>
      </c>
    </row>
    <row r="7" spans="1:14" x14ac:dyDescent="0.5">
      <c r="A7" s="13"/>
      <c r="B7" s="27">
        <v>2</v>
      </c>
      <c r="C7" s="28" t="s">
        <v>117</v>
      </c>
      <c r="D7" s="29">
        <v>1.2</v>
      </c>
      <c r="E7" s="30" t="s">
        <v>22</v>
      </c>
      <c r="F7" s="31">
        <f>ข้อมูลราคาวัสดุ!J20</f>
        <v>501.31</v>
      </c>
      <c r="G7" s="32" t="s">
        <v>17</v>
      </c>
      <c r="H7" s="24">
        <f>TRUNC(D7*F7,2)</f>
        <v>601.57000000000005</v>
      </c>
      <c r="I7" s="33">
        <f>ROUNDDOWN(734*$H$7/1400,2)</f>
        <v>315.39</v>
      </c>
      <c r="J7" s="33">
        <f>ROUNDDOWN(800*$H$7/1400,2)</f>
        <v>343.75</v>
      </c>
      <c r="K7" s="33">
        <f>ROUNDDOWN(835*$H$7/1400,2)</f>
        <v>358.79</v>
      </c>
      <c r="L7" s="33">
        <f>ROUNDDOWN(868*$H$7/1400,2)</f>
        <v>372.97</v>
      </c>
      <c r="M7" s="44">
        <f>ROUNDDOWN(728*$H$7/1400,2)</f>
        <v>312.81</v>
      </c>
      <c r="N7" s="9"/>
    </row>
    <row r="8" spans="1:14" x14ac:dyDescent="0.5">
      <c r="A8" s="13"/>
      <c r="B8" s="27">
        <v>3</v>
      </c>
      <c r="C8" s="28" t="s">
        <v>118</v>
      </c>
      <c r="D8" s="29">
        <v>1.1499999999999999</v>
      </c>
      <c r="E8" s="30" t="s">
        <v>22</v>
      </c>
      <c r="F8" s="31">
        <f>ข้อมูลราคาวัสดุ!J19</f>
        <v>450.31</v>
      </c>
      <c r="G8" s="32" t="s">
        <v>17</v>
      </c>
      <c r="H8" s="24">
        <f>TRUNC(D8*F8,2)</f>
        <v>517.85</v>
      </c>
      <c r="I8" s="33">
        <f>ROUNDDOWN(1019*$H$8/1400,2)</f>
        <v>376.92</v>
      </c>
      <c r="J8" s="33">
        <f>ROUNDDOWN(1030*$H$8/1400,2)</f>
        <v>380.98</v>
      </c>
      <c r="K8" s="33">
        <f>ROUNDDOWN(1070*$H$8/1400,2)</f>
        <v>395.78</v>
      </c>
      <c r="L8" s="33">
        <f>ROUNDDOWN(1015*$H$8/1400,2)</f>
        <v>375.44</v>
      </c>
      <c r="M8" s="44">
        <f>ROUNDDOWN(1218*$H$8/1400,2)</f>
        <v>450.52</v>
      </c>
      <c r="N8" s="9"/>
    </row>
    <row r="9" spans="1:14" x14ac:dyDescent="0.5">
      <c r="A9" s="13"/>
      <c r="B9" s="27">
        <v>4</v>
      </c>
      <c r="C9" s="28" t="s">
        <v>165</v>
      </c>
      <c r="D9" s="29"/>
      <c r="E9" s="30"/>
      <c r="F9" s="31"/>
      <c r="G9" s="32"/>
      <c r="H9" s="24"/>
      <c r="I9" s="34">
        <v>191.86</v>
      </c>
      <c r="J9" s="34">
        <f>I9</f>
        <v>191.86</v>
      </c>
      <c r="K9" s="34">
        <f>I9</f>
        <v>191.86</v>
      </c>
      <c r="L9" s="34">
        <f>I9</f>
        <v>191.86</v>
      </c>
      <c r="M9" s="167">
        <f>I9</f>
        <v>191.86</v>
      </c>
      <c r="N9" s="9"/>
    </row>
    <row r="10" spans="1:14" x14ac:dyDescent="0.5">
      <c r="A10" s="13"/>
      <c r="B10" s="35">
        <v>5</v>
      </c>
      <c r="C10" s="36" t="s">
        <v>166</v>
      </c>
      <c r="D10" s="36"/>
      <c r="E10" s="36"/>
      <c r="F10" s="36"/>
      <c r="G10" s="36"/>
      <c r="H10" s="37"/>
      <c r="I10" s="38">
        <v>0</v>
      </c>
      <c r="J10" s="38">
        <v>0</v>
      </c>
      <c r="K10" s="38">
        <v>0</v>
      </c>
      <c r="L10" s="38">
        <v>0</v>
      </c>
      <c r="M10" s="39">
        <v>0</v>
      </c>
    </row>
    <row r="11" spans="1:14" x14ac:dyDescent="0.5">
      <c r="A11" s="13"/>
      <c r="B11" s="293" t="s">
        <v>3</v>
      </c>
      <c r="C11" s="294"/>
      <c r="D11" s="294"/>
      <c r="E11" s="294"/>
      <c r="F11" s="294"/>
      <c r="G11" s="294"/>
      <c r="H11" s="295"/>
      <c r="I11" s="40">
        <f>ROUNDDOWN(SUM(I6:I10),2)</f>
        <v>2007.18</v>
      </c>
      <c r="J11" s="40">
        <f>ROUNDDOWN(SUM(J6:J10),2)</f>
        <v>1899.22</v>
      </c>
      <c r="K11" s="40">
        <f>ROUNDDOWN(SUM(K6:K10),2)</f>
        <v>1844.84</v>
      </c>
      <c r="L11" s="40">
        <f>ROUNDDOWN(SUM(L6:L10),2)</f>
        <v>1754.45</v>
      </c>
      <c r="M11" s="41">
        <f>ROUNDDOWN(SUM(M6:M10),2)</f>
        <v>1628.99</v>
      </c>
    </row>
    <row r="12" spans="1:14" x14ac:dyDescent="0.5">
      <c r="A12" s="13"/>
      <c r="B12" s="15"/>
      <c r="C12" s="13"/>
      <c r="D12" s="13"/>
      <c r="E12" s="13"/>
      <c r="F12" s="13"/>
      <c r="G12" s="13"/>
      <c r="H12" s="13"/>
      <c r="I12" s="15"/>
      <c r="J12" s="15"/>
      <c r="K12" s="15"/>
      <c r="L12" s="15"/>
      <c r="M12" s="13"/>
    </row>
    <row r="13" spans="1:14" x14ac:dyDescent="0.5">
      <c r="A13" s="13"/>
      <c r="B13" s="14" t="s">
        <v>74</v>
      </c>
      <c r="C13" s="13"/>
      <c r="D13" s="13"/>
      <c r="E13" s="13"/>
      <c r="F13" s="13"/>
      <c r="G13" s="13"/>
      <c r="H13" s="13"/>
      <c r="I13" s="15"/>
      <c r="J13" s="15"/>
      <c r="K13" s="15"/>
      <c r="L13" s="15"/>
      <c r="M13" s="13"/>
    </row>
    <row r="14" spans="1:14" x14ac:dyDescent="0.5">
      <c r="A14" s="13"/>
      <c r="B14" s="287" t="s">
        <v>105</v>
      </c>
      <c r="C14" s="288"/>
      <c r="D14" s="288"/>
      <c r="E14" s="288"/>
      <c r="F14" s="288"/>
      <c r="G14" s="288"/>
      <c r="H14" s="289"/>
      <c r="I14" s="16" t="s">
        <v>106</v>
      </c>
      <c r="J14" s="16" t="s">
        <v>107</v>
      </c>
      <c r="K14" s="16" t="s">
        <v>108</v>
      </c>
      <c r="L14" s="16" t="s">
        <v>109</v>
      </c>
      <c r="M14" s="16" t="s">
        <v>110</v>
      </c>
    </row>
    <row r="15" spans="1:14" x14ac:dyDescent="0.5">
      <c r="A15" s="13"/>
      <c r="B15" s="292" t="s">
        <v>75</v>
      </c>
      <c r="C15" s="292"/>
      <c r="D15" s="292"/>
      <c r="E15" s="292"/>
      <c r="F15" s="292"/>
      <c r="G15" s="292"/>
      <c r="H15" s="292"/>
      <c r="I15" s="17" t="s">
        <v>76</v>
      </c>
      <c r="J15" s="17" t="s">
        <v>77</v>
      </c>
      <c r="K15" s="17" t="s">
        <v>78</v>
      </c>
      <c r="L15" s="17" t="s">
        <v>137</v>
      </c>
      <c r="M15" s="17" t="s">
        <v>79</v>
      </c>
    </row>
    <row r="16" spans="1:14" x14ac:dyDescent="0.5">
      <c r="A16" s="13"/>
      <c r="B16" s="18">
        <v>1</v>
      </c>
      <c r="C16" s="19" t="s">
        <v>116</v>
      </c>
      <c r="D16" s="42">
        <v>1.05</v>
      </c>
      <c r="E16" s="21" t="s">
        <v>22</v>
      </c>
      <c r="F16" s="22">
        <f>F6</f>
        <v>2673.85</v>
      </c>
      <c r="G16" s="23" t="s">
        <v>17</v>
      </c>
      <c r="H16" s="24">
        <f>TRUNC(D16*F16,2)</f>
        <v>2807.54</v>
      </c>
      <c r="I16" s="25">
        <f>ROUNDDOWN(0.4*$H$16,2)</f>
        <v>1123.01</v>
      </c>
      <c r="J16" s="26">
        <f>ROUNDDOWN(0.35*$H$16,2)</f>
        <v>982.63</v>
      </c>
      <c r="K16" s="25">
        <f>ROUNDDOWN(0.32*$H$16,2)</f>
        <v>898.41</v>
      </c>
      <c r="L16" s="25">
        <f>ROUNDDOWN(0.29*$H$16,2)</f>
        <v>814.18</v>
      </c>
      <c r="M16" s="26">
        <f>ROUNDDOWN(0.24*$H$16,2)</f>
        <v>673.8</v>
      </c>
    </row>
    <row r="17" spans="1:14" x14ac:dyDescent="0.5">
      <c r="A17" s="13"/>
      <c r="B17" s="27">
        <v>2</v>
      </c>
      <c r="C17" s="28" t="s">
        <v>117</v>
      </c>
      <c r="D17" s="43">
        <v>1.2</v>
      </c>
      <c r="E17" s="30" t="s">
        <v>22</v>
      </c>
      <c r="F17" s="31">
        <f>F7</f>
        <v>501.31</v>
      </c>
      <c r="G17" s="32" t="s">
        <v>17</v>
      </c>
      <c r="H17" s="24">
        <f>TRUNC(D17*F17,2)</f>
        <v>601.57000000000005</v>
      </c>
      <c r="I17" s="33">
        <f>ROUNDDOWN(0.524*$H$17,2)</f>
        <v>315.22000000000003</v>
      </c>
      <c r="J17" s="44">
        <f>ROUNDDOWN(0.572*$H$17,2)</f>
        <v>344.09</v>
      </c>
      <c r="K17" s="33">
        <f>ROUNDDOWN(0.596*$H$17,2)</f>
        <v>358.53</v>
      </c>
      <c r="L17" s="33">
        <f>ROUNDDOWN(0.62*$H$17,2)</f>
        <v>372.97</v>
      </c>
      <c r="M17" s="44">
        <f>ROUNDDOWN(0.52*$H$17,2)</f>
        <v>312.81</v>
      </c>
    </row>
    <row r="18" spans="1:14" x14ac:dyDescent="0.5">
      <c r="A18" s="13"/>
      <c r="B18" s="27">
        <v>3</v>
      </c>
      <c r="C18" s="28" t="s">
        <v>118</v>
      </c>
      <c r="D18" s="43">
        <v>1.1499999999999999</v>
      </c>
      <c r="E18" s="30" t="s">
        <v>22</v>
      </c>
      <c r="F18" s="31">
        <f>F8</f>
        <v>450.31</v>
      </c>
      <c r="G18" s="32" t="s">
        <v>17</v>
      </c>
      <c r="H18" s="24">
        <f>TRUNC(D18*F18,2)</f>
        <v>517.85</v>
      </c>
      <c r="I18" s="33">
        <f>ROUNDDOWN(0.728*$H$18,2)</f>
        <v>376.99</v>
      </c>
      <c r="J18" s="44">
        <f>ROUNDDOWN(0.736*$H$18,2)</f>
        <v>381.13</v>
      </c>
      <c r="K18" s="33">
        <f>ROUNDDOWN(0.764*$H$18,2)</f>
        <v>395.63</v>
      </c>
      <c r="L18" s="33">
        <f>ROUNDDOWN(0.725*$H$18,2)</f>
        <v>375.44</v>
      </c>
      <c r="M18" s="44">
        <f>ROUNDDOWN(0.87*$H$18,2)</f>
        <v>450.52</v>
      </c>
    </row>
    <row r="19" spans="1:14" x14ac:dyDescent="0.5">
      <c r="A19" s="13"/>
      <c r="B19" s="27">
        <v>4</v>
      </c>
      <c r="C19" s="28" t="s">
        <v>165</v>
      </c>
      <c r="D19" s="29"/>
      <c r="E19" s="30"/>
      <c r="F19" s="31"/>
      <c r="G19" s="32"/>
      <c r="H19" s="24"/>
      <c r="I19" s="34">
        <v>191.86</v>
      </c>
      <c r="J19" s="34">
        <f>I19</f>
        <v>191.86</v>
      </c>
      <c r="K19" s="34">
        <v>0</v>
      </c>
      <c r="L19" s="34">
        <f>I19</f>
        <v>191.86</v>
      </c>
      <c r="M19" s="167">
        <f>I19</f>
        <v>191.86</v>
      </c>
      <c r="N19" s="9"/>
    </row>
    <row r="20" spans="1:14" x14ac:dyDescent="0.5">
      <c r="A20" s="13"/>
      <c r="B20" s="35">
        <v>5</v>
      </c>
      <c r="C20" s="36" t="s">
        <v>166</v>
      </c>
      <c r="D20" s="36"/>
      <c r="E20" s="36"/>
      <c r="F20" s="36"/>
      <c r="G20" s="36"/>
      <c r="H20" s="37"/>
      <c r="I20" s="38">
        <v>0</v>
      </c>
      <c r="J20" s="38">
        <v>0</v>
      </c>
      <c r="K20" s="38">
        <v>498</v>
      </c>
      <c r="L20" s="38">
        <v>0</v>
      </c>
      <c r="M20" s="39">
        <v>0</v>
      </c>
    </row>
    <row r="21" spans="1:14" x14ac:dyDescent="0.5">
      <c r="A21" s="13"/>
      <c r="B21" s="293" t="s">
        <v>3</v>
      </c>
      <c r="C21" s="294"/>
      <c r="D21" s="294"/>
      <c r="E21" s="294"/>
      <c r="F21" s="294"/>
      <c r="G21" s="294"/>
      <c r="H21" s="295"/>
      <c r="I21" s="40">
        <f>ROUNDDOWN(SUM(I16:I20),2)</f>
        <v>2007.08</v>
      </c>
      <c r="J21" s="40">
        <f>ROUNDDOWN(SUM(J16:J20),2)</f>
        <v>1899.71</v>
      </c>
      <c r="K21" s="40">
        <f>ROUNDDOWN(SUM(K16:K20),2)</f>
        <v>2150.5700000000002</v>
      </c>
      <c r="L21" s="40">
        <f>ROUNDDOWN(SUM(L16:L20),2)</f>
        <v>1754.45</v>
      </c>
      <c r="M21" s="41">
        <f>ROUNDDOWN(SUM(M16:M20),2)</f>
        <v>1628.99</v>
      </c>
    </row>
    <row r="22" spans="1:14" x14ac:dyDescent="0.5">
      <c r="A22" s="13"/>
      <c r="B22" s="45"/>
      <c r="C22" s="13"/>
      <c r="D22" s="13"/>
      <c r="E22" s="13"/>
      <c r="F22" s="13"/>
      <c r="G22" s="13"/>
      <c r="H22" s="13"/>
      <c r="I22" s="15"/>
      <c r="J22" s="15"/>
      <c r="K22" s="15"/>
      <c r="L22" s="15"/>
      <c r="M22" s="13"/>
    </row>
    <row r="23" spans="1:14" x14ac:dyDescent="0.5">
      <c r="A23" s="46" t="s">
        <v>4</v>
      </c>
      <c r="B23" s="13"/>
      <c r="C23" s="13"/>
      <c r="D23" s="13"/>
      <c r="E23" s="13"/>
      <c r="F23" s="13"/>
      <c r="G23" s="13"/>
      <c r="H23" s="15"/>
      <c r="I23" s="15"/>
      <c r="J23" s="15"/>
      <c r="K23" s="15"/>
      <c r="L23" s="13"/>
    </row>
    <row r="24" spans="1:14" x14ac:dyDescent="0.5">
      <c r="A24" s="13" t="s">
        <v>188</v>
      </c>
      <c r="B24" s="13"/>
      <c r="C24" s="13"/>
      <c r="D24" s="13"/>
      <c r="E24" s="13"/>
      <c r="F24" s="13"/>
      <c r="G24" s="15"/>
      <c r="H24" s="15"/>
      <c r="I24" s="15"/>
      <c r="J24" s="15"/>
      <c r="K24" s="13"/>
    </row>
    <row r="25" spans="1:14" x14ac:dyDescent="0.5">
      <c r="A25" s="13" t="s">
        <v>189</v>
      </c>
      <c r="B25" s="13"/>
      <c r="C25" s="13"/>
      <c r="D25" s="13"/>
      <c r="E25" s="13"/>
      <c r="F25" s="13"/>
      <c r="G25" s="15"/>
      <c r="H25" s="15"/>
      <c r="I25" s="15"/>
      <c r="J25" s="15"/>
      <c r="K25" s="13"/>
    </row>
    <row r="26" spans="1:14" x14ac:dyDescent="0.5">
      <c r="A26" s="13" t="s">
        <v>190</v>
      </c>
      <c r="B26" s="47"/>
      <c r="C26" s="47"/>
      <c r="D26" s="47"/>
      <c r="E26" s="47"/>
      <c r="F26" s="47"/>
      <c r="G26" s="47"/>
      <c r="H26" s="47"/>
      <c r="I26" s="47"/>
      <c r="J26" s="47"/>
      <c r="K26" s="47"/>
    </row>
    <row r="27" spans="1:14" x14ac:dyDescent="0.5">
      <c r="A27" s="13" t="s">
        <v>191</v>
      </c>
      <c r="B27" s="13"/>
      <c r="C27" s="13"/>
      <c r="D27" s="13"/>
      <c r="E27" s="13"/>
      <c r="F27" s="13"/>
      <c r="G27" s="15"/>
      <c r="H27" s="15"/>
      <c r="I27" s="15"/>
      <c r="J27" s="15"/>
      <c r="K27" s="13"/>
    </row>
    <row r="28" spans="1:14" x14ac:dyDescent="0.5">
      <c r="A28" s="15" t="s">
        <v>192</v>
      </c>
      <c r="B28" s="13"/>
      <c r="C28" s="13"/>
      <c r="D28" s="13"/>
      <c r="E28" s="13"/>
      <c r="F28" s="13"/>
      <c r="G28" s="13"/>
      <c r="H28" s="15"/>
      <c r="I28" s="15"/>
      <c r="J28" s="15"/>
      <c r="K28" s="15"/>
      <c r="L28" s="13"/>
    </row>
    <row r="29" spans="1:14" x14ac:dyDescent="0.5">
      <c r="A29" s="45" t="s">
        <v>193</v>
      </c>
      <c r="B29" s="13"/>
      <c r="C29" s="13"/>
      <c r="D29" s="13"/>
      <c r="E29" s="13"/>
      <c r="F29" s="13"/>
      <c r="G29" s="13"/>
      <c r="H29" s="15"/>
      <c r="I29" s="15"/>
      <c r="J29" s="15"/>
      <c r="K29" s="15"/>
      <c r="L29" s="13"/>
    </row>
    <row r="30" spans="1:14" x14ac:dyDescent="0.5">
      <c r="A30" s="15"/>
      <c r="B30" s="45" t="s">
        <v>194</v>
      </c>
      <c r="C30" s="13"/>
      <c r="D30" s="13"/>
      <c r="E30" s="13"/>
      <c r="F30" s="13"/>
      <c r="G30" s="13"/>
      <c r="H30" s="15"/>
      <c r="I30" s="15"/>
      <c r="J30" s="15"/>
      <c r="K30" s="15"/>
      <c r="L30" s="13"/>
    </row>
    <row r="31" spans="1:14" x14ac:dyDescent="0.5">
      <c r="A31" s="15"/>
      <c r="B31" s="45"/>
      <c r="C31" s="13"/>
      <c r="D31" s="13"/>
      <c r="E31" s="13"/>
      <c r="F31" s="13"/>
      <c r="G31" s="13"/>
      <c r="H31" s="15"/>
      <c r="I31" s="15"/>
      <c r="J31" s="15"/>
      <c r="K31" s="15"/>
      <c r="L31" s="13"/>
    </row>
    <row r="32" spans="1:14" x14ac:dyDescent="0.5">
      <c r="A32" s="15"/>
      <c r="B32" s="45"/>
      <c r="C32" s="13"/>
      <c r="D32" s="13"/>
      <c r="E32" s="13"/>
      <c r="F32" s="13"/>
      <c r="G32" s="13"/>
      <c r="H32" s="15"/>
      <c r="I32" s="15"/>
      <c r="J32" s="15"/>
      <c r="K32" s="15"/>
      <c r="L32" s="13"/>
    </row>
    <row r="33" spans="1:13" x14ac:dyDescent="0.5">
      <c r="A33" s="15"/>
      <c r="B33" s="45"/>
      <c r="C33" s="13"/>
      <c r="D33" s="13"/>
      <c r="E33" s="13"/>
      <c r="F33" s="13"/>
      <c r="G33" s="13"/>
      <c r="H33" s="15"/>
      <c r="I33" s="15"/>
      <c r="J33" s="15"/>
      <c r="K33" s="15"/>
      <c r="L33" s="13"/>
    </row>
    <row r="34" spans="1:13" x14ac:dyDescent="0.5">
      <c r="A34" s="15"/>
      <c r="B34" s="45"/>
      <c r="C34" s="13"/>
      <c r="D34" s="13"/>
      <c r="E34" s="13"/>
      <c r="F34" s="13"/>
      <c r="G34" s="13"/>
      <c r="H34" s="15"/>
      <c r="I34" s="15"/>
      <c r="J34" s="15"/>
      <c r="K34" s="15"/>
      <c r="L34" s="13"/>
    </row>
    <row r="35" spans="1:13" x14ac:dyDescent="0.5">
      <c r="A35" s="15"/>
      <c r="B35" s="45"/>
      <c r="C35" s="13"/>
      <c r="D35" s="13"/>
      <c r="E35" s="13"/>
      <c r="F35" s="13"/>
      <c r="G35" s="13"/>
      <c r="H35" s="15"/>
      <c r="I35" s="15"/>
      <c r="J35" s="15"/>
      <c r="K35" s="15"/>
      <c r="L35" s="13"/>
    </row>
    <row r="36" spans="1:13" x14ac:dyDescent="0.5">
      <c r="A36" s="15"/>
      <c r="B36" s="45"/>
      <c r="C36" s="13"/>
      <c r="D36" s="13"/>
      <c r="E36" s="13"/>
      <c r="F36" s="13"/>
      <c r="G36" s="13"/>
      <c r="H36" s="15"/>
      <c r="I36" s="15"/>
      <c r="J36" s="15"/>
      <c r="K36" s="15"/>
      <c r="L36" s="13"/>
    </row>
    <row r="37" spans="1:13" x14ac:dyDescent="0.5">
      <c r="A37" s="15"/>
      <c r="B37" s="45"/>
      <c r="C37" s="13"/>
      <c r="D37" s="13"/>
      <c r="E37" s="13"/>
      <c r="F37" s="13"/>
      <c r="G37" s="13"/>
      <c r="H37" s="15"/>
      <c r="I37" s="15"/>
      <c r="J37" s="15"/>
      <c r="K37" s="15"/>
      <c r="L37" s="13"/>
    </row>
    <row r="38" spans="1:13" x14ac:dyDescent="0.5">
      <c r="A38" s="15"/>
      <c r="B38" s="45"/>
      <c r="C38" s="13"/>
      <c r="D38" s="13"/>
      <c r="E38" s="13"/>
      <c r="F38" s="13"/>
      <c r="G38" s="13"/>
      <c r="H38" s="15"/>
      <c r="I38" s="15"/>
      <c r="J38" s="15"/>
      <c r="K38" s="15"/>
      <c r="L38" s="13"/>
    </row>
    <row r="39" spans="1:13" x14ac:dyDescent="0.5">
      <c r="A39" s="15"/>
      <c r="B39" s="45"/>
      <c r="C39" s="13"/>
      <c r="D39" s="13"/>
      <c r="E39" s="13"/>
      <c r="F39" s="13"/>
      <c r="G39" s="13"/>
      <c r="H39" s="15"/>
      <c r="I39" s="15"/>
      <c r="J39" s="15"/>
      <c r="K39" s="15"/>
      <c r="L39" s="13"/>
    </row>
    <row r="40" spans="1:13" x14ac:dyDescent="0.5">
      <c r="A40" s="15"/>
      <c r="B40" s="45"/>
      <c r="C40" s="13"/>
      <c r="D40" s="13"/>
      <c r="E40" s="13"/>
      <c r="F40" s="13"/>
      <c r="G40" s="13"/>
      <c r="H40" s="15"/>
      <c r="I40" s="15"/>
      <c r="J40" s="15"/>
      <c r="K40" s="15"/>
      <c r="L40" s="13"/>
    </row>
    <row r="41" spans="1:13" x14ac:dyDescent="0.5">
      <c r="A41" s="15"/>
      <c r="B41" s="45"/>
      <c r="C41" s="13"/>
      <c r="D41" s="13"/>
      <c r="E41" s="13"/>
      <c r="F41" s="13"/>
      <c r="G41" s="13"/>
      <c r="H41" s="15"/>
      <c r="I41" s="15"/>
      <c r="J41" s="15"/>
      <c r="K41" s="15"/>
      <c r="L41" s="13"/>
    </row>
    <row r="42" spans="1:13" x14ac:dyDescent="0.5">
      <c r="A42" s="15"/>
      <c r="B42" s="45"/>
      <c r="C42" s="13"/>
      <c r="D42" s="13"/>
      <c r="E42" s="13"/>
      <c r="F42" s="13"/>
      <c r="G42" s="13"/>
      <c r="H42" s="15"/>
      <c r="I42" s="15"/>
      <c r="J42" s="15"/>
      <c r="K42" s="15"/>
      <c r="L42" s="13"/>
    </row>
    <row r="45" spans="1:13" x14ac:dyDescent="0.5">
      <c r="A45" s="13"/>
      <c r="B45" s="291" t="s">
        <v>180</v>
      </c>
      <c r="C45" s="291"/>
      <c r="D45" s="291"/>
      <c r="E45" s="291"/>
      <c r="F45" s="291"/>
      <c r="G45" s="291"/>
      <c r="H45" s="291"/>
      <c r="I45" s="291"/>
      <c r="J45" s="291"/>
      <c r="K45" s="291"/>
      <c r="L45" s="291"/>
      <c r="M45" s="291"/>
    </row>
    <row r="47" spans="1:13" x14ac:dyDescent="0.5">
      <c r="B47" s="14" t="s">
        <v>74</v>
      </c>
      <c r="C47" s="13"/>
      <c r="D47" s="13"/>
      <c r="E47" s="13"/>
      <c r="F47" s="13"/>
      <c r="G47" s="13"/>
      <c r="H47" s="13"/>
      <c r="I47" s="15"/>
      <c r="J47" s="15"/>
      <c r="K47" s="15"/>
      <c r="L47" s="15"/>
      <c r="M47" s="13"/>
    </row>
    <row r="48" spans="1:13" x14ac:dyDescent="0.5">
      <c r="B48" s="287" t="s">
        <v>105</v>
      </c>
      <c r="C48" s="288"/>
      <c r="D48" s="288"/>
      <c r="E48" s="288"/>
      <c r="F48" s="288"/>
      <c r="G48" s="288"/>
      <c r="H48" s="289"/>
      <c r="I48" s="16"/>
      <c r="J48" s="16"/>
      <c r="K48" s="16" t="s">
        <v>178</v>
      </c>
      <c r="L48" s="48" t="s">
        <v>171</v>
      </c>
      <c r="M48" s="16" t="s">
        <v>110</v>
      </c>
    </row>
    <row r="49" spans="2:14" x14ac:dyDescent="0.5">
      <c r="B49" s="292" t="s">
        <v>75</v>
      </c>
      <c r="C49" s="292"/>
      <c r="D49" s="292"/>
      <c r="E49" s="292"/>
      <c r="F49" s="292"/>
      <c r="G49" s="292"/>
      <c r="H49" s="292"/>
      <c r="I49" s="17"/>
      <c r="J49" s="17"/>
      <c r="K49" s="17" t="s">
        <v>179</v>
      </c>
      <c r="L49" s="17" t="s">
        <v>170</v>
      </c>
      <c r="M49" s="17" t="s">
        <v>169</v>
      </c>
    </row>
    <row r="50" spans="2:14" x14ac:dyDescent="0.5">
      <c r="B50" s="18">
        <v>1</v>
      </c>
      <c r="C50" s="19" t="s">
        <v>116</v>
      </c>
      <c r="D50" s="42">
        <v>1.05</v>
      </c>
      <c r="E50" s="21" t="s">
        <v>22</v>
      </c>
      <c r="F50" s="22">
        <f>F6</f>
        <v>2673.85</v>
      </c>
      <c r="G50" s="23" t="s">
        <v>17</v>
      </c>
      <c r="H50" s="24">
        <f>TRUNC(D50*F50,2)</f>
        <v>2807.54</v>
      </c>
      <c r="I50" s="25"/>
      <c r="J50" s="26"/>
      <c r="K50" s="25">
        <f>ROUNDDOWN(336*F50/1000,2)</f>
        <v>898.41</v>
      </c>
      <c r="L50" s="25">
        <f>ROUNDDOWN(300*$H$50/1000,2)</f>
        <v>842.26</v>
      </c>
      <c r="M50" s="26">
        <f>ROUNDDOWN(240*$H$50/1000,2)</f>
        <v>673.8</v>
      </c>
    </row>
    <row r="51" spans="2:14" x14ac:dyDescent="0.5">
      <c r="B51" s="27">
        <v>2</v>
      </c>
      <c r="C51" s="28" t="s">
        <v>117</v>
      </c>
      <c r="D51" s="43">
        <v>1.2</v>
      </c>
      <c r="E51" s="30" t="s">
        <v>22</v>
      </c>
      <c r="F51" s="31">
        <f>F7</f>
        <v>501.31</v>
      </c>
      <c r="G51" s="32" t="s">
        <v>17</v>
      </c>
      <c r="H51" s="24">
        <f>TRUNC(D51*F51,2)</f>
        <v>601.57000000000005</v>
      </c>
      <c r="I51" s="33"/>
      <c r="J51" s="44"/>
      <c r="K51" s="33">
        <f>ROUNDDOWN(600*F51/1000,2)</f>
        <v>300.77999999999997</v>
      </c>
      <c r="L51" s="33">
        <f>ROUNDDOWN(299*$H$51/1000,2)</f>
        <v>179.86</v>
      </c>
      <c r="M51" s="44">
        <f>ROUNDDOWN(429*$H$51/1000,2)</f>
        <v>258.07</v>
      </c>
    </row>
    <row r="52" spans="2:14" x14ac:dyDescent="0.5">
      <c r="B52" s="27">
        <v>3</v>
      </c>
      <c r="C52" s="28" t="s">
        <v>118</v>
      </c>
      <c r="D52" s="43">
        <v>1.1499999999999999</v>
      </c>
      <c r="E52" s="30" t="s">
        <v>22</v>
      </c>
      <c r="F52" s="31">
        <f>F8</f>
        <v>450.31</v>
      </c>
      <c r="G52" s="32" t="s">
        <v>17</v>
      </c>
      <c r="H52" s="24">
        <f>TRUNC(D52*F52,2)</f>
        <v>517.85</v>
      </c>
      <c r="I52" s="33"/>
      <c r="J52" s="44"/>
      <c r="K52" s="33">
        <f>ROUNDDOWN(1090*F52/1000,2)</f>
        <v>490.83</v>
      </c>
      <c r="L52" s="33">
        <f>ROUNDDOWN(652*$H$52/1000,2)</f>
        <v>337.63</v>
      </c>
      <c r="M52" s="44">
        <f>ROUNDDOWN(767*$H$18/1000,2)</f>
        <v>397.19</v>
      </c>
    </row>
    <row r="53" spans="2:14" x14ac:dyDescent="0.5">
      <c r="B53" s="27">
        <v>4</v>
      </c>
      <c r="C53" s="28" t="s">
        <v>172</v>
      </c>
      <c r="D53" s="29"/>
      <c r="E53" s="30"/>
      <c r="F53" s="31"/>
      <c r="G53" s="32"/>
      <c r="H53" s="24"/>
      <c r="I53" s="34"/>
      <c r="J53" s="34"/>
      <c r="K53" s="34">
        <f>I19</f>
        <v>191.86</v>
      </c>
      <c r="L53" s="34">
        <v>498</v>
      </c>
      <c r="M53" s="167">
        <v>398</v>
      </c>
      <c r="N53" s="9"/>
    </row>
    <row r="54" spans="2:14" x14ac:dyDescent="0.5">
      <c r="B54" s="293" t="s">
        <v>3</v>
      </c>
      <c r="C54" s="294"/>
      <c r="D54" s="294"/>
      <c r="E54" s="294"/>
      <c r="F54" s="294"/>
      <c r="G54" s="294"/>
      <c r="H54" s="295"/>
      <c r="I54" s="40">
        <f>ROUNDDOWN(SUM(I50:I53),2)</f>
        <v>0</v>
      </c>
      <c r="J54" s="40">
        <f>ROUNDDOWN(SUM(J50:J53),2)</f>
        <v>0</v>
      </c>
      <c r="K54" s="40">
        <f>ROUNDDOWN(SUM(K50:K53),2)</f>
        <v>1881.88</v>
      </c>
      <c r="L54" s="40">
        <f>ROUNDDOWN(SUM(L50:L53),2)</f>
        <v>1857.75</v>
      </c>
      <c r="M54" s="41">
        <f>ROUNDDOWN(SUM(M50:M53),2)</f>
        <v>1727.06</v>
      </c>
    </row>
  </sheetData>
  <mergeCells count="12">
    <mergeCell ref="B45:M45"/>
    <mergeCell ref="B48:H48"/>
    <mergeCell ref="B49:H49"/>
    <mergeCell ref="B54:H54"/>
    <mergeCell ref="B15:H15"/>
    <mergeCell ref="B21:H21"/>
    <mergeCell ref="B14:H14"/>
    <mergeCell ref="B1:M1"/>
    <mergeCell ref="B2:M2"/>
    <mergeCell ref="B4:H4"/>
    <mergeCell ref="B5:H5"/>
    <mergeCell ref="B11:H11"/>
  </mergeCells>
  <conditionalFormatting sqref="I4:I11 J8:M9 J11:M11 J19:M19 I19:I20">
    <cfRule type="expression" dxfId="7" priority="9">
      <formula>$BC$2=$I$4</formula>
    </cfRule>
  </conditionalFormatting>
  <conditionalFormatting sqref="I53:M53">
    <cfRule type="expression" dxfId="6" priority="1">
      <formula>$BC$2=$I$4</formula>
    </cfRule>
  </conditionalFormatting>
  <conditionalFormatting sqref="J4:J11 K7:M7 K11:M11 J19:J20 J53">
    <cfRule type="expression" dxfId="5" priority="10">
      <formula>$BC$2=$J$4</formula>
    </cfRule>
  </conditionalFormatting>
  <conditionalFormatting sqref="K4:K11 K19:K20">
    <cfRule type="expression" dxfId="4" priority="11">
      <formula>$BC$2=$K$4</formula>
    </cfRule>
  </conditionalFormatting>
  <conditionalFormatting sqref="K19">
    <cfRule type="expression" dxfId="3" priority="31">
      <formula>$BC$2=$L$4</formula>
    </cfRule>
  </conditionalFormatting>
  <conditionalFormatting sqref="K53">
    <cfRule type="expression" dxfId="2" priority="2">
      <formula>$BC$2=$K$4</formula>
    </cfRule>
  </conditionalFormatting>
  <conditionalFormatting sqref="L4:L11 L19:L20 L53">
    <cfRule type="expression" dxfId="1" priority="12">
      <formula>$BC$2=$L$4</formula>
    </cfRule>
  </conditionalFormatting>
  <pageMargins left="0.25" right="0.25"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sheetPr>
  <dimension ref="A1:J24"/>
  <sheetViews>
    <sheetView workbookViewId="0">
      <selection activeCell="H13" sqref="H13"/>
    </sheetView>
  </sheetViews>
  <sheetFormatPr defaultColWidth="9.140625" defaultRowHeight="21.75" x14ac:dyDescent="0.5"/>
  <cols>
    <col min="1" max="16384" width="9.140625" style="1"/>
  </cols>
  <sheetData>
    <row r="1" spans="1:10" x14ac:dyDescent="0.5">
      <c r="A1" s="296" t="s">
        <v>80</v>
      </c>
      <c r="B1" s="296"/>
      <c r="C1" s="296"/>
      <c r="D1" s="296"/>
      <c r="E1" s="296"/>
      <c r="F1" s="296"/>
      <c r="G1" s="296"/>
      <c r="H1" s="296"/>
      <c r="I1" s="296"/>
      <c r="J1" s="296"/>
    </row>
    <row r="2" spans="1:10" x14ac:dyDescent="0.5">
      <c r="A2" s="49" t="s">
        <v>176</v>
      </c>
      <c r="B2" s="50"/>
      <c r="C2" s="51"/>
      <c r="D2" s="51"/>
      <c r="E2" s="52"/>
      <c r="F2" s="51"/>
      <c r="G2" s="53"/>
      <c r="H2" s="52"/>
      <c r="I2" s="54"/>
      <c r="J2" s="55"/>
    </row>
    <row r="3" spans="1:10" x14ac:dyDescent="0.5">
      <c r="A3" s="56" t="s">
        <v>119</v>
      </c>
      <c r="B3" s="50"/>
      <c r="C3" s="51"/>
      <c r="D3" s="53">
        <v>1</v>
      </c>
      <c r="E3" s="57" t="s">
        <v>8</v>
      </c>
      <c r="F3" s="52"/>
      <c r="G3" s="57"/>
      <c r="H3" s="58"/>
      <c r="I3" s="59"/>
      <c r="J3" s="58"/>
    </row>
    <row r="4" spans="1:10" x14ac:dyDescent="0.5">
      <c r="A4" s="56" t="s">
        <v>120</v>
      </c>
      <c r="B4" s="56"/>
      <c r="C4" s="60"/>
      <c r="D4" s="61">
        <v>1</v>
      </c>
      <c r="E4" s="57" t="s">
        <v>121</v>
      </c>
      <c r="F4" s="62">
        <f>ข้อมูลราคาวัสดุ!$J$23</f>
        <v>730.99</v>
      </c>
      <c r="G4" s="57" t="s">
        <v>29</v>
      </c>
      <c r="H4" s="51" t="s">
        <v>17</v>
      </c>
      <c r="I4" s="53">
        <f>ROUNDDOWN(F4*D4,2)</f>
        <v>730.99</v>
      </c>
      <c r="J4" s="54" t="s">
        <v>31</v>
      </c>
    </row>
    <row r="5" spans="1:10" x14ac:dyDescent="0.5">
      <c r="A5" s="56" t="s">
        <v>122</v>
      </c>
      <c r="B5" s="50"/>
      <c r="C5" s="60"/>
      <c r="D5" s="61">
        <v>0.3</v>
      </c>
      <c r="E5" s="57" t="s">
        <v>121</v>
      </c>
      <c r="F5" s="62">
        <f>ข้อมูลราคาวัสดุ!$J$24</f>
        <v>623.79</v>
      </c>
      <c r="G5" s="57" t="s">
        <v>29</v>
      </c>
      <c r="H5" s="51" t="s">
        <v>17</v>
      </c>
      <c r="I5" s="53">
        <f>ROUNDDOWN(F5*D5,2)</f>
        <v>187.13</v>
      </c>
      <c r="J5" s="54" t="s">
        <v>31</v>
      </c>
    </row>
    <row r="6" spans="1:10" x14ac:dyDescent="0.5">
      <c r="A6" s="56" t="s">
        <v>124</v>
      </c>
      <c r="B6" s="50"/>
      <c r="C6" s="60"/>
      <c r="D6" s="61">
        <v>0.3</v>
      </c>
      <c r="E6" s="57" t="s">
        <v>123</v>
      </c>
      <c r="F6" s="62">
        <f>ข้อมูลราคาวัสดุ!$J$25</f>
        <v>35</v>
      </c>
      <c r="G6" s="57" t="s">
        <v>29</v>
      </c>
      <c r="H6" s="51" t="s">
        <v>17</v>
      </c>
      <c r="I6" s="53">
        <f>ROUNDDOWN(F6*D6,2)</f>
        <v>10.5</v>
      </c>
      <c r="J6" s="54" t="s">
        <v>31</v>
      </c>
    </row>
    <row r="7" spans="1:10" x14ac:dyDescent="0.5">
      <c r="A7" s="56" t="s">
        <v>125</v>
      </c>
      <c r="B7" s="50"/>
      <c r="C7" s="60"/>
      <c r="D7" s="61">
        <v>0.25</v>
      </c>
      <c r="E7" s="57" t="s">
        <v>126</v>
      </c>
      <c r="F7" s="62">
        <f>ข้อมูลราคาวัสดุ!$J$31</f>
        <v>60</v>
      </c>
      <c r="G7" s="57" t="s">
        <v>29</v>
      </c>
      <c r="H7" s="51" t="s">
        <v>17</v>
      </c>
      <c r="I7" s="53">
        <f>ROUNDDOWN(F7*D7,2)</f>
        <v>15</v>
      </c>
      <c r="J7" s="54" t="s">
        <v>31</v>
      </c>
    </row>
    <row r="8" spans="1:10" x14ac:dyDescent="0.5">
      <c r="A8" s="56"/>
      <c r="B8" s="50"/>
      <c r="C8" s="60"/>
      <c r="D8" s="61"/>
      <c r="E8" s="57"/>
      <c r="F8" s="62" t="s">
        <v>3</v>
      </c>
      <c r="G8" s="57"/>
      <c r="H8" s="51" t="s">
        <v>17</v>
      </c>
      <c r="I8" s="53">
        <f>ROUNDDOWN(I4+I5+I6+I7,2)</f>
        <v>943.62</v>
      </c>
      <c r="J8" s="54" t="s">
        <v>31</v>
      </c>
    </row>
    <row r="9" spans="1:10" x14ac:dyDescent="0.5">
      <c r="A9" s="56" t="s">
        <v>127</v>
      </c>
      <c r="B9" s="50"/>
      <c r="C9" s="60"/>
      <c r="D9" s="61"/>
      <c r="E9" s="57">
        <f>I8</f>
        <v>943.62</v>
      </c>
      <c r="F9" s="62" t="s">
        <v>30</v>
      </c>
      <c r="G9" s="57">
        <v>4</v>
      </c>
      <c r="H9" s="51" t="s">
        <v>17</v>
      </c>
      <c r="I9" s="53">
        <f>ROUNDDOWN(E9/G9,2)</f>
        <v>235.9</v>
      </c>
      <c r="J9" s="54" t="s">
        <v>31</v>
      </c>
    </row>
    <row r="10" spans="1:10" x14ac:dyDescent="0.5">
      <c r="A10" s="56" t="s">
        <v>81</v>
      </c>
      <c r="B10" s="50"/>
      <c r="C10" s="60"/>
      <c r="D10" s="61"/>
      <c r="E10" s="57"/>
      <c r="F10" s="62"/>
      <c r="G10" s="57"/>
      <c r="H10" s="51" t="s">
        <v>17</v>
      </c>
      <c r="I10" s="53">
        <v>133</v>
      </c>
      <c r="J10" s="54" t="s">
        <v>31</v>
      </c>
    </row>
    <row r="11" spans="1:10" x14ac:dyDescent="0.5">
      <c r="A11" s="56" t="s">
        <v>82</v>
      </c>
      <c r="B11" s="50"/>
      <c r="C11" s="60"/>
      <c r="D11" s="61"/>
      <c r="E11" s="57"/>
      <c r="F11" s="62"/>
      <c r="G11" s="57"/>
      <c r="H11" s="51" t="s">
        <v>17</v>
      </c>
      <c r="I11" s="53">
        <v>10</v>
      </c>
      <c r="J11" s="54" t="s">
        <v>31</v>
      </c>
    </row>
    <row r="12" spans="1:10" x14ac:dyDescent="0.5">
      <c r="A12" s="50"/>
      <c r="B12" s="56"/>
      <c r="C12" s="50"/>
      <c r="D12" s="50"/>
      <c r="E12" s="50"/>
      <c r="F12" s="50"/>
      <c r="G12" s="60" t="s">
        <v>3</v>
      </c>
      <c r="H12" s="51" t="s">
        <v>17</v>
      </c>
      <c r="I12" s="53">
        <f>ROUNDDOWN(SUM(I9:I11),2)</f>
        <v>378.9</v>
      </c>
      <c r="J12" s="54" t="s">
        <v>31</v>
      </c>
    </row>
    <row r="14" spans="1:10" x14ac:dyDescent="0.5">
      <c r="A14" s="49" t="s">
        <v>177</v>
      </c>
      <c r="B14" s="50"/>
      <c r="C14" s="51"/>
      <c r="D14" s="51"/>
      <c r="E14" s="52"/>
      <c r="F14" s="51"/>
      <c r="G14" s="53"/>
      <c r="H14" s="52"/>
      <c r="I14" s="54"/>
      <c r="J14" s="55"/>
    </row>
    <row r="15" spans="1:10" x14ac:dyDescent="0.5">
      <c r="A15" s="56" t="s">
        <v>119</v>
      </c>
      <c r="B15" s="50"/>
      <c r="C15" s="51"/>
      <c r="D15" s="53">
        <v>1</v>
      </c>
      <c r="E15" s="57" t="s">
        <v>8</v>
      </c>
      <c r="F15" s="52"/>
      <c r="G15" s="57"/>
      <c r="H15" s="58"/>
      <c r="I15" s="59"/>
      <c r="J15" s="58"/>
    </row>
    <row r="16" spans="1:10" x14ac:dyDescent="0.5">
      <c r="A16" s="56" t="s">
        <v>120</v>
      </c>
      <c r="B16" s="56"/>
      <c r="C16" s="60"/>
      <c r="D16" s="61">
        <v>1</v>
      </c>
      <c r="E16" s="57" t="s">
        <v>121</v>
      </c>
      <c r="F16" s="62">
        <f>ข้อมูลราคาวัสดุ!$J$23</f>
        <v>730.99</v>
      </c>
      <c r="G16" s="57" t="s">
        <v>29</v>
      </c>
      <c r="H16" s="51" t="s">
        <v>17</v>
      </c>
      <c r="I16" s="53">
        <f>ROUNDDOWN(F16*D16,2)</f>
        <v>730.99</v>
      </c>
      <c r="J16" s="54" t="s">
        <v>31</v>
      </c>
    </row>
    <row r="17" spans="1:10" x14ac:dyDescent="0.5">
      <c r="A17" s="56" t="s">
        <v>122</v>
      </c>
      <c r="B17" s="50"/>
      <c r="C17" s="60"/>
      <c r="D17" s="61">
        <v>0.3</v>
      </c>
      <c r="E17" s="57" t="s">
        <v>121</v>
      </c>
      <c r="F17" s="62">
        <f>ข้อมูลราคาวัสดุ!$J$24</f>
        <v>623.79</v>
      </c>
      <c r="G17" s="57" t="s">
        <v>29</v>
      </c>
      <c r="H17" s="51" t="s">
        <v>17</v>
      </c>
      <c r="I17" s="53">
        <f>ROUNDDOWN(F17*D17,2)</f>
        <v>187.13</v>
      </c>
      <c r="J17" s="54" t="s">
        <v>31</v>
      </c>
    </row>
    <row r="18" spans="1:10" x14ac:dyDescent="0.5">
      <c r="A18" s="56" t="s">
        <v>124</v>
      </c>
      <c r="B18" s="50"/>
      <c r="C18" s="60"/>
      <c r="D18" s="61">
        <v>0.3</v>
      </c>
      <c r="E18" s="57" t="s">
        <v>123</v>
      </c>
      <c r="F18" s="62">
        <f>ข้อมูลราคาวัสดุ!$J$25</f>
        <v>35</v>
      </c>
      <c r="G18" s="57" t="s">
        <v>29</v>
      </c>
      <c r="H18" s="51" t="s">
        <v>17</v>
      </c>
      <c r="I18" s="53">
        <f>ROUNDDOWN(F18*D18,2)</f>
        <v>10.5</v>
      </c>
      <c r="J18" s="54" t="s">
        <v>31</v>
      </c>
    </row>
    <row r="19" spans="1:10" x14ac:dyDescent="0.5">
      <c r="A19" s="56" t="s">
        <v>125</v>
      </c>
      <c r="B19" s="50"/>
      <c r="C19" s="60"/>
      <c r="D19" s="61">
        <v>0.25</v>
      </c>
      <c r="E19" s="57" t="s">
        <v>126</v>
      </c>
      <c r="F19" s="62">
        <f>ข้อมูลราคาวัสดุ!$J$31</f>
        <v>60</v>
      </c>
      <c r="G19" s="57" t="s">
        <v>29</v>
      </c>
      <c r="H19" s="51" t="s">
        <v>17</v>
      </c>
      <c r="I19" s="53">
        <f>ROUNDDOWN(F19*D19,2)</f>
        <v>15</v>
      </c>
      <c r="J19" s="54" t="s">
        <v>31</v>
      </c>
    </row>
    <row r="20" spans="1:10" x14ac:dyDescent="0.5">
      <c r="A20" s="56"/>
      <c r="B20" s="50"/>
      <c r="C20" s="60"/>
      <c r="D20" s="61"/>
      <c r="E20" s="57"/>
      <c r="F20" s="62" t="s">
        <v>3</v>
      </c>
      <c r="G20" s="57"/>
      <c r="H20" s="51" t="s">
        <v>17</v>
      </c>
      <c r="I20" s="53">
        <f>ROUNDDOWN(I16+I17+I18+I19,2)</f>
        <v>943.62</v>
      </c>
      <c r="J20" s="54" t="s">
        <v>31</v>
      </c>
    </row>
    <row r="21" spans="1:10" x14ac:dyDescent="0.5">
      <c r="A21" s="56" t="s">
        <v>128</v>
      </c>
      <c r="B21" s="50"/>
      <c r="C21" s="60"/>
      <c r="D21" s="61"/>
      <c r="E21" s="57">
        <f>I20</f>
        <v>943.62</v>
      </c>
      <c r="F21" s="62" t="s">
        <v>30</v>
      </c>
      <c r="G21" s="57">
        <v>5</v>
      </c>
      <c r="H21" s="51" t="s">
        <v>17</v>
      </c>
      <c r="I21" s="53">
        <f>ROUNDDOWN(E21/G21,2)</f>
        <v>188.72</v>
      </c>
      <c r="J21" s="54" t="s">
        <v>31</v>
      </c>
    </row>
    <row r="22" spans="1:10" x14ac:dyDescent="0.5">
      <c r="A22" s="56" t="s">
        <v>81</v>
      </c>
      <c r="B22" s="50"/>
      <c r="C22" s="60"/>
      <c r="D22" s="61"/>
      <c r="E22" s="57"/>
      <c r="F22" s="62"/>
      <c r="G22" s="57"/>
      <c r="H22" s="51" t="s">
        <v>17</v>
      </c>
      <c r="I22" s="53">
        <v>133</v>
      </c>
      <c r="J22" s="54" t="s">
        <v>31</v>
      </c>
    </row>
    <row r="23" spans="1:10" x14ac:dyDescent="0.5">
      <c r="A23" s="56" t="s">
        <v>82</v>
      </c>
      <c r="B23" s="50"/>
      <c r="C23" s="60"/>
      <c r="D23" s="61"/>
      <c r="E23" s="57"/>
      <c r="F23" s="62"/>
      <c r="G23" s="57"/>
      <c r="H23" s="51" t="s">
        <v>17</v>
      </c>
      <c r="I23" s="53">
        <v>10</v>
      </c>
      <c r="J23" s="54" t="s">
        <v>31</v>
      </c>
    </row>
    <row r="24" spans="1:10" x14ac:dyDescent="0.5">
      <c r="A24" s="50"/>
      <c r="B24" s="56"/>
      <c r="C24" s="50"/>
      <c r="D24" s="50"/>
      <c r="E24" s="50"/>
      <c r="F24" s="50"/>
      <c r="G24" s="60" t="s">
        <v>3</v>
      </c>
      <c r="H24" s="51" t="s">
        <v>17</v>
      </c>
      <c r="I24" s="53">
        <f>ROUNDDOWN(SUM(I21:I23),2)</f>
        <v>331.72</v>
      </c>
      <c r="J24" s="54" t="s">
        <v>31</v>
      </c>
    </row>
  </sheetData>
  <mergeCells count="1">
    <mergeCell ref="A1:J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sheetPr>
  <dimension ref="A1:O142"/>
  <sheetViews>
    <sheetView view="pageBreakPreview" topLeftCell="A19" zoomScaleNormal="115" zoomScaleSheetLayoutView="100" workbookViewId="0">
      <selection activeCell="M114" sqref="M114"/>
    </sheetView>
  </sheetViews>
  <sheetFormatPr defaultColWidth="9.140625" defaultRowHeight="21.75" x14ac:dyDescent="0.5"/>
  <cols>
    <col min="1" max="1" width="9.140625" style="1" customWidth="1"/>
    <col min="2" max="2" width="7.85546875" style="1" customWidth="1"/>
    <col min="3" max="3" width="6.5703125" style="1" customWidth="1"/>
    <col min="4" max="4" width="9.7109375" style="1" customWidth="1"/>
    <col min="5" max="5" width="5" style="1" customWidth="1"/>
    <col min="6" max="6" width="9.28515625" style="1" customWidth="1"/>
    <col min="7" max="7" width="6.140625" style="1" customWidth="1"/>
    <col min="8" max="8" width="10.28515625" style="1" customWidth="1"/>
    <col min="9" max="9" width="9.42578125" style="1" customWidth="1"/>
    <col min="10" max="10" width="4.7109375" style="1" customWidth="1"/>
    <col min="11" max="11" width="10.42578125" style="1" customWidth="1"/>
    <col min="12" max="12" width="9.42578125" style="1" customWidth="1"/>
    <col min="13" max="16384" width="9.140625" style="1"/>
  </cols>
  <sheetData>
    <row r="1" spans="1:15" x14ac:dyDescent="0.5">
      <c r="J1" s="12"/>
      <c r="L1" s="255" t="s">
        <v>242</v>
      </c>
    </row>
    <row r="2" spans="1:15" ht="30.75" customHeight="1" x14ac:dyDescent="0.55000000000000004">
      <c r="A2" s="299" t="s">
        <v>39</v>
      </c>
      <c r="B2" s="299"/>
      <c r="C2" s="299"/>
      <c r="D2" s="299"/>
      <c r="E2" s="299"/>
      <c r="F2" s="299"/>
      <c r="G2" s="299"/>
      <c r="H2" s="299"/>
      <c r="I2" s="299"/>
      <c r="J2" s="299"/>
      <c r="K2" s="299"/>
    </row>
    <row r="3" spans="1:15" ht="18.75" customHeight="1" x14ac:dyDescent="0.5">
      <c r="A3" s="64" t="s">
        <v>5</v>
      </c>
      <c r="B3" s="65"/>
      <c r="C3" s="303" t="s">
        <v>277</v>
      </c>
      <c r="D3" s="303"/>
      <c r="E3" s="303"/>
      <c r="F3" s="303"/>
      <c r="G3" s="303"/>
      <c r="H3" s="303"/>
      <c r="I3" s="303"/>
      <c r="J3" s="303"/>
      <c r="K3" s="303"/>
      <c r="L3" s="303"/>
    </row>
    <row r="4" spans="1:15" x14ac:dyDescent="0.5">
      <c r="A4" s="64"/>
      <c r="B4" s="65"/>
      <c r="C4" s="259" t="s">
        <v>278</v>
      </c>
      <c r="D4" s="258"/>
      <c r="E4" s="258"/>
      <c r="F4" s="258"/>
      <c r="G4" s="258"/>
      <c r="H4" s="258"/>
      <c r="I4" s="258"/>
      <c r="J4" s="258"/>
      <c r="K4" s="66"/>
      <c r="L4" s="11"/>
    </row>
    <row r="5" spans="1:15" x14ac:dyDescent="0.5">
      <c r="A5" s="64" t="s">
        <v>0</v>
      </c>
      <c r="B5" s="65"/>
      <c r="C5" s="277" t="s">
        <v>279</v>
      </c>
      <c r="D5" s="277"/>
      <c r="E5" s="277"/>
      <c r="F5" s="277"/>
      <c r="G5" s="277"/>
      <c r="H5" s="277"/>
      <c r="I5" s="277"/>
      <c r="J5" s="277"/>
      <c r="K5" s="277"/>
      <c r="L5" s="277"/>
    </row>
    <row r="6" spans="1:15" x14ac:dyDescent="0.5">
      <c r="A6" s="64" t="s">
        <v>18</v>
      </c>
      <c r="B6" s="65"/>
      <c r="C6" s="277" t="s">
        <v>268</v>
      </c>
      <c r="D6" s="277"/>
      <c r="E6" s="277"/>
      <c r="F6" s="277"/>
      <c r="G6" s="277"/>
      <c r="H6" s="277"/>
      <c r="I6" s="277"/>
      <c r="J6" s="277"/>
      <c r="K6" s="277"/>
      <c r="O6" s="1" t="s">
        <v>256</v>
      </c>
    </row>
    <row r="7" spans="1:15" x14ac:dyDescent="0.5">
      <c r="A7" s="64" t="s">
        <v>9</v>
      </c>
      <c r="B7" s="65"/>
      <c r="C7" s="300">
        <v>45147</v>
      </c>
      <c r="D7" s="300"/>
      <c r="E7" s="300"/>
      <c r="F7" s="300"/>
      <c r="G7" s="300"/>
      <c r="H7" s="300"/>
      <c r="I7" s="300"/>
      <c r="J7" s="300"/>
      <c r="K7" s="66"/>
    </row>
    <row r="8" spans="1:15" x14ac:dyDescent="0.5">
      <c r="H8" s="1" t="s">
        <v>87</v>
      </c>
      <c r="J8" s="67" t="s">
        <v>17</v>
      </c>
      <c r="K8" s="4">
        <f>ข้อมูลราคาวัสดุ!L5</f>
        <v>32.5</v>
      </c>
    </row>
    <row r="9" spans="1:15" x14ac:dyDescent="0.5">
      <c r="A9" s="68" t="s">
        <v>174</v>
      </c>
      <c r="B9" s="69"/>
      <c r="C9" s="69"/>
      <c r="D9" s="69"/>
      <c r="E9" s="69"/>
      <c r="F9" s="69"/>
      <c r="G9" s="69"/>
    </row>
    <row r="10" spans="1:15" ht="24" x14ac:dyDescent="0.55000000000000004">
      <c r="A10" s="69" t="s">
        <v>92</v>
      </c>
      <c r="B10" s="69"/>
      <c r="C10" s="69"/>
      <c r="D10" s="69"/>
      <c r="E10" s="69"/>
      <c r="G10" s="70" t="s">
        <v>17</v>
      </c>
      <c r="H10" s="71">
        <v>11.14</v>
      </c>
      <c r="I10" s="70" t="s">
        <v>20</v>
      </c>
      <c r="K10" s="69"/>
      <c r="L10" s="72"/>
      <c r="N10" s="72"/>
    </row>
    <row r="11" spans="1:15" ht="22.5" thickBot="1" x14ac:dyDescent="0.55000000000000004">
      <c r="A11" s="69"/>
      <c r="B11" s="69"/>
      <c r="D11" s="69" t="s">
        <v>33</v>
      </c>
      <c r="E11" s="70"/>
      <c r="F11" s="70"/>
      <c r="G11" s="70" t="s">
        <v>17</v>
      </c>
      <c r="H11" s="73">
        <f>H10</f>
        <v>11.14</v>
      </c>
      <c r="I11" s="70" t="s">
        <v>20</v>
      </c>
    </row>
    <row r="12" spans="1:15" ht="22.5" thickTop="1" x14ac:dyDescent="0.5">
      <c r="A12" s="69"/>
      <c r="B12" s="69"/>
      <c r="D12" s="69"/>
      <c r="E12" s="70"/>
      <c r="F12" s="70"/>
      <c r="G12" s="70"/>
      <c r="H12" s="76"/>
      <c r="I12" s="70"/>
    </row>
    <row r="13" spans="1:15" x14ac:dyDescent="0.5">
      <c r="A13" s="69"/>
      <c r="B13" s="69"/>
      <c r="C13" s="69"/>
      <c r="D13" s="69"/>
      <c r="E13" s="79"/>
      <c r="F13" s="69"/>
      <c r="G13" s="70"/>
      <c r="H13" s="75"/>
      <c r="I13" s="70"/>
    </row>
    <row r="14" spans="1:15" x14ac:dyDescent="0.5">
      <c r="A14" s="68" t="s">
        <v>181</v>
      </c>
      <c r="B14" s="69"/>
      <c r="C14" s="69"/>
      <c r="D14" s="69"/>
      <c r="E14" s="69"/>
      <c r="F14" s="69"/>
      <c r="G14" s="69"/>
      <c r="H14" s="69"/>
      <c r="J14" s="69"/>
    </row>
    <row r="15" spans="1:15" x14ac:dyDescent="0.5">
      <c r="A15" s="69" t="s">
        <v>182</v>
      </c>
      <c r="B15" s="69"/>
      <c r="C15" s="69"/>
      <c r="D15" s="69"/>
      <c r="E15" s="69"/>
      <c r="F15" s="69"/>
      <c r="G15" s="70" t="s">
        <v>17</v>
      </c>
      <c r="H15" s="75">
        <v>247.5</v>
      </c>
      <c r="I15" s="70" t="s">
        <v>24</v>
      </c>
    </row>
    <row r="16" spans="1:15" x14ac:dyDescent="0.5">
      <c r="A16" s="69" t="s">
        <v>26</v>
      </c>
      <c r="B16" s="69"/>
      <c r="C16" s="81"/>
      <c r="D16" s="77">
        <v>11</v>
      </c>
      <c r="E16" s="69" t="s">
        <v>23</v>
      </c>
      <c r="F16" s="82">
        <v>26.48</v>
      </c>
      <c r="G16" s="70" t="s">
        <v>17</v>
      </c>
      <c r="H16" s="83">
        <f>F16</f>
        <v>26.48</v>
      </c>
      <c r="I16" s="70" t="s">
        <v>24</v>
      </c>
    </row>
    <row r="17" spans="1:11" x14ac:dyDescent="0.5">
      <c r="A17" s="69" t="s">
        <v>3</v>
      </c>
      <c r="B17" s="69"/>
      <c r="C17" s="69"/>
      <c r="D17" s="69"/>
      <c r="E17" s="69"/>
      <c r="F17" s="69"/>
      <c r="G17" s="70" t="s">
        <v>17</v>
      </c>
      <c r="H17" s="80">
        <f>ROUNDDOWN(H15+H16,2)</f>
        <v>273.98</v>
      </c>
      <c r="I17" s="70" t="s">
        <v>24</v>
      </c>
    </row>
    <row r="18" spans="1:11" x14ac:dyDescent="0.5">
      <c r="A18" s="69" t="s">
        <v>28</v>
      </c>
      <c r="B18" s="69"/>
      <c r="C18" s="76"/>
      <c r="D18" s="82">
        <f>H17</f>
        <v>273.98</v>
      </c>
      <c r="E18" s="70" t="s">
        <v>22</v>
      </c>
      <c r="F18" s="77">
        <v>1.5</v>
      </c>
      <c r="G18" s="70" t="s">
        <v>17</v>
      </c>
      <c r="H18" s="80">
        <f>ROUNDDOWN(D18*F18,2)</f>
        <v>410.97</v>
      </c>
      <c r="I18" s="70" t="s">
        <v>24</v>
      </c>
    </row>
    <row r="19" spans="1:11" x14ac:dyDescent="0.5">
      <c r="A19" s="69" t="s">
        <v>183</v>
      </c>
      <c r="B19" s="69"/>
      <c r="C19" s="69"/>
      <c r="D19" s="69"/>
      <c r="E19" s="69"/>
      <c r="F19" s="69"/>
      <c r="G19" s="70" t="s">
        <v>17</v>
      </c>
      <c r="H19" s="80"/>
      <c r="I19" s="70" t="s">
        <v>24</v>
      </c>
    </row>
    <row r="20" spans="1:11" x14ac:dyDescent="0.5">
      <c r="A20" s="69" t="s">
        <v>184</v>
      </c>
      <c r="B20" s="69"/>
      <c r="C20" s="69"/>
      <c r="D20" s="69"/>
      <c r="E20" s="69"/>
      <c r="F20" s="69"/>
      <c r="G20" s="70" t="s">
        <v>17</v>
      </c>
      <c r="H20" s="83">
        <v>88.88</v>
      </c>
      <c r="I20" s="70" t="s">
        <v>24</v>
      </c>
    </row>
    <row r="21" spans="1:11" x14ac:dyDescent="0.5">
      <c r="A21" s="69"/>
      <c r="B21" s="69"/>
      <c r="C21" s="69"/>
      <c r="D21" s="69" t="s">
        <v>27</v>
      </c>
      <c r="E21" s="69"/>
      <c r="F21" s="69"/>
      <c r="G21" s="70" t="s">
        <v>17</v>
      </c>
      <c r="H21" s="84">
        <f>ROUNDDOWN(SUM(H18:H20),2)</f>
        <v>499.85</v>
      </c>
      <c r="I21" s="70" t="s">
        <v>24</v>
      </c>
    </row>
    <row r="22" spans="1:11" ht="22.5" thickBot="1" x14ac:dyDescent="0.55000000000000004">
      <c r="A22" s="69"/>
      <c r="B22" s="69"/>
      <c r="C22" s="69"/>
      <c r="D22" s="69" t="s">
        <v>33</v>
      </c>
      <c r="E22" s="79"/>
      <c r="F22" s="69"/>
      <c r="G22" s="70" t="s">
        <v>17</v>
      </c>
      <c r="H22" s="85">
        <f>H21</f>
        <v>499.85</v>
      </c>
      <c r="I22" s="70" t="s">
        <v>24</v>
      </c>
    </row>
    <row r="23" spans="1:11" ht="22.5" thickTop="1" x14ac:dyDescent="0.5">
      <c r="A23" s="69"/>
      <c r="B23" s="69"/>
      <c r="C23" s="69"/>
      <c r="D23" s="69"/>
      <c r="E23" s="79"/>
      <c r="F23" s="69"/>
      <c r="G23" s="70"/>
      <c r="H23" s="75"/>
      <c r="I23" s="70"/>
    </row>
    <row r="25" spans="1:11" x14ac:dyDescent="0.5">
      <c r="A25" s="68" t="s">
        <v>130</v>
      </c>
      <c r="B25" s="74"/>
      <c r="C25" s="74"/>
      <c r="D25" s="74"/>
      <c r="E25" s="74"/>
      <c r="F25" s="74"/>
      <c r="G25" s="74"/>
      <c r="H25" s="74"/>
      <c r="I25" s="74"/>
    </row>
    <row r="26" spans="1:11" x14ac:dyDescent="0.5">
      <c r="A26" s="69" t="s">
        <v>131</v>
      </c>
      <c r="B26" s="69"/>
      <c r="C26" s="69"/>
      <c r="D26" s="69"/>
      <c r="E26" s="69"/>
      <c r="F26" s="69"/>
      <c r="G26" s="69"/>
      <c r="H26" s="241">
        <f>ข้อมูลราคาวัสดุ!E20</f>
        <v>480</v>
      </c>
      <c r="I26" s="70" t="s">
        <v>24</v>
      </c>
    </row>
    <row r="27" spans="1:11" x14ac:dyDescent="0.5">
      <c r="A27" s="69" t="s">
        <v>26</v>
      </c>
      <c r="B27" s="69"/>
      <c r="C27" s="76"/>
      <c r="D27" s="247">
        <f>ข้อมูลราคาวัสดุ!F20</f>
        <v>8</v>
      </c>
      <c r="E27" s="69" t="s">
        <v>23</v>
      </c>
      <c r="F27" s="248">
        <f>ข้อมูลราคาวัสดุ!G20</f>
        <v>21.31</v>
      </c>
      <c r="G27" s="69"/>
      <c r="H27" s="242">
        <f>F27</f>
        <v>21.31</v>
      </c>
      <c r="I27" s="70" t="s">
        <v>24</v>
      </c>
      <c r="K27" s="69"/>
    </row>
    <row r="28" spans="1:11" x14ac:dyDescent="0.5">
      <c r="A28" s="69" t="s">
        <v>3</v>
      </c>
      <c r="B28" s="69"/>
      <c r="C28" s="69"/>
      <c r="D28" s="69"/>
      <c r="E28" s="69"/>
      <c r="F28" s="69"/>
      <c r="G28" s="69"/>
      <c r="H28" s="242">
        <f>ROUNDDOWN(H26+H27,2)</f>
        <v>501.31</v>
      </c>
      <c r="I28" s="70" t="s">
        <v>24</v>
      </c>
      <c r="K28" s="69"/>
    </row>
    <row r="29" spans="1:11" x14ac:dyDescent="0.5">
      <c r="A29" s="69" t="s">
        <v>28</v>
      </c>
      <c r="B29" s="69"/>
      <c r="C29" s="76"/>
      <c r="D29" s="248">
        <f>H28</f>
        <v>501.31</v>
      </c>
      <c r="E29" s="70" t="s">
        <v>22</v>
      </c>
      <c r="F29" s="247">
        <v>1.4</v>
      </c>
      <c r="G29" s="69"/>
      <c r="H29" s="243">
        <f>ROUNDDOWN(D29*F29,2)</f>
        <v>701.83</v>
      </c>
      <c r="I29" s="70" t="s">
        <v>24</v>
      </c>
      <c r="K29" s="69"/>
    </row>
    <row r="30" spans="1:11" x14ac:dyDescent="0.5">
      <c r="A30" s="69" t="s">
        <v>136</v>
      </c>
      <c r="B30" s="69"/>
      <c r="C30" s="69"/>
      <c r="D30" s="69"/>
      <c r="E30" s="69"/>
      <c r="F30" s="69"/>
      <c r="G30" s="69"/>
      <c r="H30" s="244">
        <f>ROUNDDOWN(45.49*0.75,2)</f>
        <v>34.11</v>
      </c>
      <c r="I30" s="70" t="s">
        <v>24</v>
      </c>
    </row>
    <row r="31" spans="1:11" x14ac:dyDescent="0.5">
      <c r="A31" s="69"/>
      <c r="B31" s="69"/>
      <c r="C31" s="69"/>
      <c r="D31" s="69" t="s">
        <v>27</v>
      </c>
      <c r="E31" s="69"/>
      <c r="F31" s="69"/>
      <c r="G31" s="70" t="s">
        <v>17</v>
      </c>
      <c r="H31" s="245">
        <f>H29+H30</f>
        <v>735.94</v>
      </c>
      <c r="I31" s="70" t="s">
        <v>24</v>
      </c>
    </row>
    <row r="32" spans="1:11" ht="22.5" thickBot="1" x14ac:dyDescent="0.55000000000000004">
      <c r="A32" s="69"/>
      <c r="B32" s="69"/>
      <c r="C32" s="69"/>
      <c r="D32" s="69"/>
      <c r="E32" s="79" t="s">
        <v>33</v>
      </c>
      <c r="F32" s="69"/>
      <c r="G32" s="70" t="s">
        <v>17</v>
      </c>
      <c r="H32" s="246">
        <f>H31</f>
        <v>735.94</v>
      </c>
      <c r="I32" s="70" t="s">
        <v>24</v>
      </c>
    </row>
    <row r="33" spans="1:12" ht="22.5" thickTop="1" x14ac:dyDescent="0.5">
      <c r="A33" s="69"/>
      <c r="B33" s="69"/>
      <c r="C33" s="69"/>
      <c r="D33" s="69"/>
      <c r="E33" s="79"/>
      <c r="F33" s="69"/>
      <c r="G33" s="70"/>
      <c r="H33" s="76"/>
      <c r="I33" s="70"/>
      <c r="L33" s="63"/>
    </row>
    <row r="34" spans="1:12" x14ac:dyDescent="0.5">
      <c r="A34" s="69"/>
      <c r="B34" s="69"/>
      <c r="C34" s="69"/>
      <c r="D34" s="69"/>
      <c r="E34" s="79"/>
      <c r="F34" s="69"/>
      <c r="G34" s="70"/>
      <c r="H34" s="76"/>
      <c r="I34" s="70"/>
    </row>
    <row r="35" spans="1:12" x14ac:dyDescent="0.5">
      <c r="A35" s="68" t="s">
        <v>236</v>
      </c>
      <c r="B35" s="69"/>
      <c r="C35" s="69"/>
      <c r="D35" s="69"/>
      <c r="E35" s="69"/>
      <c r="F35" s="69"/>
      <c r="G35" s="69"/>
      <c r="H35" s="69"/>
      <c r="J35" s="69"/>
    </row>
    <row r="36" spans="1:12" x14ac:dyDescent="0.5">
      <c r="A36" s="69" t="s">
        <v>182</v>
      </c>
      <c r="B36" s="69"/>
      <c r="C36" s="69"/>
      <c r="D36" s="69"/>
      <c r="E36" s="69"/>
      <c r="F36" s="69"/>
      <c r="G36" s="70" t="s">
        <v>17</v>
      </c>
      <c r="H36" s="241">
        <f>ข้อมูลราคาวัสดุ!E18</f>
        <v>247.5</v>
      </c>
      <c r="I36" s="70" t="s">
        <v>24</v>
      </c>
    </row>
    <row r="37" spans="1:12" x14ac:dyDescent="0.5">
      <c r="A37" s="69" t="s">
        <v>26</v>
      </c>
      <c r="B37" s="69"/>
      <c r="C37" s="81"/>
      <c r="D37" s="247">
        <f>ข้อมูลราคาวัสดุ!F18</f>
        <v>8</v>
      </c>
      <c r="E37" s="69" t="s">
        <v>23</v>
      </c>
      <c r="F37" s="250">
        <f>ข้อมูลราคาวัสดุ!G18</f>
        <v>21.31</v>
      </c>
      <c r="G37" s="70" t="s">
        <v>17</v>
      </c>
      <c r="H37" s="251">
        <f>F37</f>
        <v>21.31</v>
      </c>
      <c r="I37" s="70" t="s">
        <v>24</v>
      </c>
    </row>
    <row r="38" spans="1:12" x14ac:dyDescent="0.5">
      <c r="A38" s="69" t="s">
        <v>3</v>
      </c>
      <c r="B38" s="69"/>
      <c r="C38" s="69"/>
      <c r="D38" s="249"/>
      <c r="E38" s="69"/>
      <c r="F38" s="249"/>
      <c r="G38" s="70" t="s">
        <v>17</v>
      </c>
      <c r="H38" s="252">
        <f>ROUNDDOWN(H36+H37,2)</f>
        <v>268.81</v>
      </c>
      <c r="I38" s="70" t="s">
        <v>24</v>
      </c>
    </row>
    <row r="39" spans="1:12" x14ac:dyDescent="0.5">
      <c r="A39" s="69" t="s">
        <v>28</v>
      </c>
      <c r="B39" s="69"/>
      <c r="C39" s="76"/>
      <c r="D39" s="250">
        <f>H38</f>
        <v>268.81</v>
      </c>
      <c r="E39" s="70" t="s">
        <v>22</v>
      </c>
      <c r="F39" s="247">
        <v>1</v>
      </c>
      <c r="G39" s="70" t="s">
        <v>17</v>
      </c>
      <c r="H39" s="252">
        <f>ROUNDDOWN(D39*F39,2)</f>
        <v>268.81</v>
      </c>
      <c r="I39" s="70" t="s">
        <v>24</v>
      </c>
    </row>
    <row r="40" spans="1:12" x14ac:dyDescent="0.5">
      <c r="A40" s="69" t="s">
        <v>183</v>
      </c>
      <c r="B40" s="69"/>
      <c r="C40" s="69"/>
      <c r="D40" s="69"/>
      <c r="E40" s="69"/>
      <c r="F40" s="69"/>
      <c r="G40" s="70" t="s">
        <v>17</v>
      </c>
      <c r="H40" s="252">
        <v>0</v>
      </c>
      <c r="I40" s="70" t="s">
        <v>24</v>
      </c>
    </row>
    <row r="41" spans="1:12" x14ac:dyDescent="0.5">
      <c r="A41" s="69" t="s">
        <v>184</v>
      </c>
      <c r="B41" s="69"/>
      <c r="C41" s="69"/>
      <c r="D41" s="69"/>
      <c r="E41" s="69"/>
      <c r="F41" s="69"/>
      <c r="G41" s="70" t="s">
        <v>17</v>
      </c>
      <c r="H41" s="251">
        <v>0</v>
      </c>
      <c r="I41" s="70" t="s">
        <v>24</v>
      </c>
    </row>
    <row r="42" spans="1:12" x14ac:dyDescent="0.5">
      <c r="A42" s="69"/>
      <c r="B42" s="69"/>
      <c r="C42" s="69"/>
      <c r="D42" s="69" t="s">
        <v>27</v>
      </c>
      <c r="E42" s="69"/>
      <c r="F42" s="69"/>
      <c r="G42" s="70" t="s">
        <v>17</v>
      </c>
      <c r="H42" s="253">
        <f>ROUNDDOWN(SUM(H39:H41),2)</f>
        <v>268.81</v>
      </c>
      <c r="I42" s="70" t="s">
        <v>24</v>
      </c>
    </row>
    <row r="43" spans="1:12" ht="22.5" thickBot="1" x14ac:dyDescent="0.55000000000000004">
      <c r="A43" s="69"/>
      <c r="B43" s="69"/>
      <c r="C43" s="69"/>
      <c r="D43" s="69" t="s">
        <v>33</v>
      </c>
      <c r="E43" s="79"/>
      <c r="F43" s="69"/>
      <c r="G43" s="70" t="s">
        <v>17</v>
      </c>
      <c r="H43" s="254">
        <f>H42</f>
        <v>268.81</v>
      </c>
      <c r="I43" s="70" t="s">
        <v>24</v>
      </c>
    </row>
    <row r="44" spans="1:12" ht="22.5" thickTop="1" x14ac:dyDescent="0.5">
      <c r="A44" s="69"/>
      <c r="B44" s="69"/>
      <c r="C44" s="69"/>
      <c r="D44" s="69"/>
      <c r="E44" s="79"/>
      <c r="F44" s="69"/>
      <c r="G44" s="70"/>
      <c r="H44" s="75"/>
      <c r="I44" s="70"/>
      <c r="L44" s="63" t="s">
        <v>241</v>
      </c>
    </row>
    <row r="45" spans="1:12" x14ac:dyDescent="0.5">
      <c r="A45" s="68"/>
      <c r="B45" s="69"/>
      <c r="C45" s="69"/>
      <c r="D45" s="69"/>
      <c r="E45" s="69"/>
      <c r="F45" s="69"/>
    </row>
    <row r="46" spans="1:12" x14ac:dyDescent="0.5">
      <c r="A46" s="68" t="s">
        <v>138</v>
      </c>
      <c r="B46" s="69"/>
      <c r="C46" s="69"/>
      <c r="D46" s="69"/>
      <c r="E46" s="69"/>
      <c r="F46" s="69"/>
      <c r="G46" s="86"/>
      <c r="J46" s="87" t="s">
        <v>32</v>
      </c>
      <c r="K46" s="88">
        <v>15</v>
      </c>
      <c r="L46" s="74" t="s">
        <v>21</v>
      </c>
    </row>
    <row r="47" spans="1:12" x14ac:dyDescent="0.5">
      <c r="A47" s="69" t="s">
        <v>139</v>
      </c>
      <c r="B47" s="69"/>
      <c r="C47" s="89">
        <v>4.5</v>
      </c>
      <c r="D47" s="90" t="s">
        <v>132</v>
      </c>
      <c r="E47" s="90"/>
      <c r="F47" s="70" t="s">
        <v>140</v>
      </c>
      <c r="G47" s="89">
        <v>6</v>
      </c>
      <c r="H47" s="90" t="s">
        <v>132</v>
      </c>
      <c r="I47" s="91"/>
      <c r="J47" s="70" t="s">
        <v>134</v>
      </c>
      <c r="K47" s="92">
        <f>ROUNDDOWN(C47*G47,2)</f>
        <v>27</v>
      </c>
      <c r="L47" s="2" t="s">
        <v>8</v>
      </c>
    </row>
    <row r="48" spans="1:12" x14ac:dyDescent="0.5">
      <c r="A48" s="69" t="s">
        <v>141</v>
      </c>
      <c r="B48" s="69"/>
      <c r="C48" s="69"/>
      <c r="D48" s="69"/>
      <c r="G48" s="93"/>
      <c r="I48" s="69"/>
      <c r="J48" s="70" t="s">
        <v>134</v>
      </c>
      <c r="K48" s="78">
        <f>ROUNDDOWN(412.29*0.15,2)</f>
        <v>61.84</v>
      </c>
      <c r="L48" s="94" t="s">
        <v>6</v>
      </c>
    </row>
    <row r="49" spans="1:13" x14ac:dyDescent="0.5">
      <c r="A49" s="69" t="s">
        <v>133</v>
      </c>
      <c r="B49" s="69"/>
      <c r="C49" s="69"/>
      <c r="D49" s="301">
        <v>150000</v>
      </c>
      <c r="E49" s="301"/>
      <c r="F49" s="70" t="s">
        <v>30</v>
      </c>
      <c r="G49" s="302">
        <f>IF($K$48&lt;5000,5000,$K$48)</f>
        <v>5000</v>
      </c>
      <c r="H49" s="302"/>
      <c r="I49" s="69"/>
      <c r="J49" s="70" t="s">
        <v>134</v>
      </c>
      <c r="K49" s="95">
        <f>ROUNDDOWN(D49/G49,2)</f>
        <v>30</v>
      </c>
      <c r="L49" s="70" t="s">
        <v>24</v>
      </c>
    </row>
    <row r="50" spans="1:13" x14ac:dyDescent="0.5">
      <c r="A50" s="69" t="s">
        <v>142</v>
      </c>
      <c r="B50" s="69"/>
      <c r="C50" s="69"/>
      <c r="D50" s="94"/>
      <c r="E50" s="94"/>
      <c r="F50" s="70"/>
      <c r="G50" s="96"/>
      <c r="H50" s="96"/>
      <c r="I50" s="69"/>
      <c r="J50" s="70"/>
      <c r="K50" s="97"/>
      <c r="L50" s="70"/>
    </row>
    <row r="51" spans="1:13" ht="21.75" customHeight="1" x14ac:dyDescent="0.5">
      <c r="A51" s="69" t="s">
        <v>143</v>
      </c>
      <c r="B51" s="69"/>
      <c r="C51" s="69"/>
      <c r="D51" s="70" t="s">
        <v>17</v>
      </c>
      <c r="F51" s="102">
        <f>ข้อมูลคอนกรีต!K54</f>
        <v>1881.88</v>
      </c>
      <c r="G51" s="70" t="s">
        <v>34</v>
      </c>
      <c r="H51" s="77">
        <f>$K$49</f>
        <v>30</v>
      </c>
      <c r="I51" s="76"/>
      <c r="J51" s="70" t="s">
        <v>134</v>
      </c>
      <c r="K51" s="98">
        <f>ROUNDDOWN(F51+H51,2)</f>
        <v>1911.88</v>
      </c>
      <c r="L51" s="70" t="s">
        <v>24</v>
      </c>
    </row>
    <row r="52" spans="1:13" ht="21.75" customHeight="1" x14ac:dyDescent="0.5">
      <c r="A52" s="69" t="s">
        <v>119</v>
      </c>
      <c r="B52" s="69"/>
      <c r="C52" s="69"/>
      <c r="D52" s="69"/>
      <c r="E52" s="76"/>
      <c r="F52" s="99">
        <f>K47</f>
        <v>27</v>
      </c>
      <c r="G52" s="69" t="s">
        <v>135</v>
      </c>
      <c r="H52" s="86"/>
      <c r="I52" s="86"/>
      <c r="J52" s="70" t="s">
        <v>134</v>
      </c>
      <c r="K52" s="78">
        <f>K47</f>
        <v>27</v>
      </c>
      <c r="L52" s="70" t="s">
        <v>135</v>
      </c>
    </row>
    <row r="53" spans="1:13" ht="21.75" customHeight="1" x14ac:dyDescent="0.5">
      <c r="A53" s="69" t="s">
        <v>144</v>
      </c>
      <c r="B53" s="69"/>
      <c r="C53" s="70" t="s">
        <v>134</v>
      </c>
      <c r="D53" s="77">
        <f>K47</f>
        <v>27</v>
      </c>
      <c r="E53" s="100" t="s">
        <v>22</v>
      </c>
      <c r="F53" s="77">
        <f>K46</f>
        <v>15</v>
      </c>
      <c r="G53" s="70" t="s">
        <v>30</v>
      </c>
      <c r="H53" s="89">
        <v>100</v>
      </c>
      <c r="I53" s="86"/>
      <c r="J53" s="70" t="s">
        <v>134</v>
      </c>
      <c r="K53" s="78">
        <f>ROUNDDOWN($D$53*$F$53/100,2)</f>
        <v>4.05</v>
      </c>
      <c r="L53" s="94" t="s">
        <v>6</v>
      </c>
    </row>
    <row r="54" spans="1:13" x14ac:dyDescent="0.5">
      <c r="A54" s="69" t="s">
        <v>143</v>
      </c>
      <c r="B54" s="69"/>
      <c r="C54" s="69"/>
      <c r="D54" s="101">
        <f>K53</f>
        <v>4.05</v>
      </c>
      <c r="E54" s="94" t="s">
        <v>25</v>
      </c>
      <c r="F54" s="102">
        <f>K51</f>
        <v>1911.88</v>
      </c>
      <c r="G54" s="298"/>
      <c r="H54" s="298"/>
      <c r="I54" s="69"/>
      <c r="J54" s="70" t="s">
        <v>134</v>
      </c>
      <c r="K54" s="103">
        <f>ROUNDDOWN($D$54*$F$54,2)</f>
        <v>7743.11</v>
      </c>
      <c r="L54" s="70" t="s">
        <v>29</v>
      </c>
    </row>
    <row r="55" spans="1:13" x14ac:dyDescent="0.5">
      <c r="A55" s="69" t="s">
        <v>145</v>
      </c>
      <c r="B55" s="69"/>
      <c r="C55" s="76"/>
      <c r="D55" s="94"/>
      <c r="E55" s="70"/>
      <c r="F55" s="70"/>
      <c r="G55" s="94"/>
      <c r="H55" s="94"/>
      <c r="I55" s="69"/>
      <c r="J55" s="70"/>
      <c r="K55" s="104"/>
      <c r="L55" s="70"/>
    </row>
    <row r="56" spans="1:13" x14ac:dyDescent="0.5">
      <c r="C56" s="70" t="s">
        <v>134</v>
      </c>
      <c r="D56" s="105">
        <v>1</v>
      </c>
      <c r="E56" s="100" t="s">
        <v>22</v>
      </c>
      <c r="F56" s="89">
        <v>14.35</v>
      </c>
      <c r="G56" s="100" t="s">
        <v>22</v>
      </c>
      <c r="H56" s="106">
        <f>K53</f>
        <v>4.05</v>
      </c>
      <c r="I56" s="69"/>
      <c r="J56" s="70" t="s">
        <v>17</v>
      </c>
      <c r="K56" s="107">
        <f>ROUNDDOWN($D$56*$F$56*$H$56,2)</f>
        <v>58.11</v>
      </c>
      <c r="L56" s="70" t="s">
        <v>29</v>
      </c>
    </row>
    <row r="57" spans="1:13" x14ac:dyDescent="0.5">
      <c r="A57" s="69" t="s">
        <v>146</v>
      </c>
      <c r="B57" s="69"/>
      <c r="C57" s="106">
        <f>K52</f>
        <v>27</v>
      </c>
      <c r="D57" s="70" t="s">
        <v>135</v>
      </c>
      <c r="E57" s="100" t="s">
        <v>22</v>
      </c>
      <c r="F57" s="77">
        <f>ข้อมูลราคาวัสดุ!J15</f>
        <v>33.74</v>
      </c>
      <c r="G57" s="297" t="s">
        <v>31</v>
      </c>
      <c r="H57" s="297"/>
      <c r="J57" s="70" t="s">
        <v>17</v>
      </c>
      <c r="K57" s="108">
        <f>ROUNDDOWN($C$57*$F$57,2)</f>
        <v>910.98</v>
      </c>
      <c r="L57" s="70" t="s">
        <v>29</v>
      </c>
      <c r="M57" s="69"/>
    </row>
    <row r="58" spans="1:13" x14ac:dyDescent="0.5">
      <c r="A58" s="69" t="s">
        <v>147</v>
      </c>
      <c r="B58" s="69"/>
      <c r="C58" s="106">
        <f>K52</f>
        <v>27</v>
      </c>
      <c r="D58" s="70" t="s">
        <v>135</v>
      </c>
      <c r="E58" s="100" t="s">
        <v>22</v>
      </c>
      <c r="F58" s="77">
        <v>0</v>
      </c>
      <c r="G58" s="297" t="s">
        <v>31</v>
      </c>
      <c r="H58" s="297"/>
      <c r="J58" s="70" t="s">
        <v>17</v>
      </c>
      <c r="K58" s="83">
        <f>ROUNDDOWN($C$58*$F$58,2)</f>
        <v>0</v>
      </c>
      <c r="L58" s="70" t="s">
        <v>29</v>
      </c>
      <c r="M58" s="69"/>
    </row>
    <row r="59" spans="1:13" x14ac:dyDescent="0.5">
      <c r="A59" s="69" t="s">
        <v>148</v>
      </c>
      <c r="B59" s="69"/>
      <c r="C59" s="70"/>
      <c r="F59" s="77">
        <f>G47</f>
        <v>6</v>
      </c>
      <c r="G59" s="100" t="s">
        <v>22</v>
      </c>
      <c r="H59" s="77">
        <v>20.6</v>
      </c>
      <c r="J59" s="70" t="s">
        <v>17</v>
      </c>
      <c r="K59" s="109">
        <f>ROUNDDOWN($F$59*$H$59,2)</f>
        <v>123.6</v>
      </c>
      <c r="L59" s="70" t="s">
        <v>29</v>
      </c>
      <c r="M59" s="69"/>
    </row>
    <row r="60" spans="1:13" x14ac:dyDescent="0.5">
      <c r="A60" s="69" t="s">
        <v>150</v>
      </c>
      <c r="B60" s="69"/>
      <c r="C60" s="69"/>
      <c r="F60" s="77">
        <f>K47</f>
        <v>27</v>
      </c>
      <c r="G60" s="2" t="s">
        <v>22</v>
      </c>
      <c r="H60" s="77">
        <v>12.07</v>
      </c>
      <c r="J60" s="70" t="s">
        <v>17</v>
      </c>
      <c r="K60" s="83">
        <f>ROUNDDOWN($F$60*$H$60,2)</f>
        <v>325.89</v>
      </c>
      <c r="L60" s="70" t="s">
        <v>29</v>
      </c>
      <c r="M60" s="69"/>
    </row>
    <row r="61" spans="1:13" x14ac:dyDescent="0.5">
      <c r="A61" s="69" t="s">
        <v>149</v>
      </c>
      <c r="B61" s="69"/>
      <c r="C61" s="69"/>
      <c r="F61" s="77">
        <f>K47</f>
        <v>27</v>
      </c>
      <c r="G61" s="2" t="s">
        <v>22</v>
      </c>
      <c r="H61" s="77">
        <v>9.14</v>
      </c>
      <c r="J61" s="70" t="s">
        <v>17</v>
      </c>
      <c r="K61" s="83">
        <f>ROUNDDOWN($F$61*$H$61,2)</f>
        <v>246.78</v>
      </c>
      <c r="L61" s="70" t="s">
        <v>29</v>
      </c>
      <c r="M61" s="69"/>
    </row>
    <row r="62" spans="1:13" x14ac:dyDescent="0.5">
      <c r="A62" s="69" t="s">
        <v>254</v>
      </c>
      <c r="B62" s="69"/>
      <c r="C62" s="69"/>
      <c r="F62" s="77">
        <f>K47</f>
        <v>27</v>
      </c>
      <c r="G62" s="2" t="s">
        <v>22</v>
      </c>
      <c r="H62" s="77">
        <v>0</v>
      </c>
      <c r="J62" s="70" t="s">
        <v>17</v>
      </c>
      <c r="K62" s="83">
        <f>ROUNDDOWN($F$62*$H$62,2)</f>
        <v>0</v>
      </c>
      <c r="L62" s="70" t="s">
        <v>29</v>
      </c>
      <c r="M62" s="69"/>
    </row>
    <row r="63" spans="1:13" x14ac:dyDescent="0.5">
      <c r="A63" s="69" t="s">
        <v>27</v>
      </c>
      <c r="B63" s="69"/>
      <c r="C63" s="69"/>
      <c r="D63" s="69"/>
      <c r="E63" s="69"/>
      <c r="F63" s="69"/>
      <c r="J63" s="70" t="s">
        <v>17</v>
      </c>
      <c r="K63" s="84">
        <f>ROUNDDOWN(SUM(K54:K56)+K57+K58+K59+K60+K61+K62,2)</f>
        <v>9408.4699999999993</v>
      </c>
      <c r="L63" s="70" t="s">
        <v>29</v>
      </c>
      <c r="M63" s="69"/>
    </row>
    <row r="64" spans="1:13" ht="22.5" thickBot="1" x14ac:dyDescent="0.55000000000000004">
      <c r="A64" s="90" t="s">
        <v>33</v>
      </c>
      <c r="B64" s="69"/>
      <c r="C64" s="69"/>
      <c r="D64" s="110">
        <f>K63</f>
        <v>9408.4699999999993</v>
      </c>
      <c r="E64" s="111" t="s">
        <v>30</v>
      </c>
      <c r="F64" s="77">
        <f>K47</f>
        <v>27</v>
      </c>
      <c r="J64" s="70" t="s">
        <v>17</v>
      </c>
      <c r="K64" s="85">
        <f>ROUNDDOWN(D64/F64,2)</f>
        <v>348.46</v>
      </c>
      <c r="L64" s="70" t="s">
        <v>31</v>
      </c>
      <c r="M64" s="69"/>
    </row>
    <row r="65" spans="1:13" ht="22.5" thickTop="1" x14ac:dyDescent="0.5">
      <c r="A65" s="90"/>
      <c r="B65" s="69"/>
      <c r="C65" s="69"/>
      <c r="D65" s="81"/>
      <c r="E65" s="111"/>
      <c r="F65" s="111"/>
      <c r="G65" s="70"/>
      <c r="H65" s="75"/>
      <c r="I65" s="70"/>
      <c r="J65" s="69"/>
      <c r="K65" s="69"/>
      <c r="L65" s="69"/>
      <c r="M65" s="69"/>
    </row>
    <row r="66" spans="1:13" x14ac:dyDescent="0.5">
      <c r="A66" s="68" t="s">
        <v>158</v>
      </c>
      <c r="B66" s="69"/>
      <c r="C66" s="69"/>
      <c r="D66" s="69"/>
      <c r="E66" s="69"/>
      <c r="F66" s="69"/>
      <c r="G66" s="69"/>
      <c r="H66" s="69"/>
      <c r="I66" s="69"/>
      <c r="J66" s="69"/>
      <c r="K66" s="69"/>
      <c r="L66" s="69"/>
      <c r="M66" s="69"/>
    </row>
    <row r="67" spans="1:13" x14ac:dyDescent="0.5">
      <c r="A67" s="69" t="s">
        <v>160</v>
      </c>
      <c r="B67" s="69"/>
      <c r="C67" s="69"/>
      <c r="D67" s="77">
        <f>C47</f>
        <v>4.5</v>
      </c>
      <c r="E67" s="69" t="s">
        <v>152</v>
      </c>
      <c r="F67" s="69"/>
      <c r="G67" s="69"/>
      <c r="H67" s="69"/>
      <c r="I67" s="69"/>
      <c r="J67" s="69"/>
      <c r="K67" s="69"/>
      <c r="L67" s="69"/>
      <c r="M67" s="69"/>
    </row>
    <row r="68" spans="1:13" x14ac:dyDescent="0.5">
      <c r="A68" s="69" t="s">
        <v>153</v>
      </c>
      <c r="B68" s="69"/>
      <c r="C68" s="69"/>
      <c r="D68" s="112">
        <f>ROUNDDOWN(((15)*0.5)*2.23,2)</f>
        <v>16.72</v>
      </c>
      <c r="E68" s="70" t="s">
        <v>7</v>
      </c>
      <c r="F68" s="70" t="s">
        <v>25</v>
      </c>
      <c r="H68" s="113">
        <f>ROUNDDOWN(ข้อมูลราคาวัสดุ!J13/1000,2)</f>
        <v>26.92</v>
      </c>
      <c r="I68" s="2" t="s">
        <v>167</v>
      </c>
      <c r="J68" s="70" t="s">
        <v>134</v>
      </c>
      <c r="K68" s="114">
        <f t="shared" ref="K68:K74" si="0">ROUNDDOWN(D68*H68,2)</f>
        <v>450.1</v>
      </c>
      <c r="L68" s="70" t="s">
        <v>29</v>
      </c>
      <c r="M68" s="69"/>
    </row>
    <row r="69" spans="1:13" x14ac:dyDescent="0.5">
      <c r="A69" s="69" t="s">
        <v>159</v>
      </c>
      <c r="B69" s="69"/>
      <c r="C69" s="69"/>
      <c r="D69" s="112">
        <v>15</v>
      </c>
      <c r="E69" s="70" t="s">
        <v>36</v>
      </c>
      <c r="F69" s="70" t="s">
        <v>25</v>
      </c>
      <c r="H69" s="112">
        <v>10</v>
      </c>
      <c r="J69" s="70" t="s">
        <v>134</v>
      </c>
      <c r="K69" s="114">
        <f t="shared" si="0"/>
        <v>150</v>
      </c>
      <c r="L69" s="70" t="s">
        <v>29</v>
      </c>
      <c r="M69" s="69"/>
    </row>
    <row r="70" spans="1:13" x14ac:dyDescent="0.5">
      <c r="A70" s="69" t="s">
        <v>161</v>
      </c>
      <c r="B70" s="69"/>
      <c r="C70" s="69"/>
      <c r="D70" s="112">
        <f>ROUNDDOWN(D67*K46/100,2)</f>
        <v>0.67</v>
      </c>
      <c r="E70" s="70" t="s">
        <v>8</v>
      </c>
      <c r="F70" s="70" t="s">
        <v>25</v>
      </c>
      <c r="H70" s="112">
        <v>400</v>
      </c>
      <c r="J70" s="70" t="s">
        <v>134</v>
      </c>
      <c r="K70" s="114">
        <f t="shared" si="0"/>
        <v>268</v>
      </c>
      <c r="L70" s="70" t="s">
        <v>29</v>
      </c>
      <c r="M70" s="69"/>
    </row>
    <row r="71" spans="1:13" x14ac:dyDescent="0.5">
      <c r="A71" s="69" t="s">
        <v>162</v>
      </c>
      <c r="B71" s="69"/>
      <c r="C71" s="69"/>
      <c r="D71" s="112">
        <f>ROUNDDOWN(D67*0.025*0.025*1000,2)</f>
        <v>2.81</v>
      </c>
      <c r="E71" s="70" t="s">
        <v>156</v>
      </c>
      <c r="F71" s="70" t="s">
        <v>25</v>
      </c>
      <c r="H71" s="112">
        <v>45</v>
      </c>
      <c r="J71" s="70" t="s">
        <v>134</v>
      </c>
      <c r="K71" s="115">
        <f t="shared" si="0"/>
        <v>126.45</v>
      </c>
      <c r="L71" s="70" t="s">
        <v>29</v>
      </c>
      <c r="M71" s="69"/>
    </row>
    <row r="72" spans="1:13" x14ac:dyDescent="0.5">
      <c r="A72" s="69" t="s">
        <v>163</v>
      </c>
      <c r="B72" s="69"/>
      <c r="C72" s="69"/>
      <c r="D72" s="112">
        <f>D67</f>
        <v>4.5</v>
      </c>
      <c r="E72" s="70" t="s">
        <v>37</v>
      </c>
      <c r="F72" s="70" t="s">
        <v>25</v>
      </c>
      <c r="H72" s="112">
        <v>14.32</v>
      </c>
      <c r="J72" s="70" t="s">
        <v>134</v>
      </c>
      <c r="K72" s="115">
        <f t="shared" si="0"/>
        <v>64.44</v>
      </c>
      <c r="L72" s="70" t="s">
        <v>29</v>
      </c>
      <c r="M72" s="69"/>
    </row>
    <row r="73" spans="1:13" x14ac:dyDescent="0.5">
      <c r="A73" s="69" t="s">
        <v>164</v>
      </c>
      <c r="B73" s="69"/>
      <c r="C73" s="69"/>
      <c r="D73" s="112">
        <f>D67</f>
        <v>4.5</v>
      </c>
      <c r="E73" s="70" t="s">
        <v>37</v>
      </c>
      <c r="F73" s="70" t="s">
        <v>25</v>
      </c>
      <c r="H73" s="112">
        <v>10</v>
      </c>
      <c r="J73" s="70" t="s">
        <v>134</v>
      </c>
      <c r="K73" s="115">
        <f t="shared" si="0"/>
        <v>45</v>
      </c>
      <c r="L73" s="70" t="s">
        <v>29</v>
      </c>
      <c r="M73" s="69"/>
    </row>
    <row r="74" spans="1:13" x14ac:dyDescent="0.5">
      <c r="A74" s="69" t="s">
        <v>80</v>
      </c>
      <c r="B74" s="69"/>
      <c r="C74" s="69"/>
      <c r="D74" s="112">
        <v>0</v>
      </c>
      <c r="E74" s="70" t="s">
        <v>8</v>
      </c>
      <c r="F74" s="70" t="s">
        <v>25</v>
      </c>
      <c r="H74" s="112">
        <f>ไม้แบบ!I24</f>
        <v>331.72</v>
      </c>
      <c r="J74" s="70" t="s">
        <v>134</v>
      </c>
      <c r="K74" s="116">
        <f t="shared" si="0"/>
        <v>0</v>
      </c>
      <c r="L74" s="70" t="s">
        <v>29</v>
      </c>
      <c r="M74" s="69"/>
    </row>
    <row r="75" spans="1:13" x14ac:dyDescent="0.5">
      <c r="A75" s="69" t="s">
        <v>27</v>
      </c>
      <c r="B75" s="69"/>
      <c r="C75" s="69"/>
      <c r="D75" s="69"/>
      <c r="F75" s="69"/>
      <c r="G75" s="69"/>
      <c r="H75" s="69"/>
      <c r="J75" s="70" t="s">
        <v>134</v>
      </c>
      <c r="K75" s="78">
        <f>ROUNDDOWN(SUM(K67:K74),2)</f>
        <v>1103.99</v>
      </c>
      <c r="L75" s="70" t="s">
        <v>29</v>
      </c>
      <c r="M75" s="69"/>
    </row>
    <row r="76" spans="1:13" ht="22.5" thickBot="1" x14ac:dyDescent="0.55000000000000004">
      <c r="A76" s="69" t="s">
        <v>33</v>
      </c>
      <c r="B76" s="69"/>
      <c r="C76" s="69"/>
      <c r="D76" s="105">
        <f>$K$75</f>
        <v>1103.99</v>
      </c>
      <c r="E76" s="70" t="s">
        <v>30</v>
      </c>
      <c r="F76" s="105">
        <f>$D$67</f>
        <v>4.5</v>
      </c>
      <c r="H76" s="94"/>
      <c r="J76" s="70" t="s">
        <v>134</v>
      </c>
      <c r="K76" s="117">
        <f>ROUNDDOWN(D76/F76,2)</f>
        <v>245.33</v>
      </c>
      <c r="L76" s="70" t="s">
        <v>157</v>
      </c>
      <c r="M76" s="69"/>
    </row>
    <row r="77" spans="1:13" ht="22.5" thickTop="1" x14ac:dyDescent="0.5">
      <c r="A77" s="90"/>
      <c r="B77" s="69"/>
      <c r="C77" s="69"/>
      <c r="D77" s="81"/>
      <c r="E77" s="111"/>
      <c r="F77" s="111"/>
      <c r="G77" s="70"/>
      <c r="H77" s="75"/>
      <c r="I77" s="70"/>
      <c r="J77" s="69"/>
      <c r="K77" s="69"/>
      <c r="L77" s="69"/>
      <c r="M77" s="69"/>
    </row>
    <row r="78" spans="1:13" x14ac:dyDescent="0.5">
      <c r="A78" s="68" t="s">
        <v>151</v>
      </c>
      <c r="B78" s="69"/>
      <c r="C78" s="69"/>
      <c r="D78" s="69"/>
      <c r="E78" s="69"/>
      <c r="F78" s="69"/>
      <c r="G78" s="69"/>
      <c r="H78" s="69"/>
      <c r="I78" s="69"/>
      <c r="J78" s="69"/>
      <c r="K78" s="69"/>
      <c r="L78" s="69"/>
      <c r="M78" s="69"/>
    </row>
    <row r="79" spans="1:13" x14ac:dyDescent="0.5">
      <c r="A79" s="69" t="s">
        <v>160</v>
      </c>
      <c r="B79" s="69"/>
      <c r="C79" s="69"/>
      <c r="D79" s="77">
        <f>C47</f>
        <v>4.5</v>
      </c>
      <c r="E79" s="69" t="s">
        <v>152</v>
      </c>
      <c r="F79" s="69"/>
      <c r="G79" s="69"/>
      <c r="H79" s="69"/>
      <c r="I79" s="69"/>
      <c r="J79" s="69"/>
      <c r="K79" s="69"/>
      <c r="L79" s="69"/>
      <c r="M79" s="69"/>
    </row>
    <row r="80" spans="1:13" x14ac:dyDescent="0.5">
      <c r="A80" s="69" t="s">
        <v>153</v>
      </c>
      <c r="B80" s="69"/>
      <c r="C80" s="69"/>
      <c r="D80" s="112">
        <f>ROUNDDOWN(((15)*0.5)*2.23,2)</f>
        <v>16.72</v>
      </c>
      <c r="E80" s="70" t="s">
        <v>7</v>
      </c>
      <c r="F80" s="70" t="s">
        <v>25</v>
      </c>
      <c r="H80" s="113">
        <f>ROUNDDOWN(ข้อมูลราคาวัสดุ!J13/1000,2)</f>
        <v>26.92</v>
      </c>
      <c r="J80" s="70" t="s">
        <v>134</v>
      </c>
      <c r="K80" s="114">
        <f>ROUNDDOWN(D80*H80,2)</f>
        <v>450.1</v>
      </c>
      <c r="L80" s="70" t="s">
        <v>29</v>
      </c>
      <c r="M80" s="69"/>
    </row>
    <row r="81" spans="1:13" x14ac:dyDescent="0.5">
      <c r="A81" s="69" t="s">
        <v>154</v>
      </c>
      <c r="B81" s="69"/>
      <c r="C81" s="69"/>
      <c r="D81" s="112">
        <f>$D$79</f>
        <v>4.5</v>
      </c>
      <c r="E81" s="70" t="s">
        <v>37</v>
      </c>
      <c r="F81" s="70" t="s">
        <v>25</v>
      </c>
      <c r="H81" s="112">
        <v>23.14</v>
      </c>
      <c r="J81" s="70" t="s">
        <v>134</v>
      </c>
      <c r="K81" s="114">
        <f>ROUNDDOWN(D81*H81,2)</f>
        <v>104.13</v>
      </c>
      <c r="L81" s="70" t="s">
        <v>29</v>
      </c>
      <c r="M81" s="69"/>
    </row>
    <row r="82" spans="1:13" x14ac:dyDescent="0.5">
      <c r="A82" s="69" t="s">
        <v>155</v>
      </c>
      <c r="B82" s="69"/>
      <c r="C82" s="69"/>
      <c r="D82" s="112">
        <v>15</v>
      </c>
      <c r="E82" s="70" t="s">
        <v>36</v>
      </c>
      <c r="F82" s="70" t="s">
        <v>25</v>
      </c>
      <c r="H82" s="112">
        <v>4</v>
      </c>
      <c r="J82" s="70" t="s">
        <v>134</v>
      </c>
      <c r="K82" s="114">
        <f>ROUNDDOWN(D82*H82,2)</f>
        <v>60</v>
      </c>
      <c r="L82" s="70" t="s">
        <v>29</v>
      </c>
      <c r="M82" s="69"/>
    </row>
    <row r="83" spans="1:13" x14ac:dyDescent="0.5">
      <c r="A83" s="69" t="s">
        <v>162</v>
      </c>
      <c r="B83" s="69"/>
      <c r="C83" s="69"/>
      <c r="D83" s="112">
        <f>ROUNDDOWN(D79*0.01*(0.15/4)*1000,2)</f>
        <v>1.68</v>
      </c>
      <c r="E83" s="70" t="s">
        <v>156</v>
      </c>
      <c r="F83" s="70" t="s">
        <v>25</v>
      </c>
      <c r="H83" s="112">
        <v>45</v>
      </c>
      <c r="J83" s="70" t="s">
        <v>134</v>
      </c>
      <c r="K83" s="115">
        <f>ROUNDDOWN(D83*H83,2)</f>
        <v>75.599999999999994</v>
      </c>
      <c r="L83" s="70" t="s">
        <v>29</v>
      </c>
      <c r="M83" s="69"/>
    </row>
    <row r="84" spans="1:13" x14ac:dyDescent="0.5">
      <c r="A84" s="69" t="s">
        <v>164</v>
      </c>
      <c r="B84" s="69"/>
      <c r="C84" s="69"/>
      <c r="D84" s="112">
        <f>D79</f>
        <v>4.5</v>
      </c>
      <c r="E84" s="70" t="s">
        <v>37</v>
      </c>
      <c r="F84" s="70" t="s">
        <v>25</v>
      </c>
      <c r="H84" s="112">
        <v>10</v>
      </c>
      <c r="J84" s="70" t="s">
        <v>134</v>
      </c>
      <c r="K84" s="115">
        <f>ROUNDDOWN(D84*H84,2)</f>
        <v>45</v>
      </c>
      <c r="L84" s="70" t="s">
        <v>29</v>
      </c>
      <c r="M84" s="69"/>
    </row>
    <row r="85" spans="1:13" x14ac:dyDescent="0.5">
      <c r="A85" s="69" t="s">
        <v>27</v>
      </c>
      <c r="B85" s="69"/>
      <c r="C85" s="69"/>
      <c r="D85" s="69"/>
      <c r="F85" s="69"/>
      <c r="G85" s="69"/>
      <c r="H85" s="69"/>
      <c r="J85" s="70" t="s">
        <v>134</v>
      </c>
      <c r="K85" s="78">
        <f>ROUNDDOWN(SUM(K80:K84),2)</f>
        <v>734.83</v>
      </c>
      <c r="L85" s="70" t="s">
        <v>29</v>
      </c>
      <c r="M85" s="69"/>
    </row>
    <row r="86" spans="1:13" ht="22.5" thickBot="1" x14ac:dyDescent="0.55000000000000004">
      <c r="A86" s="69" t="s">
        <v>33</v>
      </c>
      <c r="B86" s="69"/>
      <c r="C86" s="69"/>
      <c r="D86" s="105">
        <f>$K$85</f>
        <v>734.83</v>
      </c>
      <c r="E86" s="70" t="s">
        <v>30</v>
      </c>
      <c r="F86" s="105">
        <f>$D$79</f>
        <v>4.5</v>
      </c>
      <c r="H86" s="94"/>
      <c r="J86" s="70" t="s">
        <v>134</v>
      </c>
      <c r="K86" s="117">
        <f>ROUNDDOWN(D86/F86,2)</f>
        <v>163.29</v>
      </c>
      <c r="L86" s="70" t="s">
        <v>157</v>
      </c>
      <c r="M86" s="69"/>
    </row>
    <row r="87" spans="1:13" ht="22.5" thickTop="1" x14ac:dyDescent="0.5">
      <c r="A87" s="69"/>
      <c r="B87" s="69"/>
      <c r="C87" s="69"/>
      <c r="D87" s="177"/>
      <c r="E87" s="70"/>
      <c r="F87" s="177"/>
      <c r="H87" s="94"/>
      <c r="J87" s="70"/>
      <c r="K87" s="93"/>
      <c r="L87" s="63" t="s">
        <v>240</v>
      </c>
      <c r="M87" s="69"/>
    </row>
    <row r="88" spans="1:13" x14ac:dyDescent="0.5">
      <c r="A88" s="90"/>
      <c r="B88" s="69"/>
      <c r="C88" s="69"/>
      <c r="D88" s="81"/>
      <c r="E88" s="111"/>
      <c r="F88" s="111"/>
      <c r="G88" s="70"/>
      <c r="H88" s="75"/>
      <c r="I88" s="70"/>
      <c r="J88" s="69"/>
      <c r="K88" s="69"/>
      <c r="L88" s="69"/>
      <c r="M88" s="69"/>
    </row>
    <row r="89" spans="1:13" x14ac:dyDescent="0.5">
      <c r="A89" s="68" t="s">
        <v>243</v>
      </c>
      <c r="B89" s="69"/>
      <c r="C89" s="69"/>
      <c r="D89" s="69"/>
      <c r="E89" s="69"/>
      <c r="F89" s="69"/>
      <c r="G89" s="69"/>
      <c r="H89" s="69"/>
      <c r="J89" s="69"/>
    </row>
    <row r="90" spans="1:13" x14ac:dyDescent="0.5">
      <c r="A90" s="69" t="s">
        <v>211</v>
      </c>
      <c r="B90" s="89">
        <f>ROUNDDOWN(1.05*1.2*1,2)</f>
        <v>1.26</v>
      </c>
      <c r="C90" s="69" t="s">
        <v>212</v>
      </c>
      <c r="D90" s="79" t="s">
        <v>25</v>
      </c>
      <c r="E90" s="69"/>
      <c r="F90" s="77">
        <v>18.2</v>
      </c>
      <c r="G90" s="70" t="s">
        <v>17</v>
      </c>
      <c r="H90" s="109">
        <f>ROUNDDOWN(B90*F90,2)</f>
        <v>22.93</v>
      </c>
      <c r="I90" s="70" t="s">
        <v>213</v>
      </c>
    </row>
    <row r="91" spans="1:13" x14ac:dyDescent="0.5">
      <c r="A91" s="69" t="s">
        <v>214</v>
      </c>
      <c r="B91" s="70"/>
      <c r="C91" s="69"/>
      <c r="D91" s="79"/>
      <c r="E91" s="69"/>
      <c r="F91" s="100"/>
      <c r="G91" s="70" t="s">
        <v>17</v>
      </c>
      <c r="H91" s="75">
        <f>ข้อมูลราคาวัสดุ!J30</f>
        <v>100</v>
      </c>
      <c r="I91" s="70" t="s">
        <v>213</v>
      </c>
    </row>
    <row r="92" spans="1:13" x14ac:dyDescent="0.5">
      <c r="A92" s="69" t="s">
        <v>215</v>
      </c>
      <c r="B92" s="69"/>
      <c r="C92" s="81"/>
      <c r="D92" s="100"/>
      <c r="E92" s="69"/>
      <c r="F92" s="69"/>
      <c r="G92" s="70" t="s">
        <v>17</v>
      </c>
      <c r="H92" s="83">
        <f>ข้อมูลราคาวัสดุ!J28</f>
        <v>475.57</v>
      </c>
      <c r="I92" s="70" t="s">
        <v>213</v>
      </c>
    </row>
    <row r="93" spans="1:13" x14ac:dyDescent="0.5">
      <c r="A93" s="69" t="s">
        <v>231</v>
      </c>
      <c r="B93" s="89">
        <f>ROUNDDOWN(0.5*1.05*1,2)</f>
        <v>0.52</v>
      </c>
      <c r="C93" s="69" t="s">
        <v>212</v>
      </c>
      <c r="D93" s="79" t="s">
        <v>25</v>
      </c>
      <c r="E93" s="69"/>
      <c r="F93" s="77">
        <f>ข้อมูลราคาวัสดุ!J21</f>
        <v>272.58</v>
      </c>
      <c r="G93" s="70" t="s">
        <v>17</v>
      </c>
      <c r="H93" s="109">
        <f>ROUNDDOWN(B93*F93,2)</f>
        <v>141.74</v>
      </c>
      <c r="I93" s="70" t="s">
        <v>213</v>
      </c>
    </row>
    <row r="94" spans="1:13" x14ac:dyDescent="0.5">
      <c r="A94" s="69" t="s">
        <v>216</v>
      </c>
      <c r="B94" s="69"/>
      <c r="C94" s="69"/>
      <c r="D94" s="69"/>
      <c r="E94" s="69"/>
      <c r="F94" s="69"/>
      <c r="G94" s="70" t="s">
        <v>17</v>
      </c>
      <c r="H94" s="172"/>
      <c r="I94" s="70"/>
    </row>
    <row r="95" spans="1:13" x14ac:dyDescent="0.5">
      <c r="A95" s="69" t="s">
        <v>217</v>
      </c>
      <c r="B95" s="74"/>
      <c r="C95" s="173"/>
      <c r="D95" s="74"/>
      <c r="E95" s="87"/>
      <c r="F95" s="174"/>
      <c r="G95" s="70" t="s">
        <v>17</v>
      </c>
      <c r="H95" s="8"/>
      <c r="I95" s="70"/>
    </row>
    <row r="96" spans="1:13" x14ac:dyDescent="0.5">
      <c r="A96" s="69" t="s">
        <v>218</v>
      </c>
      <c r="B96" s="89">
        <v>34</v>
      </c>
      <c r="C96" s="79" t="s">
        <v>219</v>
      </c>
      <c r="D96" s="89">
        <v>8.1</v>
      </c>
      <c r="E96" s="69" t="s">
        <v>220</v>
      </c>
      <c r="F96" s="175" t="s">
        <v>221</v>
      </c>
      <c r="G96" s="70" t="s">
        <v>17</v>
      </c>
      <c r="H96" s="10">
        <f>ROUNDDOWN((D96*13)+300,2)</f>
        <v>405.3</v>
      </c>
      <c r="I96" s="90" t="s">
        <v>222</v>
      </c>
    </row>
    <row r="97" spans="1:10" x14ac:dyDescent="0.5">
      <c r="A97" s="69" t="s">
        <v>223</v>
      </c>
      <c r="B97" s="69"/>
      <c r="C97" s="176" t="s">
        <v>17</v>
      </c>
      <c r="D97" s="77">
        <f>H96</f>
        <v>405.3</v>
      </c>
      <c r="E97" s="176" t="s">
        <v>244</v>
      </c>
      <c r="F97" s="69"/>
      <c r="G97" s="70" t="s">
        <v>17</v>
      </c>
      <c r="H97" s="83">
        <f>ROUNDDOWN(H96/32,2)</f>
        <v>12.66</v>
      </c>
      <c r="I97" s="70" t="s">
        <v>213</v>
      </c>
    </row>
    <row r="98" spans="1:10" x14ac:dyDescent="0.5">
      <c r="A98" s="69" t="s">
        <v>245</v>
      </c>
      <c r="B98" s="69"/>
      <c r="C98" s="69"/>
      <c r="D98" s="69"/>
      <c r="E98" s="69"/>
      <c r="F98" s="69"/>
      <c r="G98" s="70"/>
      <c r="H98" s="83">
        <v>140</v>
      </c>
      <c r="I98" s="70" t="s">
        <v>213</v>
      </c>
    </row>
    <row r="99" spans="1:10" x14ac:dyDescent="0.5">
      <c r="A99" s="69"/>
      <c r="B99" s="69"/>
      <c r="C99" s="69"/>
      <c r="D99" s="69" t="s">
        <v>27</v>
      </c>
      <c r="E99" s="69"/>
      <c r="F99" s="69"/>
      <c r="G99" s="70" t="s">
        <v>17</v>
      </c>
      <c r="H99" s="84">
        <f>ROUNDDOWN(SUM(H90+H91+H92+H93+H97+H98),2)</f>
        <v>892.9</v>
      </c>
      <c r="I99" s="70" t="s">
        <v>213</v>
      </c>
    </row>
    <row r="100" spans="1:10" ht="22.5" thickBot="1" x14ac:dyDescent="0.55000000000000004">
      <c r="A100" s="69"/>
      <c r="B100" s="69"/>
      <c r="C100" s="69"/>
      <c r="D100" s="69" t="s">
        <v>33</v>
      </c>
      <c r="E100" s="79"/>
      <c r="F100" s="69"/>
      <c r="G100" s="70" t="s">
        <v>17</v>
      </c>
      <c r="H100" s="85">
        <f>H99</f>
        <v>892.9</v>
      </c>
      <c r="I100" s="70" t="s">
        <v>213</v>
      </c>
    </row>
    <row r="101" spans="1:10" ht="22.5" thickTop="1" x14ac:dyDescent="0.5">
      <c r="B101" s="69"/>
      <c r="C101" s="69"/>
      <c r="D101" s="69"/>
      <c r="E101" s="69"/>
      <c r="F101" s="69"/>
      <c r="G101" s="69"/>
      <c r="H101" s="69"/>
      <c r="I101" s="69"/>
      <c r="J101" s="69"/>
    </row>
    <row r="102" spans="1:10" x14ac:dyDescent="0.5">
      <c r="B102" s="69"/>
      <c r="C102" s="69"/>
      <c r="D102" s="69"/>
      <c r="E102" s="69"/>
      <c r="F102" s="69"/>
      <c r="G102" s="69"/>
      <c r="H102" s="69"/>
      <c r="I102" s="69"/>
      <c r="J102" s="69"/>
    </row>
    <row r="103" spans="1:10" x14ac:dyDescent="0.5">
      <c r="A103" s="68" t="s">
        <v>210</v>
      </c>
      <c r="B103" s="69"/>
      <c r="C103" s="69"/>
      <c r="D103" s="69"/>
      <c r="E103" s="69"/>
      <c r="F103" s="69"/>
      <c r="G103" s="69"/>
      <c r="H103" s="69"/>
      <c r="J103" s="69"/>
    </row>
    <row r="104" spans="1:10" x14ac:dyDescent="0.5">
      <c r="A104" s="69" t="s">
        <v>211</v>
      </c>
      <c r="B104" s="89">
        <v>1.32</v>
      </c>
      <c r="C104" s="69" t="s">
        <v>212</v>
      </c>
      <c r="D104" s="79" t="s">
        <v>25</v>
      </c>
      <c r="E104" s="69"/>
      <c r="F104" s="77">
        <v>18.78</v>
      </c>
      <c r="G104" s="70" t="s">
        <v>17</v>
      </c>
      <c r="H104" s="109">
        <f>ROUNDDOWN(B104*F104,2)</f>
        <v>24.78</v>
      </c>
      <c r="I104" s="70" t="s">
        <v>213</v>
      </c>
    </row>
    <row r="105" spans="1:10" x14ac:dyDescent="0.5">
      <c r="A105" s="69" t="s">
        <v>214</v>
      </c>
      <c r="B105" s="70"/>
      <c r="C105" s="69"/>
      <c r="D105" s="79"/>
      <c r="E105" s="69"/>
      <c r="F105" s="100"/>
      <c r="G105" s="70" t="s">
        <v>17</v>
      </c>
      <c r="H105" s="75">
        <v>260</v>
      </c>
      <c r="I105" s="70" t="s">
        <v>213</v>
      </c>
    </row>
    <row r="106" spans="1:10" x14ac:dyDescent="0.5">
      <c r="A106" s="69" t="s">
        <v>215</v>
      </c>
      <c r="B106" s="69"/>
      <c r="C106" s="81"/>
      <c r="D106" s="100"/>
      <c r="E106" s="69"/>
      <c r="F106" s="69"/>
      <c r="G106" s="70" t="s">
        <v>17</v>
      </c>
      <c r="H106" s="83">
        <v>682.24</v>
      </c>
      <c r="I106" s="70" t="s">
        <v>213</v>
      </c>
    </row>
    <row r="107" spans="1:10" x14ac:dyDescent="0.5">
      <c r="A107" s="69" t="s">
        <v>231</v>
      </c>
      <c r="B107" s="89">
        <v>0</v>
      </c>
      <c r="C107" s="69" t="s">
        <v>212</v>
      </c>
      <c r="D107" s="79" t="s">
        <v>25</v>
      </c>
      <c r="E107" s="69"/>
      <c r="F107" s="77">
        <v>300</v>
      </c>
      <c r="G107" s="70" t="s">
        <v>17</v>
      </c>
      <c r="H107" s="109">
        <f>ROUNDDOWN(B107*F107,2)</f>
        <v>0</v>
      </c>
      <c r="I107" s="70" t="s">
        <v>213</v>
      </c>
    </row>
    <row r="108" spans="1:10" x14ac:dyDescent="0.5">
      <c r="A108" s="69" t="s">
        <v>216</v>
      </c>
      <c r="B108" s="69"/>
      <c r="C108" s="69"/>
      <c r="D108" s="69"/>
      <c r="E108" s="69"/>
      <c r="F108" s="69"/>
      <c r="G108" s="70" t="s">
        <v>17</v>
      </c>
      <c r="H108" s="172"/>
      <c r="I108" s="70"/>
    </row>
    <row r="109" spans="1:10" x14ac:dyDescent="0.5">
      <c r="A109" s="69" t="s">
        <v>217</v>
      </c>
      <c r="B109" s="74"/>
      <c r="C109" s="173"/>
      <c r="D109" s="74"/>
      <c r="E109" s="87"/>
      <c r="F109" s="174"/>
      <c r="G109" s="70" t="s">
        <v>17</v>
      </c>
      <c r="H109" s="8"/>
      <c r="I109" s="70"/>
    </row>
    <row r="110" spans="1:10" x14ac:dyDescent="0.5">
      <c r="A110" s="69" t="s">
        <v>218</v>
      </c>
      <c r="B110" s="89">
        <v>26</v>
      </c>
      <c r="C110" s="79" t="s">
        <v>219</v>
      </c>
      <c r="D110" s="89">
        <v>42.39</v>
      </c>
      <c r="E110" s="69" t="s">
        <v>220</v>
      </c>
      <c r="F110" s="175" t="s">
        <v>221</v>
      </c>
      <c r="G110" s="70" t="s">
        <v>17</v>
      </c>
      <c r="H110" s="10">
        <f>ROUNDDOWN((D110*13)+300,2)</f>
        <v>851.07</v>
      </c>
      <c r="I110" s="90" t="s">
        <v>222</v>
      </c>
    </row>
    <row r="111" spans="1:10" x14ac:dyDescent="0.5">
      <c r="A111" s="69" t="s">
        <v>223</v>
      </c>
      <c r="B111" s="69"/>
      <c r="C111" s="176" t="s">
        <v>17</v>
      </c>
      <c r="D111" s="77">
        <f>H110</f>
        <v>851.07</v>
      </c>
      <c r="E111" s="176" t="s">
        <v>224</v>
      </c>
      <c r="F111" s="69"/>
      <c r="G111" s="70" t="s">
        <v>17</v>
      </c>
      <c r="H111" s="83">
        <f>ROUNDDOWN(H110/24,2)</f>
        <v>35.46</v>
      </c>
      <c r="I111" s="70" t="s">
        <v>213</v>
      </c>
    </row>
    <row r="112" spans="1:10" x14ac:dyDescent="0.5">
      <c r="A112" s="69" t="s">
        <v>267</v>
      </c>
      <c r="B112" s="69"/>
      <c r="C112" s="69"/>
      <c r="D112" s="69"/>
      <c r="E112" s="69"/>
      <c r="F112" s="69"/>
      <c r="G112" s="70"/>
      <c r="H112" s="83">
        <v>188</v>
      </c>
      <c r="I112" s="70" t="s">
        <v>213</v>
      </c>
    </row>
    <row r="113" spans="1:12" x14ac:dyDescent="0.5">
      <c r="A113" s="69"/>
      <c r="B113" s="69"/>
      <c r="C113" s="69"/>
      <c r="D113" s="69" t="s">
        <v>27</v>
      </c>
      <c r="E113" s="69"/>
      <c r="F113" s="69"/>
      <c r="G113" s="70" t="s">
        <v>17</v>
      </c>
      <c r="H113" s="84">
        <f>ROUNDDOWN(SUM(H104+H105+H106+H107+H111+H112),2)</f>
        <v>1190.48</v>
      </c>
      <c r="I113" s="70" t="s">
        <v>213</v>
      </c>
    </row>
    <row r="114" spans="1:12" ht="22.5" thickBot="1" x14ac:dyDescent="0.55000000000000004">
      <c r="A114" s="69"/>
      <c r="B114" s="69"/>
      <c r="C114" s="69"/>
      <c r="D114" s="69" t="s">
        <v>33</v>
      </c>
      <c r="E114" s="79"/>
      <c r="F114" s="69"/>
      <c r="G114" s="70" t="s">
        <v>17</v>
      </c>
      <c r="H114" s="260">
        <f>H113</f>
        <v>1190.48</v>
      </c>
      <c r="I114" s="70" t="s">
        <v>213</v>
      </c>
    </row>
    <row r="115" spans="1:12" ht="22.5" thickTop="1" x14ac:dyDescent="0.5">
      <c r="B115" s="69"/>
      <c r="C115" s="69"/>
      <c r="D115" s="69"/>
      <c r="E115" s="69"/>
      <c r="F115" s="69"/>
      <c r="G115" s="69"/>
      <c r="H115" s="69"/>
      <c r="I115" s="69"/>
      <c r="J115" s="69"/>
    </row>
    <row r="117" spans="1:12" x14ac:dyDescent="0.5">
      <c r="A117" s="68" t="s">
        <v>225</v>
      </c>
      <c r="B117" s="69"/>
      <c r="C117" s="69"/>
      <c r="D117" s="69"/>
      <c r="E117" s="69"/>
      <c r="F117" s="69"/>
      <c r="G117" s="69"/>
    </row>
    <row r="118" spans="1:12" x14ac:dyDescent="0.5">
      <c r="A118" s="1" t="s">
        <v>168</v>
      </c>
      <c r="D118" s="89">
        <f>ROUNDDOWN(2.1*2.1*1.7,2)</f>
        <v>7.49</v>
      </c>
      <c r="E118" s="2" t="s">
        <v>6</v>
      </c>
      <c r="G118" s="2" t="s">
        <v>25</v>
      </c>
      <c r="H118" s="77">
        <v>18.2</v>
      </c>
      <c r="I118" s="1" t="s">
        <v>24</v>
      </c>
      <c r="J118" s="70" t="s">
        <v>134</v>
      </c>
      <c r="K118" s="114">
        <f t="shared" ref="K118:K126" si="1">ROUNDDOWN(D118*H118,2)</f>
        <v>136.31</v>
      </c>
      <c r="L118" s="70" t="s">
        <v>29</v>
      </c>
    </row>
    <row r="119" spans="1:12" x14ac:dyDescent="0.5">
      <c r="A119" s="1" t="s">
        <v>185</v>
      </c>
      <c r="D119" s="89">
        <v>7.0000000000000007E-2</v>
      </c>
      <c r="E119" s="2" t="s">
        <v>6</v>
      </c>
      <c r="G119" s="2" t="s">
        <v>25</v>
      </c>
      <c r="H119" s="77">
        <f>ข้อมูลราคาวัสดุ!J20</f>
        <v>501.31</v>
      </c>
      <c r="I119" s="1" t="s">
        <v>24</v>
      </c>
      <c r="J119" s="70" t="s">
        <v>134</v>
      </c>
      <c r="K119" s="114">
        <f t="shared" si="1"/>
        <v>35.090000000000003</v>
      </c>
      <c r="L119" s="70" t="s">
        <v>29</v>
      </c>
    </row>
    <row r="120" spans="1:12" x14ac:dyDescent="0.5">
      <c r="A120" s="1" t="s">
        <v>186</v>
      </c>
      <c r="D120" s="89">
        <f>ROUNDDOWN(1.1*1.1*0.05,2)</f>
        <v>0.06</v>
      </c>
      <c r="E120" s="2" t="s">
        <v>6</v>
      </c>
      <c r="G120" s="2" t="s">
        <v>25</v>
      </c>
      <c r="H120" s="113">
        <f>ข้อมูลคอนกรีต!M54</f>
        <v>1727.06</v>
      </c>
      <c r="I120" s="1" t="s">
        <v>24</v>
      </c>
      <c r="J120" s="70" t="s">
        <v>134</v>
      </c>
      <c r="K120" s="114">
        <f t="shared" si="1"/>
        <v>103.62</v>
      </c>
      <c r="L120" s="70" t="s">
        <v>29</v>
      </c>
    </row>
    <row r="121" spans="1:12" x14ac:dyDescent="0.5">
      <c r="A121" s="1" t="s">
        <v>234</v>
      </c>
      <c r="D121" s="89">
        <v>1.1000000000000001</v>
      </c>
      <c r="E121" s="2" t="s">
        <v>6</v>
      </c>
      <c r="G121" s="2" t="s">
        <v>25</v>
      </c>
      <c r="H121" s="113">
        <f>ข้อมูลคอนกรีต!K21</f>
        <v>2150.5700000000002</v>
      </c>
      <c r="I121" s="1" t="s">
        <v>24</v>
      </c>
      <c r="J121" s="70" t="s">
        <v>134</v>
      </c>
      <c r="K121" s="114">
        <f t="shared" si="1"/>
        <v>2365.62</v>
      </c>
      <c r="L121" s="70" t="s">
        <v>29</v>
      </c>
    </row>
    <row r="122" spans="1:12" x14ac:dyDescent="0.5">
      <c r="A122" s="1" t="s">
        <v>226</v>
      </c>
      <c r="D122" s="77">
        <v>35.380000000000003</v>
      </c>
      <c r="E122" s="2" t="s">
        <v>7</v>
      </c>
      <c r="G122" s="2" t="s">
        <v>25</v>
      </c>
      <c r="H122" s="77">
        <f>ROUNDDOWN(ข้อมูลราคาวัสดุ!J12/1000,2)</f>
        <v>27.14</v>
      </c>
      <c r="I122" s="1" t="s">
        <v>167</v>
      </c>
      <c r="J122" s="70" t="s">
        <v>134</v>
      </c>
      <c r="K122" s="114">
        <f>ROUNDDOWN(D122*H122,2)</f>
        <v>960.21</v>
      </c>
      <c r="L122" s="70" t="s">
        <v>29</v>
      </c>
    </row>
    <row r="123" spans="1:12" x14ac:dyDescent="0.5">
      <c r="A123" s="1" t="s">
        <v>35</v>
      </c>
      <c r="D123" s="89">
        <v>0.88</v>
      </c>
      <c r="E123" s="2" t="s">
        <v>7</v>
      </c>
      <c r="G123" s="2" t="s">
        <v>25</v>
      </c>
      <c r="H123" s="77">
        <f>ข้อมูลราคาวัสดุ!J16</f>
        <v>103.32</v>
      </c>
      <c r="I123" s="1" t="s">
        <v>167</v>
      </c>
      <c r="J123" s="70" t="s">
        <v>134</v>
      </c>
      <c r="K123" s="114">
        <f t="shared" si="1"/>
        <v>90.92</v>
      </c>
      <c r="L123" s="70" t="s">
        <v>29</v>
      </c>
    </row>
    <row r="124" spans="1:12" x14ac:dyDescent="0.5">
      <c r="A124" s="1" t="s">
        <v>227</v>
      </c>
      <c r="D124" s="89">
        <v>11.02</v>
      </c>
      <c r="E124" s="2" t="s">
        <v>8</v>
      </c>
      <c r="G124" s="2" t="s">
        <v>25</v>
      </c>
      <c r="H124" s="118">
        <f>ไม้แบบ!I12</f>
        <v>378.9</v>
      </c>
      <c r="I124" s="1" t="s">
        <v>31</v>
      </c>
      <c r="J124" s="70" t="s">
        <v>134</v>
      </c>
      <c r="K124" s="114">
        <f t="shared" si="1"/>
        <v>4175.47</v>
      </c>
      <c r="L124" s="70" t="s">
        <v>29</v>
      </c>
    </row>
    <row r="125" spans="1:12" x14ac:dyDescent="0.5">
      <c r="A125" s="1" t="s">
        <v>228</v>
      </c>
      <c r="D125" s="89">
        <v>1.5</v>
      </c>
      <c r="E125" s="2" t="s">
        <v>70</v>
      </c>
      <c r="G125" s="2" t="s">
        <v>25</v>
      </c>
      <c r="H125" s="77">
        <f>ข้อมูลราคาวัสดุ!J26</f>
        <v>480</v>
      </c>
      <c r="I125" s="1" t="s">
        <v>187</v>
      </c>
      <c r="J125" s="70" t="s">
        <v>134</v>
      </c>
      <c r="K125" s="114">
        <f t="shared" si="1"/>
        <v>720</v>
      </c>
      <c r="L125" s="70" t="s">
        <v>29</v>
      </c>
    </row>
    <row r="126" spans="1:12" x14ac:dyDescent="0.5">
      <c r="A126" s="1" t="s">
        <v>229</v>
      </c>
      <c r="D126" s="89">
        <v>0.05</v>
      </c>
      <c r="E126" s="2" t="s">
        <v>70</v>
      </c>
      <c r="G126" s="2" t="s">
        <v>25</v>
      </c>
      <c r="H126" s="77">
        <f>ข้อมูลราคาวัสดุ!J27</f>
        <v>172.9</v>
      </c>
      <c r="I126" s="1" t="s">
        <v>187</v>
      </c>
      <c r="J126" s="70" t="s">
        <v>134</v>
      </c>
      <c r="K126" s="114">
        <f t="shared" si="1"/>
        <v>8.64</v>
      </c>
      <c r="L126" s="70" t="s">
        <v>29</v>
      </c>
    </row>
    <row r="127" spans="1:12" ht="22.5" thickBot="1" x14ac:dyDescent="0.55000000000000004">
      <c r="A127" s="1" t="s">
        <v>230</v>
      </c>
      <c r="J127" s="70" t="s">
        <v>134</v>
      </c>
      <c r="K127" s="85">
        <f>ROUNDDOWN(SUM(K118:K126),2)</f>
        <v>8595.8799999999992</v>
      </c>
      <c r="L127" s="70" t="s">
        <v>29</v>
      </c>
    </row>
    <row r="128" spans="1:12" ht="22.5" thickTop="1" x14ac:dyDescent="0.5">
      <c r="J128" s="70"/>
      <c r="K128" s="75"/>
      <c r="L128" s="70"/>
    </row>
    <row r="129" spans="1:12" x14ac:dyDescent="0.5">
      <c r="J129" s="70"/>
      <c r="K129" s="75"/>
      <c r="L129" s="70"/>
    </row>
    <row r="130" spans="1:12" x14ac:dyDescent="0.5">
      <c r="J130" s="70"/>
      <c r="K130" s="75"/>
      <c r="L130" s="70"/>
    </row>
    <row r="131" spans="1:12" x14ac:dyDescent="0.5">
      <c r="J131" s="70"/>
      <c r="K131" s="75"/>
      <c r="L131" s="63" t="s">
        <v>239</v>
      </c>
    </row>
    <row r="133" spans="1:12" x14ac:dyDescent="0.5">
      <c r="A133" s="68" t="s">
        <v>246</v>
      </c>
      <c r="B133" s="69"/>
      <c r="C133" s="69"/>
      <c r="D133" s="69"/>
      <c r="E133" s="69"/>
      <c r="F133" s="69"/>
      <c r="G133" s="69"/>
    </row>
    <row r="134" spans="1:12" x14ac:dyDescent="0.5">
      <c r="A134" s="1" t="s">
        <v>252</v>
      </c>
      <c r="D134" s="89">
        <v>0.09</v>
      </c>
      <c r="E134" s="2" t="s">
        <v>6</v>
      </c>
      <c r="G134" s="2" t="s">
        <v>25</v>
      </c>
      <c r="H134" s="113">
        <f>ข้อมูลคอนกรีต!K54</f>
        <v>1881.88</v>
      </c>
      <c r="I134" s="1" t="s">
        <v>24</v>
      </c>
      <c r="J134" s="70" t="s">
        <v>134</v>
      </c>
      <c r="K134" s="114">
        <f t="shared" ref="K134" si="2">ROUNDDOWN(D134*H134,2)</f>
        <v>169.36</v>
      </c>
      <c r="L134" s="70" t="s">
        <v>29</v>
      </c>
    </row>
    <row r="135" spans="1:12" x14ac:dyDescent="0.5">
      <c r="A135" s="1" t="s">
        <v>249</v>
      </c>
      <c r="D135" s="77">
        <v>4.8</v>
      </c>
      <c r="E135" s="2" t="s">
        <v>7</v>
      </c>
      <c r="G135" s="2" t="s">
        <v>25</v>
      </c>
      <c r="H135" s="77">
        <f>ROUNDDOWN(ข้อมูลราคาวัสดุ!J12/1000,2)</f>
        <v>27.14</v>
      </c>
      <c r="I135" s="1" t="s">
        <v>167</v>
      </c>
      <c r="J135" s="70" t="s">
        <v>134</v>
      </c>
      <c r="K135" s="114">
        <f>ROUNDDOWN(D135*H135,2)</f>
        <v>130.27000000000001</v>
      </c>
      <c r="L135" s="70" t="s">
        <v>29</v>
      </c>
    </row>
    <row r="136" spans="1:12" x14ac:dyDescent="0.5">
      <c r="A136" s="1" t="s">
        <v>250</v>
      </c>
      <c r="D136" s="77">
        <v>2.17</v>
      </c>
      <c r="E136" s="2" t="s">
        <v>7</v>
      </c>
      <c r="G136" s="2" t="s">
        <v>25</v>
      </c>
      <c r="H136" s="77">
        <f>ROUNDDOWN(ข้อมูลราคาวัสดุ!J12/1000,2)</f>
        <v>27.14</v>
      </c>
      <c r="I136" s="1" t="s">
        <v>167</v>
      </c>
      <c r="J136" s="70" t="s">
        <v>134</v>
      </c>
      <c r="K136" s="114">
        <f>ROUNDDOWN(D136*H136,2)</f>
        <v>58.89</v>
      </c>
      <c r="L136" s="70" t="s">
        <v>29</v>
      </c>
    </row>
    <row r="137" spans="1:12" x14ac:dyDescent="0.5">
      <c r="A137" s="1" t="s">
        <v>35</v>
      </c>
      <c r="D137" s="89">
        <v>0.17</v>
      </c>
      <c r="E137" s="2" t="s">
        <v>7</v>
      </c>
      <c r="G137" s="2" t="s">
        <v>25</v>
      </c>
      <c r="H137" s="77">
        <f>ข้อมูลราคาวัสดุ!J16</f>
        <v>103.32</v>
      </c>
      <c r="I137" s="1" t="s">
        <v>167</v>
      </c>
      <c r="J137" s="70" t="s">
        <v>134</v>
      </c>
      <c r="K137" s="114">
        <f t="shared" ref="K137:K140" si="3">ROUNDDOWN(D137*H137,2)</f>
        <v>17.559999999999999</v>
      </c>
      <c r="L137" s="70" t="s">
        <v>29</v>
      </c>
    </row>
    <row r="138" spans="1:12" x14ac:dyDescent="0.5">
      <c r="A138" s="1" t="s">
        <v>227</v>
      </c>
      <c r="D138" s="89">
        <v>0.15</v>
      </c>
      <c r="E138" s="2" t="s">
        <v>8</v>
      </c>
      <c r="G138" s="2" t="s">
        <v>25</v>
      </c>
      <c r="H138" s="118">
        <f>ไม้แบบ!I24</f>
        <v>331.72</v>
      </c>
      <c r="I138" s="1" t="s">
        <v>31</v>
      </c>
      <c r="J138" s="70" t="s">
        <v>134</v>
      </c>
      <c r="K138" s="114">
        <f t="shared" si="3"/>
        <v>49.75</v>
      </c>
      <c r="L138" s="70" t="s">
        <v>29</v>
      </c>
    </row>
    <row r="139" spans="1:12" x14ac:dyDescent="0.5">
      <c r="A139" s="1" t="s">
        <v>251</v>
      </c>
      <c r="D139" s="77">
        <v>0.96</v>
      </c>
      <c r="E139" s="2" t="s">
        <v>7</v>
      </c>
      <c r="G139" s="2" t="s">
        <v>25</v>
      </c>
      <c r="H139" s="77">
        <f>ROUNDDOWN(ข้อมูลราคาวัสดุ!J14/1000,2)</f>
        <v>25.59</v>
      </c>
      <c r="I139" s="1" t="s">
        <v>167</v>
      </c>
      <c r="J139" s="70" t="s">
        <v>134</v>
      </c>
      <c r="K139" s="114">
        <f>ROUNDDOWN(D139*H139,2)</f>
        <v>24.56</v>
      </c>
      <c r="L139" s="70" t="s">
        <v>29</v>
      </c>
    </row>
    <row r="140" spans="1:12" x14ac:dyDescent="0.5">
      <c r="A140" s="1" t="s">
        <v>247</v>
      </c>
      <c r="D140" s="89">
        <v>0.375</v>
      </c>
      <c r="E140" s="2" t="s">
        <v>156</v>
      </c>
      <c r="G140" s="2" t="s">
        <v>25</v>
      </c>
      <c r="H140" s="77">
        <v>45</v>
      </c>
      <c r="I140" s="1" t="s">
        <v>248</v>
      </c>
      <c r="J140" s="70" t="s">
        <v>134</v>
      </c>
      <c r="K140" s="114">
        <f t="shared" si="3"/>
        <v>16.87</v>
      </c>
      <c r="L140" s="70" t="s">
        <v>29</v>
      </c>
    </row>
    <row r="141" spans="1:12" ht="22.5" thickBot="1" x14ac:dyDescent="0.55000000000000004">
      <c r="A141" s="1" t="s">
        <v>255</v>
      </c>
      <c r="J141" s="70" t="s">
        <v>134</v>
      </c>
      <c r="K141" s="85">
        <f>ROUNDDOWN(SUM(K134:K140),2)</f>
        <v>467.26</v>
      </c>
      <c r="L141" s="70" t="s">
        <v>29</v>
      </c>
    </row>
    <row r="142" spans="1:12" ht="22.5" thickTop="1" x14ac:dyDescent="0.5"/>
  </sheetData>
  <mergeCells count="10">
    <mergeCell ref="G58:H58"/>
    <mergeCell ref="G54:H54"/>
    <mergeCell ref="G57:H57"/>
    <mergeCell ref="A2:K2"/>
    <mergeCell ref="C6:K6"/>
    <mergeCell ref="C7:J7"/>
    <mergeCell ref="D49:E49"/>
    <mergeCell ref="G49:H49"/>
    <mergeCell ref="C3:L3"/>
    <mergeCell ref="C5:L5"/>
  </mergeCells>
  <conditionalFormatting sqref="G46 J46">
    <cfRule type="cellIs" dxfId="0" priority="3" stopIfTrue="1" operator="equal">
      <formula>0</formula>
    </cfRule>
  </conditionalFormatting>
  <dataValidations disablePrompts="1" count="1">
    <dataValidation allowBlank="1" showInputMessage="1" showErrorMessage="1" prompt="จากบัญชีค่าดำเนินการค่าเสื่อมราคา" sqref="D49:D50 H59:H62" xr:uid="{00000000-0002-0000-0300-000000000000}"/>
  </dataValidations>
  <pageMargins left="0.82677165354330695" right="0.23622047244094499" top="0.35433070866141703" bottom="0.74803149606299202" header="0.31496062992126" footer="0.31496062992126"/>
  <pageSetup paperSize="9" orientation="portrait" horizontalDpi="4294967293" r:id="rId1"/>
  <rowBreaks count="2" manualBreakCount="2">
    <brk id="43" max="14" man="1"/>
    <brk id="101" max="16383" man="1"/>
  </rowBreaks>
  <ignoredErrors>
    <ignoredError sqref="F96" numberStoredAsText="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N37"/>
  <sheetViews>
    <sheetView tabSelected="1" view="pageBreakPreview" zoomScaleNormal="100" zoomScaleSheetLayoutView="100" workbookViewId="0">
      <selection activeCell="A2" sqref="A2:K2"/>
    </sheetView>
  </sheetViews>
  <sheetFormatPr defaultColWidth="9.140625" defaultRowHeight="21.75" x14ac:dyDescent="0.5"/>
  <cols>
    <col min="1" max="1" width="5.28515625" style="1" customWidth="1"/>
    <col min="2" max="2" width="4" style="1" customWidth="1"/>
    <col min="3" max="3" width="11" style="1" customWidth="1"/>
    <col min="4" max="4" width="21.140625" style="1" customWidth="1"/>
    <col min="5" max="5" width="5.42578125" style="1" customWidth="1"/>
    <col min="6" max="6" width="9.140625" style="119" customWidth="1"/>
    <col min="7" max="7" width="9.28515625" style="1" customWidth="1"/>
    <col min="8" max="8" width="12.140625" style="1" customWidth="1"/>
    <col min="9" max="9" width="6.85546875" style="1" customWidth="1"/>
    <col min="10" max="10" width="11.42578125" style="159" customWidth="1"/>
    <col min="11" max="11" width="12.5703125" style="1" customWidth="1"/>
    <col min="12" max="13" width="9.140625" style="1"/>
    <col min="14" max="14" width="12.42578125" style="1" bestFit="1" customWidth="1"/>
    <col min="15" max="15" width="11" style="1" bestFit="1" customWidth="1"/>
    <col min="16" max="16384" width="9.140625" style="1"/>
  </cols>
  <sheetData>
    <row r="1" spans="1:11" x14ac:dyDescent="0.5">
      <c r="J1" s="120"/>
      <c r="K1" s="63"/>
    </row>
    <row r="2" spans="1:11" x14ac:dyDescent="0.5">
      <c r="A2" s="276" t="s">
        <v>281</v>
      </c>
      <c r="B2" s="276"/>
      <c r="C2" s="276"/>
      <c r="D2" s="276"/>
      <c r="E2" s="276"/>
      <c r="F2" s="276"/>
      <c r="G2" s="276"/>
      <c r="H2" s="276"/>
      <c r="I2" s="276"/>
      <c r="J2" s="276"/>
      <c r="K2" s="276"/>
    </row>
    <row r="3" spans="1:11" x14ac:dyDescent="0.5">
      <c r="A3" s="64" t="s">
        <v>5</v>
      </c>
      <c r="B3" s="65"/>
      <c r="C3" s="65"/>
      <c r="D3" s="314" t="str">
        <f>ค่างานต้นทุนต่อหน่วย!C3</f>
        <v>ก่อสร้างถนนหินคลุก บ้านหนองหิน หมู่ที่ 10 จากบริเวณสระน้ำหนองหิน ถึงบริเวณไร่นางสายยนต์ อริยะเดช</v>
      </c>
      <c r="E3" s="314"/>
      <c r="F3" s="314"/>
      <c r="G3" s="314"/>
      <c r="H3" s="314"/>
      <c r="I3" s="314"/>
      <c r="J3" s="314"/>
      <c r="K3" s="314"/>
    </row>
    <row r="4" spans="1:11" x14ac:dyDescent="0.5">
      <c r="A4" s="64"/>
      <c r="B4" s="65"/>
      <c r="C4" s="65"/>
      <c r="D4" s="317" t="str">
        <f>ค่างานต้นทุนต่อหน่วย!C4</f>
        <v xml:space="preserve">กว้าง 3.50 เมตร ยาว 1,700 เมตร หนา 0.15 เมตร หรือมีพื้นที่ไม่น้อยกว่า 5,950 ตารางเมตร พร้อมวางท่อคอนกรีตเสริมเหล็ก </v>
      </c>
      <c r="E4" s="317"/>
      <c r="F4" s="317"/>
      <c r="G4" s="317"/>
      <c r="H4" s="317"/>
      <c r="I4" s="317"/>
      <c r="J4" s="317"/>
      <c r="K4" s="317"/>
    </row>
    <row r="5" spans="1:11" x14ac:dyDescent="0.5">
      <c r="A5" s="64" t="s">
        <v>40</v>
      </c>
      <c r="B5" s="65"/>
      <c r="C5" s="65"/>
      <c r="D5" s="314" t="str">
        <f>ค่างานต้นทุนต่อหน่วย!C5</f>
        <v>บ้านหนองหิน หมู่ที่ 10 ตำบลหนองหัวแรต อำเภอหนองบุญมาก จังหวัดนครราชสีมา</v>
      </c>
      <c r="E5" s="314"/>
      <c r="F5" s="314"/>
      <c r="G5" s="314"/>
      <c r="H5" s="314"/>
      <c r="I5" s="314"/>
      <c r="J5" s="314"/>
      <c r="K5" s="314"/>
    </row>
    <row r="6" spans="1:11" x14ac:dyDescent="0.5">
      <c r="A6" s="64" t="s">
        <v>282</v>
      </c>
      <c r="B6" s="65"/>
      <c r="C6" s="65"/>
      <c r="D6" s="314" t="s">
        <v>283</v>
      </c>
      <c r="E6" s="314"/>
      <c r="F6" s="314"/>
      <c r="G6" s="314"/>
      <c r="H6" s="314"/>
      <c r="I6" s="314"/>
      <c r="J6" s="314"/>
      <c r="K6" s="314"/>
    </row>
    <row r="7" spans="1:11" x14ac:dyDescent="0.5">
      <c r="A7" s="316" t="s">
        <v>83</v>
      </c>
      <c r="B7" s="316"/>
      <c r="C7" s="316"/>
      <c r="D7" s="121" t="s">
        <v>280</v>
      </c>
      <c r="E7" s="315"/>
      <c r="F7" s="315"/>
      <c r="G7" s="315"/>
      <c r="H7" s="122"/>
      <c r="I7" s="122"/>
      <c r="J7" s="123"/>
      <c r="K7" s="122"/>
    </row>
    <row r="8" spans="1:11" x14ac:dyDescent="0.5">
      <c r="A8" s="64" t="s">
        <v>284</v>
      </c>
      <c r="B8" s="65"/>
      <c r="C8" s="65"/>
      <c r="D8" s="257" t="s">
        <v>285</v>
      </c>
      <c r="E8" s="124"/>
      <c r="F8" s="125"/>
      <c r="G8" s="124"/>
      <c r="H8" s="124"/>
      <c r="I8" s="124"/>
      <c r="J8" s="126"/>
      <c r="K8" s="66"/>
    </row>
    <row r="9" spans="1:11" x14ac:dyDescent="0.5">
      <c r="A9" s="304" t="s">
        <v>11</v>
      </c>
      <c r="B9" s="306" t="s">
        <v>94</v>
      </c>
      <c r="C9" s="307"/>
      <c r="D9" s="308"/>
      <c r="E9" s="304" t="s">
        <v>2</v>
      </c>
      <c r="F9" s="127" t="s">
        <v>95</v>
      </c>
      <c r="G9" s="128" t="s">
        <v>12</v>
      </c>
      <c r="H9" s="129" t="s">
        <v>13</v>
      </c>
      <c r="I9" s="130" t="s">
        <v>97</v>
      </c>
      <c r="J9" s="131" t="s">
        <v>99</v>
      </c>
      <c r="K9" s="130" t="s">
        <v>14</v>
      </c>
    </row>
    <row r="10" spans="1:11" x14ac:dyDescent="0.5">
      <c r="A10" s="305"/>
      <c r="B10" s="309"/>
      <c r="C10" s="310"/>
      <c r="D10" s="311"/>
      <c r="E10" s="305"/>
      <c r="F10" s="132" t="s">
        <v>96</v>
      </c>
      <c r="G10" s="132"/>
      <c r="H10" s="133" t="s">
        <v>15</v>
      </c>
      <c r="I10" s="134" t="s">
        <v>98</v>
      </c>
      <c r="J10" s="135" t="s">
        <v>100</v>
      </c>
      <c r="K10" s="134"/>
    </row>
    <row r="11" spans="1:11" x14ac:dyDescent="0.5">
      <c r="A11" s="150">
        <v>1</v>
      </c>
      <c r="B11" s="320" t="s">
        <v>93</v>
      </c>
      <c r="C11" s="321"/>
      <c r="D11" s="322"/>
      <c r="E11" s="140"/>
      <c r="F11" s="151"/>
      <c r="G11" s="138"/>
      <c r="H11" s="138"/>
      <c r="I11" s="152"/>
      <c r="J11" s="153"/>
      <c r="K11" s="153"/>
    </row>
    <row r="12" spans="1:11" x14ac:dyDescent="0.5">
      <c r="A12" s="136"/>
      <c r="B12" s="2">
        <v>1.1000000000000001</v>
      </c>
      <c r="C12" s="312" t="s">
        <v>271</v>
      </c>
      <c r="D12" s="313"/>
      <c r="E12" s="140" t="s">
        <v>8</v>
      </c>
      <c r="F12" s="137">
        <v>5950</v>
      </c>
      <c r="G12" s="137"/>
      <c r="H12" s="137"/>
      <c r="I12" s="141">
        <v>1.3624000000000001</v>
      </c>
      <c r="J12" s="139"/>
      <c r="K12" s="139"/>
    </row>
    <row r="13" spans="1:11" x14ac:dyDescent="0.5">
      <c r="A13" s="136"/>
      <c r="B13" s="2">
        <v>1.2</v>
      </c>
      <c r="C13" s="238" t="s">
        <v>272</v>
      </c>
      <c r="D13" s="239"/>
      <c r="E13" s="140" t="s">
        <v>6</v>
      </c>
      <c r="F13" s="240">
        <v>892.5</v>
      </c>
      <c r="G13" s="137"/>
      <c r="H13" s="137"/>
      <c r="I13" s="141">
        <v>1.3624000000000001</v>
      </c>
      <c r="J13" s="139"/>
      <c r="K13" s="139"/>
    </row>
    <row r="14" spans="1:11" x14ac:dyDescent="0.5">
      <c r="A14" s="136"/>
      <c r="B14" s="2">
        <v>1.3</v>
      </c>
      <c r="C14" s="238" t="s">
        <v>276</v>
      </c>
      <c r="D14" s="239"/>
      <c r="E14" s="140" t="s">
        <v>132</v>
      </c>
      <c r="F14" s="240">
        <v>24</v>
      </c>
      <c r="G14" s="137"/>
      <c r="H14" s="137"/>
      <c r="I14" s="141">
        <v>1.3624000000000001</v>
      </c>
      <c r="J14" s="139"/>
      <c r="K14" s="139"/>
    </row>
    <row r="15" spans="1:11" x14ac:dyDescent="0.5">
      <c r="A15" s="142"/>
      <c r="B15" s="154"/>
      <c r="C15" s="197"/>
      <c r="D15" s="198"/>
      <c r="E15" s="7"/>
      <c r="F15" s="144"/>
      <c r="G15" s="145"/>
      <c r="H15" s="145"/>
      <c r="I15" s="155"/>
      <c r="J15" s="146"/>
      <c r="K15" s="146"/>
    </row>
    <row r="16" spans="1:11" x14ac:dyDescent="0.5">
      <c r="A16" s="147"/>
      <c r="B16" s="147"/>
      <c r="C16" s="156"/>
      <c r="D16" s="122"/>
      <c r="E16" s="147"/>
      <c r="F16" s="148"/>
      <c r="G16" s="148"/>
      <c r="H16" s="145"/>
      <c r="I16" s="149"/>
      <c r="J16" s="157" t="s">
        <v>16</v>
      </c>
      <c r="K16" s="158"/>
    </row>
    <row r="17" spans="1:14" x14ac:dyDescent="0.5">
      <c r="A17" s="147"/>
      <c r="B17" s="147"/>
      <c r="C17" s="156"/>
      <c r="D17" s="122"/>
      <c r="E17" s="147"/>
      <c r="F17" s="148"/>
      <c r="G17" s="148"/>
      <c r="H17" s="148"/>
      <c r="I17" s="149"/>
      <c r="J17" s="157" t="s">
        <v>274</v>
      </c>
      <c r="K17" s="195"/>
    </row>
    <row r="18" spans="1:14" x14ac:dyDescent="0.5">
      <c r="A18" s="147"/>
      <c r="B18" s="147"/>
      <c r="C18" s="156"/>
      <c r="D18" s="122"/>
      <c r="E18" s="147"/>
      <c r="F18" s="148"/>
      <c r="G18" s="148"/>
      <c r="H18" s="148"/>
      <c r="I18" s="149" t="s">
        <v>275</v>
      </c>
      <c r="J18" s="323" t="str">
        <f>BAHTTEXT(K17)</f>
        <v>ศูนย์บาทถ้วน</v>
      </c>
      <c r="K18" s="323"/>
    </row>
    <row r="19" spans="1:14" x14ac:dyDescent="0.5">
      <c r="A19" s="147"/>
      <c r="B19" s="147"/>
      <c r="C19" s="156"/>
      <c r="D19" s="122"/>
      <c r="E19" s="147"/>
      <c r="F19" s="148"/>
      <c r="G19" s="148"/>
      <c r="H19" s="196"/>
      <c r="I19" s="149"/>
      <c r="J19" s="157"/>
      <c r="K19" s="195"/>
    </row>
    <row r="20" spans="1:14" x14ac:dyDescent="0.5">
      <c r="A20" s="2"/>
      <c r="B20" s="1" t="s">
        <v>88</v>
      </c>
      <c r="D20" s="2"/>
      <c r="G20" s="1" t="s">
        <v>17</v>
      </c>
      <c r="H20" s="318"/>
      <c r="I20" s="319"/>
      <c r="N20" s="160"/>
    </row>
    <row r="21" spans="1:14" x14ac:dyDescent="0.5">
      <c r="A21" s="2"/>
      <c r="B21" s="1" t="s">
        <v>89</v>
      </c>
      <c r="D21" s="2"/>
      <c r="G21" s="1" t="s">
        <v>17</v>
      </c>
      <c r="H21" s="318"/>
      <c r="I21" s="319"/>
    </row>
    <row r="22" spans="1:14" x14ac:dyDescent="0.5">
      <c r="A22" s="2"/>
      <c r="B22" s="1" t="s">
        <v>90</v>
      </c>
      <c r="D22" s="2"/>
      <c r="G22" s="1" t="s">
        <v>17</v>
      </c>
      <c r="H22" s="318"/>
      <c r="I22" s="319"/>
    </row>
    <row r="23" spans="1:14" x14ac:dyDescent="0.5">
      <c r="A23" s="2"/>
      <c r="B23" s="1" t="s">
        <v>269</v>
      </c>
      <c r="D23" s="2"/>
      <c r="G23" s="1" t="s">
        <v>17</v>
      </c>
      <c r="H23" s="326">
        <f>I13</f>
        <v>1.3624000000000001</v>
      </c>
      <c r="I23" s="327"/>
      <c r="J23" s="162"/>
      <c r="K23" s="163"/>
    </row>
    <row r="24" spans="1:14" x14ac:dyDescent="0.5">
      <c r="A24" s="2"/>
      <c r="B24" s="1" t="s">
        <v>91</v>
      </c>
      <c r="D24" s="2"/>
      <c r="G24" s="1" t="s">
        <v>17</v>
      </c>
      <c r="H24" s="318"/>
      <c r="I24" s="319"/>
      <c r="J24" s="162"/>
      <c r="K24" s="163"/>
    </row>
    <row r="25" spans="1:14" ht="10.5" customHeight="1" x14ac:dyDescent="0.5">
      <c r="A25" s="2"/>
      <c r="D25" s="2"/>
      <c r="H25" s="161"/>
      <c r="J25" s="162"/>
      <c r="K25" s="122"/>
    </row>
    <row r="26" spans="1:14" ht="16.5" customHeight="1" x14ac:dyDescent="0.5">
      <c r="A26" s="2"/>
      <c r="D26" s="2"/>
      <c r="H26" s="148"/>
      <c r="I26" s="149"/>
      <c r="J26" s="162"/>
      <c r="K26" s="163"/>
    </row>
    <row r="27" spans="1:14" x14ac:dyDescent="0.5">
      <c r="D27" s="8"/>
      <c r="H27" s="261"/>
      <c r="I27" s="261"/>
      <c r="J27" s="164"/>
    </row>
    <row r="28" spans="1:14" ht="21.75" customHeight="1" x14ac:dyDescent="0.5">
      <c r="D28" s="8" t="s">
        <v>273</v>
      </c>
      <c r="H28" s="256" t="s">
        <v>282</v>
      </c>
      <c r="I28" s="171"/>
      <c r="J28" s="165"/>
    </row>
    <row r="29" spans="1:14" ht="21.75" customHeight="1" x14ac:dyDescent="0.5">
      <c r="D29" s="3"/>
      <c r="E29" s="324" t="s">
        <v>286</v>
      </c>
      <c r="F29" s="324"/>
      <c r="G29" s="324"/>
      <c r="H29" s="4"/>
      <c r="I29" s="171"/>
      <c r="J29" s="165"/>
    </row>
    <row r="30" spans="1:14" x14ac:dyDescent="0.5">
      <c r="D30" s="3"/>
      <c r="E30" s="324" t="s">
        <v>287</v>
      </c>
      <c r="F30" s="324"/>
      <c r="G30" s="324"/>
      <c r="I30" s="171"/>
      <c r="J30" s="165"/>
    </row>
    <row r="31" spans="1:14" x14ac:dyDescent="0.5">
      <c r="F31" s="1"/>
      <c r="J31" s="165"/>
    </row>
    <row r="32" spans="1:14" x14ac:dyDescent="0.5">
      <c r="E32" s="325"/>
      <c r="F32" s="325"/>
      <c r="G32" s="325"/>
      <c r="H32" s="325"/>
      <c r="J32" s="166"/>
    </row>
    <row r="33" spans="5:10" x14ac:dyDescent="0.5">
      <c r="E33" s="324"/>
      <c r="F33" s="324"/>
      <c r="G33" s="324"/>
      <c r="H33" s="324"/>
      <c r="I33" s="324"/>
    </row>
    <row r="34" spans="5:10" x14ac:dyDescent="0.5">
      <c r="E34" s="324"/>
      <c r="F34" s="324"/>
      <c r="G34" s="324"/>
      <c r="H34" s="324"/>
      <c r="I34" s="324"/>
    </row>
    <row r="35" spans="5:10" x14ac:dyDescent="0.5">
      <c r="E35" s="325"/>
      <c r="F35" s="325"/>
      <c r="G35" s="325"/>
      <c r="H35" s="325"/>
      <c r="I35" s="325"/>
      <c r="J35" s="164"/>
    </row>
    <row r="36" spans="5:10" x14ac:dyDescent="0.5">
      <c r="E36" s="324"/>
      <c r="F36" s="324"/>
      <c r="G36" s="324"/>
      <c r="H36" s="324"/>
      <c r="I36" s="324"/>
    </row>
    <row r="37" spans="5:10" x14ac:dyDescent="0.5">
      <c r="E37" s="324"/>
      <c r="F37" s="324"/>
      <c r="G37" s="324"/>
      <c r="H37" s="324"/>
      <c r="I37" s="324"/>
    </row>
  </sheetData>
  <mergeCells count="26">
    <mergeCell ref="H23:I23"/>
    <mergeCell ref="H24:I24"/>
    <mergeCell ref="E29:G29"/>
    <mergeCell ref="E30:G30"/>
    <mergeCell ref="E36:I36"/>
    <mergeCell ref="E37:I37"/>
    <mergeCell ref="E35:I35"/>
    <mergeCell ref="E32:H32"/>
    <mergeCell ref="E33:I33"/>
    <mergeCell ref="E34:I34"/>
    <mergeCell ref="H22:I22"/>
    <mergeCell ref="H21:I21"/>
    <mergeCell ref="H20:I20"/>
    <mergeCell ref="B11:D11"/>
    <mergeCell ref="J18:K18"/>
    <mergeCell ref="A9:A10"/>
    <mergeCell ref="B9:D10"/>
    <mergeCell ref="E9:E10"/>
    <mergeCell ref="C12:D12"/>
    <mergeCell ref="A2:K2"/>
    <mergeCell ref="D3:K3"/>
    <mergeCell ref="D6:K6"/>
    <mergeCell ref="E7:G7"/>
    <mergeCell ref="A7:C7"/>
    <mergeCell ref="D4:K4"/>
    <mergeCell ref="D5:K5"/>
  </mergeCells>
  <phoneticPr fontId="0" type="noConversion"/>
  <pageMargins left="0.43307086614173229" right="0.19685039370078741" top="0.55118110236220474" bottom="0.35433070866141736" header="0.31496062992125984" footer="0.31496062992125984"/>
  <pageSetup paperSize="9" scale="95" orientation="portrait" horizontalDpi="4294967293"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39997558519241921"/>
  </sheetPr>
  <dimension ref="A11:Q33"/>
  <sheetViews>
    <sheetView workbookViewId="0">
      <selection activeCell="R11" sqref="R11"/>
    </sheetView>
  </sheetViews>
  <sheetFormatPr defaultRowHeight="21.75" x14ac:dyDescent="0.5"/>
  <cols>
    <col min="1" max="1" width="3.85546875" style="170" customWidth="1"/>
    <col min="2" max="2" width="8.85546875" style="170"/>
    <col min="3" max="3" width="11" style="170" customWidth="1"/>
    <col min="4" max="5" width="8.85546875" style="170"/>
    <col min="6" max="6" width="5.140625" style="170" customWidth="1"/>
    <col min="7" max="7" width="13.28515625" style="170" customWidth="1"/>
    <col min="8" max="8" width="15.85546875" style="170" customWidth="1"/>
    <col min="9" max="9" width="16.5703125" style="170" customWidth="1"/>
    <col min="10" max="10" width="0.140625" style="170" hidden="1" customWidth="1"/>
    <col min="11" max="11" width="9.140625" style="170" hidden="1" customWidth="1"/>
    <col min="12" max="12" width="22.5703125" style="170" hidden="1" customWidth="1"/>
    <col min="13" max="17" width="9.140625" style="170" hidden="1" customWidth="1"/>
    <col min="18" max="18" width="10.28515625" style="170" customWidth="1"/>
    <col min="19" max="256" width="8.85546875" style="170"/>
    <col min="257" max="257" width="3.85546875" style="170" customWidth="1"/>
    <col min="258" max="258" width="8.85546875" style="170"/>
    <col min="259" max="259" width="11" style="170" customWidth="1"/>
    <col min="260" max="261" width="8.85546875" style="170"/>
    <col min="262" max="262" width="7.28515625" style="170" customWidth="1"/>
    <col min="263" max="263" width="13.28515625" style="170" customWidth="1"/>
    <col min="264" max="264" width="13.42578125" style="170" customWidth="1"/>
    <col min="265" max="265" width="14.85546875" style="170" customWidth="1"/>
    <col min="266" max="273" width="0" style="170" hidden="1" customWidth="1"/>
    <col min="274" max="274" width="10.28515625" style="170" customWidth="1"/>
    <col min="275" max="512" width="8.85546875" style="170"/>
    <col min="513" max="513" width="3.85546875" style="170" customWidth="1"/>
    <col min="514" max="514" width="8.85546875" style="170"/>
    <col min="515" max="515" width="11" style="170" customWidth="1"/>
    <col min="516" max="517" width="8.85546875" style="170"/>
    <col min="518" max="518" width="7.28515625" style="170" customWidth="1"/>
    <col min="519" max="519" width="13.28515625" style="170" customWidth="1"/>
    <col min="520" max="520" width="13.42578125" style="170" customWidth="1"/>
    <col min="521" max="521" width="14.85546875" style="170" customWidth="1"/>
    <col min="522" max="529" width="0" style="170" hidden="1" customWidth="1"/>
    <col min="530" max="530" width="10.28515625" style="170" customWidth="1"/>
    <col min="531" max="768" width="8.85546875" style="170"/>
    <col min="769" max="769" width="3.85546875" style="170" customWidth="1"/>
    <col min="770" max="770" width="8.85546875" style="170"/>
    <col min="771" max="771" width="11" style="170" customWidth="1"/>
    <col min="772" max="773" width="8.85546875" style="170"/>
    <col min="774" max="774" width="7.28515625" style="170" customWidth="1"/>
    <col min="775" max="775" width="13.28515625" style="170" customWidth="1"/>
    <col min="776" max="776" width="13.42578125" style="170" customWidth="1"/>
    <col min="777" max="777" width="14.85546875" style="170" customWidth="1"/>
    <col min="778" max="785" width="0" style="170" hidden="1" customWidth="1"/>
    <col min="786" max="786" width="10.28515625" style="170" customWidth="1"/>
    <col min="787" max="1024" width="8.85546875" style="170"/>
    <col min="1025" max="1025" width="3.85546875" style="170" customWidth="1"/>
    <col min="1026" max="1026" width="8.85546875" style="170"/>
    <col min="1027" max="1027" width="11" style="170" customWidth="1"/>
    <col min="1028" max="1029" width="8.85546875" style="170"/>
    <col min="1030" max="1030" width="7.28515625" style="170" customWidth="1"/>
    <col min="1031" max="1031" width="13.28515625" style="170" customWidth="1"/>
    <col min="1032" max="1032" width="13.42578125" style="170" customWidth="1"/>
    <col min="1033" max="1033" width="14.85546875" style="170" customWidth="1"/>
    <col min="1034" max="1041" width="0" style="170" hidden="1" customWidth="1"/>
    <col min="1042" max="1042" width="10.28515625" style="170" customWidth="1"/>
    <col min="1043" max="1280" width="8.85546875" style="170"/>
    <col min="1281" max="1281" width="3.85546875" style="170" customWidth="1"/>
    <col min="1282" max="1282" width="8.85546875" style="170"/>
    <col min="1283" max="1283" width="11" style="170" customWidth="1"/>
    <col min="1284" max="1285" width="8.85546875" style="170"/>
    <col min="1286" max="1286" width="7.28515625" style="170" customWidth="1"/>
    <col min="1287" max="1287" width="13.28515625" style="170" customWidth="1"/>
    <col min="1288" max="1288" width="13.42578125" style="170" customWidth="1"/>
    <col min="1289" max="1289" width="14.85546875" style="170" customWidth="1"/>
    <col min="1290" max="1297" width="0" style="170" hidden="1" customWidth="1"/>
    <col min="1298" max="1298" width="10.28515625" style="170" customWidth="1"/>
    <col min="1299" max="1536" width="8.85546875" style="170"/>
    <col min="1537" max="1537" width="3.85546875" style="170" customWidth="1"/>
    <col min="1538" max="1538" width="8.85546875" style="170"/>
    <col min="1539" max="1539" width="11" style="170" customWidth="1"/>
    <col min="1540" max="1541" width="8.85546875" style="170"/>
    <col min="1542" max="1542" width="7.28515625" style="170" customWidth="1"/>
    <col min="1543" max="1543" width="13.28515625" style="170" customWidth="1"/>
    <col min="1544" max="1544" width="13.42578125" style="170" customWidth="1"/>
    <col min="1545" max="1545" width="14.85546875" style="170" customWidth="1"/>
    <col min="1546" max="1553" width="0" style="170" hidden="1" customWidth="1"/>
    <col min="1554" max="1554" width="10.28515625" style="170" customWidth="1"/>
    <col min="1555" max="1792" width="8.85546875" style="170"/>
    <col min="1793" max="1793" width="3.85546875" style="170" customWidth="1"/>
    <col min="1794" max="1794" width="8.85546875" style="170"/>
    <col min="1795" max="1795" width="11" style="170" customWidth="1"/>
    <col min="1796" max="1797" width="8.85546875" style="170"/>
    <col min="1798" max="1798" width="7.28515625" style="170" customWidth="1"/>
    <col min="1799" max="1799" width="13.28515625" style="170" customWidth="1"/>
    <col min="1800" max="1800" width="13.42578125" style="170" customWidth="1"/>
    <col min="1801" max="1801" width="14.85546875" style="170" customWidth="1"/>
    <col min="1802" max="1809" width="0" style="170" hidden="1" customWidth="1"/>
    <col min="1810" max="1810" width="10.28515625" style="170" customWidth="1"/>
    <col min="1811" max="2048" width="8.85546875" style="170"/>
    <col min="2049" max="2049" width="3.85546875" style="170" customWidth="1"/>
    <col min="2050" max="2050" width="8.85546875" style="170"/>
    <col min="2051" max="2051" width="11" style="170" customWidth="1"/>
    <col min="2052" max="2053" width="8.85546875" style="170"/>
    <col min="2054" max="2054" width="7.28515625" style="170" customWidth="1"/>
    <col min="2055" max="2055" width="13.28515625" style="170" customWidth="1"/>
    <col min="2056" max="2056" width="13.42578125" style="170" customWidth="1"/>
    <col min="2057" max="2057" width="14.85546875" style="170" customWidth="1"/>
    <col min="2058" max="2065" width="0" style="170" hidden="1" customWidth="1"/>
    <col min="2066" max="2066" width="10.28515625" style="170" customWidth="1"/>
    <col min="2067" max="2304" width="8.85546875" style="170"/>
    <col min="2305" max="2305" width="3.85546875" style="170" customWidth="1"/>
    <col min="2306" max="2306" width="8.85546875" style="170"/>
    <col min="2307" max="2307" width="11" style="170" customWidth="1"/>
    <col min="2308" max="2309" width="8.85546875" style="170"/>
    <col min="2310" max="2310" width="7.28515625" style="170" customWidth="1"/>
    <col min="2311" max="2311" width="13.28515625" style="170" customWidth="1"/>
    <col min="2312" max="2312" width="13.42578125" style="170" customWidth="1"/>
    <col min="2313" max="2313" width="14.85546875" style="170" customWidth="1"/>
    <col min="2314" max="2321" width="0" style="170" hidden="1" customWidth="1"/>
    <col min="2322" max="2322" width="10.28515625" style="170" customWidth="1"/>
    <col min="2323" max="2560" width="8.85546875" style="170"/>
    <col min="2561" max="2561" width="3.85546875" style="170" customWidth="1"/>
    <col min="2562" max="2562" width="8.85546875" style="170"/>
    <col min="2563" max="2563" width="11" style="170" customWidth="1"/>
    <col min="2564" max="2565" width="8.85546875" style="170"/>
    <col min="2566" max="2566" width="7.28515625" style="170" customWidth="1"/>
    <col min="2567" max="2567" width="13.28515625" style="170" customWidth="1"/>
    <col min="2568" max="2568" width="13.42578125" style="170" customWidth="1"/>
    <col min="2569" max="2569" width="14.85546875" style="170" customWidth="1"/>
    <col min="2570" max="2577" width="0" style="170" hidden="1" customWidth="1"/>
    <col min="2578" max="2578" width="10.28515625" style="170" customWidth="1"/>
    <col min="2579" max="2816" width="8.85546875" style="170"/>
    <col min="2817" max="2817" width="3.85546875" style="170" customWidth="1"/>
    <col min="2818" max="2818" width="8.85546875" style="170"/>
    <col min="2819" max="2819" width="11" style="170" customWidth="1"/>
    <col min="2820" max="2821" width="8.85546875" style="170"/>
    <col min="2822" max="2822" width="7.28515625" style="170" customWidth="1"/>
    <col min="2823" max="2823" width="13.28515625" style="170" customWidth="1"/>
    <col min="2824" max="2824" width="13.42578125" style="170" customWidth="1"/>
    <col min="2825" max="2825" width="14.85546875" style="170" customWidth="1"/>
    <col min="2826" max="2833" width="0" style="170" hidden="1" customWidth="1"/>
    <col min="2834" max="2834" width="10.28515625" style="170" customWidth="1"/>
    <col min="2835" max="3072" width="8.85546875" style="170"/>
    <col min="3073" max="3073" width="3.85546875" style="170" customWidth="1"/>
    <col min="3074" max="3074" width="8.85546875" style="170"/>
    <col min="3075" max="3075" width="11" style="170" customWidth="1"/>
    <col min="3076" max="3077" width="8.85546875" style="170"/>
    <col min="3078" max="3078" width="7.28515625" style="170" customWidth="1"/>
    <col min="3079" max="3079" width="13.28515625" style="170" customWidth="1"/>
    <col min="3080" max="3080" width="13.42578125" style="170" customWidth="1"/>
    <col min="3081" max="3081" width="14.85546875" style="170" customWidth="1"/>
    <col min="3082" max="3089" width="0" style="170" hidden="1" customWidth="1"/>
    <col min="3090" max="3090" width="10.28515625" style="170" customWidth="1"/>
    <col min="3091" max="3328" width="8.85546875" style="170"/>
    <col min="3329" max="3329" width="3.85546875" style="170" customWidth="1"/>
    <col min="3330" max="3330" width="8.85546875" style="170"/>
    <col min="3331" max="3331" width="11" style="170" customWidth="1"/>
    <col min="3332" max="3333" width="8.85546875" style="170"/>
    <col min="3334" max="3334" width="7.28515625" style="170" customWidth="1"/>
    <col min="3335" max="3335" width="13.28515625" style="170" customWidth="1"/>
    <col min="3336" max="3336" width="13.42578125" style="170" customWidth="1"/>
    <col min="3337" max="3337" width="14.85546875" style="170" customWidth="1"/>
    <col min="3338" max="3345" width="0" style="170" hidden="1" customWidth="1"/>
    <col min="3346" max="3346" width="10.28515625" style="170" customWidth="1"/>
    <col min="3347" max="3584" width="8.85546875" style="170"/>
    <col min="3585" max="3585" width="3.85546875" style="170" customWidth="1"/>
    <col min="3586" max="3586" width="8.85546875" style="170"/>
    <col min="3587" max="3587" width="11" style="170" customWidth="1"/>
    <col min="3588" max="3589" width="8.85546875" style="170"/>
    <col min="3590" max="3590" width="7.28515625" style="170" customWidth="1"/>
    <col min="3591" max="3591" width="13.28515625" style="170" customWidth="1"/>
    <col min="3592" max="3592" width="13.42578125" style="170" customWidth="1"/>
    <col min="3593" max="3593" width="14.85546875" style="170" customWidth="1"/>
    <col min="3594" max="3601" width="0" style="170" hidden="1" customWidth="1"/>
    <col min="3602" max="3602" width="10.28515625" style="170" customWidth="1"/>
    <col min="3603" max="3840" width="8.85546875" style="170"/>
    <col min="3841" max="3841" width="3.85546875" style="170" customWidth="1"/>
    <col min="3842" max="3842" width="8.85546875" style="170"/>
    <col min="3843" max="3843" width="11" style="170" customWidth="1"/>
    <col min="3844" max="3845" width="8.85546875" style="170"/>
    <col min="3846" max="3846" width="7.28515625" style="170" customWidth="1"/>
    <col min="3847" max="3847" width="13.28515625" style="170" customWidth="1"/>
    <col min="3848" max="3848" width="13.42578125" style="170" customWidth="1"/>
    <col min="3849" max="3849" width="14.85546875" style="170" customWidth="1"/>
    <col min="3850" max="3857" width="0" style="170" hidden="1" customWidth="1"/>
    <col min="3858" max="3858" width="10.28515625" style="170" customWidth="1"/>
    <col min="3859" max="4096" width="8.85546875" style="170"/>
    <col min="4097" max="4097" width="3.85546875" style="170" customWidth="1"/>
    <col min="4098" max="4098" width="8.85546875" style="170"/>
    <col min="4099" max="4099" width="11" style="170" customWidth="1"/>
    <col min="4100" max="4101" width="8.85546875" style="170"/>
    <col min="4102" max="4102" width="7.28515625" style="170" customWidth="1"/>
    <col min="4103" max="4103" width="13.28515625" style="170" customWidth="1"/>
    <col min="4104" max="4104" width="13.42578125" style="170" customWidth="1"/>
    <col min="4105" max="4105" width="14.85546875" style="170" customWidth="1"/>
    <col min="4106" max="4113" width="0" style="170" hidden="1" customWidth="1"/>
    <col min="4114" max="4114" width="10.28515625" style="170" customWidth="1"/>
    <col min="4115" max="4352" width="8.85546875" style="170"/>
    <col min="4353" max="4353" width="3.85546875" style="170" customWidth="1"/>
    <col min="4354" max="4354" width="8.85546875" style="170"/>
    <col min="4355" max="4355" width="11" style="170" customWidth="1"/>
    <col min="4356" max="4357" width="8.85546875" style="170"/>
    <col min="4358" max="4358" width="7.28515625" style="170" customWidth="1"/>
    <col min="4359" max="4359" width="13.28515625" style="170" customWidth="1"/>
    <col min="4360" max="4360" width="13.42578125" style="170" customWidth="1"/>
    <col min="4361" max="4361" width="14.85546875" style="170" customWidth="1"/>
    <col min="4362" max="4369" width="0" style="170" hidden="1" customWidth="1"/>
    <col min="4370" max="4370" width="10.28515625" style="170" customWidth="1"/>
    <col min="4371" max="4608" width="8.85546875" style="170"/>
    <col min="4609" max="4609" width="3.85546875" style="170" customWidth="1"/>
    <col min="4610" max="4610" width="8.85546875" style="170"/>
    <col min="4611" max="4611" width="11" style="170" customWidth="1"/>
    <col min="4612" max="4613" width="8.85546875" style="170"/>
    <col min="4614" max="4614" width="7.28515625" style="170" customWidth="1"/>
    <col min="4615" max="4615" width="13.28515625" style="170" customWidth="1"/>
    <col min="4616" max="4616" width="13.42578125" style="170" customWidth="1"/>
    <col min="4617" max="4617" width="14.85546875" style="170" customWidth="1"/>
    <col min="4618" max="4625" width="0" style="170" hidden="1" customWidth="1"/>
    <col min="4626" max="4626" width="10.28515625" style="170" customWidth="1"/>
    <col min="4627" max="4864" width="8.85546875" style="170"/>
    <col min="4865" max="4865" width="3.85546875" style="170" customWidth="1"/>
    <col min="4866" max="4866" width="8.85546875" style="170"/>
    <col min="4867" max="4867" width="11" style="170" customWidth="1"/>
    <col min="4868" max="4869" width="8.85546875" style="170"/>
    <col min="4870" max="4870" width="7.28515625" style="170" customWidth="1"/>
    <col min="4871" max="4871" width="13.28515625" style="170" customWidth="1"/>
    <col min="4872" max="4872" width="13.42578125" style="170" customWidth="1"/>
    <col min="4873" max="4873" width="14.85546875" style="170" customWidth="1"/>
    <col min="4874" max="4881" width="0" style="170" hidden="1" customWidth="1"/>
    <col min="4882" max="4882" width="10.28515625" style="170" customWidth="1"/>
    <col min="4883" max="5120" width="8.85546875" style="170"/>
    <col min="5121" max="5121" width="3.85546875" style="170" customWidth="1"/>
    <col min="5122" max="5122" width="8.85546875" style="170"/>
    <col min="5123" max="5123" width="11" style="170" customWidth="1"/>
    <col min="5124" max="5125" width="8.85546875" style="170"/>
    <col min="5126" max="5126" width="7.28515625" style="170" customWidth="1"/>
    <col min="5127" max="5127" width="13.28515625" style="170" customWidth="1"/>
    <col min="5128" max="5128" width="13.42578125" style="170" customWidth="1"/>
    <col min="5129" max="5129" width="14.85546875" style="170" customWidth="1"/>
    <col min="5130" max="5137" width="0" style="170" hidden="1" customWidth="1"/>
    <col min="5138" max="5138" width="10.28515625" style="170" customWidth="1"/>
    <col min="5139" max="5376" width="8.85546875" style="170"/>
    <col min="5377" max="5377" width="3.85546875" style="170" customWidth="1"/>
    <col min="5378" max="5378" width="8.85546875" style="170"/>
    <col min="5379" max="5379" width="11" style="170" customWidth="1"/>
    <col min="5380" max="5381" width="8.85546875" style="170"/>
    <col min="5382" max="5382" width="7.28515625" style="170" customWidth="1"/>
    <col min="5383" max="5383" width="13.28515625" style="170" customWidth="1"/>
    <col min="5384" max="5384" width="13.42578125" style="170" customWidth="1"/>
    <col min="5385" max="5385" width="14.85546875" style="170" customWidth="1"/>
    <col min="5386" max="5393" width="0" style="170" hidden="1" customWidth="1"/>
    <col min="5394" max="5394" width="10.28515625" style="170" customWidth="1"/>
    <col min="5395" max="5632" width="8.85546875" style="170"/>
    <col min="5633" max="5633" width="3.85546875" style="170" customWidth="1"/>
    <col min="5634" max="5634" width="8.85546875" style="170"/>
    <col min="5635" max="5635" width="11" style="170" customWidth="1"/>
    <col min="5636" max="5637" width="8.85546875" style="170"/>
    <col min="5638" max="5638" width="7.28515625" style="170" customWidth="1"/>
    <col min="5639" max="5639" width="13.28515625" style="170" customWidth="1"/>
    <col min="5640" max="5640" width="13.42578125" style="170" customWidth="1"/>
    <col min="5641" max="5641" width="14.85546875" style="170" customWidth="1"/>
    <col min="5642" max="5649" width="0" style="170" hidden="1" customWidth="1"/>
    <col min="5650" max="5650" width="10.28515625" style="170" customWidth="1"/>
    <col min="5651" max="5888" width="8.85546875" style="170"/>
    <col min="5889" max="5889" width="3.85546875" style="170" customWidth="1"/>
    <col min="5890" max="5890" width="8.85546875" style="170"/>
    <col min="5891" max="5891" width="11" style="170" customWidth="1"/>
    <col min="5892" max="5893" width="8.85546875" style="170"/>
    <col min="5894" max="5894" width="7.28515625" style="170" customWidth="1"/>
    <col min="5895" max="5895" width="13.28515625" style="170" customWidth="1"/>
    <col min="5896" max="5896" width="13.42578125" style="170" customWidth="1"/>
    <col min="5897" max="5897" width="14.85546875" style="170" customWidth="1"/>
    <col min="5898" max="5905" width="0" style="170" hidden="1" customWidth="1"/>
    <col min="5906" max="5906" width="10.28515625" style="170" customWidth="1"/>
    <col min="5907" max="6144" width="8.85546875" style="170"/>
    <col min="6145" max="6145" width="3.85546875" style="170" customWidth="1"/>
    <col min="6146" max="6146" width="8.85546875" style="170"/>
    <col min="6147" max="6147" width="11" style="170" customWidth="1"/>
    <col min="6148" max="6149" width="8.85546875" style="170"/>
    <col min="6150" max="6150" width="7.28515625" style="170" customWidth="1"/>
    <col min="6151" max="6151" width="13.28515625" style="170" customWidth="1"/>
    <col min="6152" max="6152" width="13.42578125" style="170" customWidth="1"/>
    <col min="6153" max="6153" width="14.85546875" style="170" customWidth="1"/>
    <col min="6154" max="6161" width="0" style="170" hidden="1" customWidth="1"/>
    <col min="6162" max="6162" width="10.28515625" style="170" customWidth="1"/>
    <col min="6163" max="6400" width="8.85546875" style="170"/>
    <col min="6401" max="6401" width="3.85546875" style="170" customWidth="1"/>
    <col min="6402" max="6402" width="8.85546875" style="170"/>
    <col min="6403" max="6403" width="11" style="170" customWidth="1"/>
    <col min="6404" max="6405" width="8.85546875" style="170"/>
    <col min="6406" max="6406" width="7.28515625" style="170" customWidth="1"/>
    <col min="6407" max="6407" width="13.28515625" style="170" customWidth="1"/>
    <col min="6408" max="6408" width="13.42578125" style="170" customWidth="1"/>
    <col min="6409" max="6409" width="14.85546875" style="170" customWidth="1"/>
    <col min="6410" max="6417" width="0" style="170" hidden="1" customWidth="1"/>
    <col min="6418" max="6418" width="10.28515625" style="170" customWidth="1"/>
    <col min="6419" max="6656" width="8.85546875" style="170"/>
    <col min="6657" max="6657" width="3.85546875" style="170" customWidth="1"/>
    <col min="6658" max="6658" width="8.85546875" style="170"/>
    <col min="6659" max="6659" width="11" style="170" customWidth="1"/>
    <col min="6660" max="6661" width="8.85546875" style="170"/>
    <col min="6662" max="6662" width="7.28515625" style="170" customWidth="1"/>
    <col min="6663" max="6663" width="13.28515625" style="170" customWidth="1"/>
    <col min="6664" max="6664" width="13.42578125" style="170" customWidth="1"/>
    <col min="6665" max="6665" width="14.85546875" style="170" customWidth="1"/>
    <col min="6666" max="6673" width="0" style="170" hidden="1" customWidth="1"/>
    <col min="6674" max="6674" width="10.28515625" style="170" customWidth="1"/>
    <col min="6675" max="6912" width="8.85546875" style="170"/>
    <col min="6913" max="6913" width="3.85546875" style="170" customWidth="1"/>
    <col min="6914" max="6914" width="8.85546875" style="170"/>
    <col min="6915" max="6915" width="11" style="170" customWidth="1"/>
    <col min="6916" max="6917" width="8.85546875" style="170"/>
    <col min="6918" max="6918" width="7.28515625" style="170" customWidth="1"/>
    <col min="6919" max="6919" width="13.28515625" style="170" customWidth="1"/>
    <col min="6920" max="6920" width="13.42578125" style="170" customWidth="1"/>
    <col min="6921" max="6921" width="14.85546875" style="170" customWidth="1"/>
    <col min="6922" max="6929" width="0" style="170" hidden="1" customWidth="1"/>
    <col min="6930" max="6930" width="10.28515625" style="170" customWidth="1"/>
    <col min="6931" max="7168" width="8.85546875" style="170"/>
    <col min="7169" max="7169" width="3.85546875" style="170" customWidth="1"/>
    <col min="7170" max="7170" width="8.85546875" style="170"/>
    <col min="7171" max="7171" width="11" style="170" customWidth="1"/>
    <col min="7172" max="7173" width="8.85546875" style="170"/>
    <col min="7174" max="7174" width="7.28515625" style="170" customWidth="1"/>
    <col min="7175" max="7175" width="13.28515625" style="170" customWidth="1"/>
    <col min="7176" max="7176" width="13.42578125" style="170" customWidth="1"/>
    <col min="7177" max="7177" width="14.85546875" style="170" customWidth="1"/>
    <col min="7178" max="7185" width="0" style="170" hidden="1" customWidth="1"/>
    <col min="7186" max="7186" width="10.28515625" style="170" customWidth="1"/>
    <col min="7187" max="7424" width="8.85546875" style="170"/>
    <col min="7425" max="7425" width="3.85546875" style="170" customWidth="1"/>
    <col min="7426" max="7426" width="8.85546875" style="170"/>
    <col min="7427" max="7427" width="11" style="170" customWidth="1"/>
    <col min="7428" max="7429" width="8.85546875" style="170"/>
    <col min="7430" max="7430" width="7.28515625" style="170" customWidth="1"/>
    <col min="7431" max="7431" width="13.28515625" style="170" customWidth="1"/>
    <col min="7432" max="7432" width="13.42578125" style="170" customWidth="1"/>
    <col min="7433" max="7433" width="14.85546875" style="170" customWidth="1"/>
    <col min="7434" max="7441" width="0" style="170" hidden="1" customWidth="1"/>
    <col min="7442" max="7442" width="10.28515625" style="170" customWidth="1"/>
    <col min="7443" max="7680" width="8.85546875" style="170"/>
    <col min="7681" max="7681" width="3.85546875" style="170" customWidth="1"/>
    <col min="7682" max="7682" width="8.85546875" style="170"/>
    <col min="7683" max="7683" width="11" style="170" customWidth="1"/>
    <col min="7684" max="7685" width="8.85546875" style="170"/>
    <col min="7686" max="7686" width="7.28515625" style="170" customWidth="1"/>
    <col min="7687" max="7687" width="13.28515625" style="170" customWidth="1"/>
    <col min="7688" max="7688" width="13.42578125" style="170" customWidth="1"/>
    <col min="7689" max="7689" width="14.85546875" style="170" customWidth="1"/>
    <col min="7690" max="7697" width="0" style="170" hidden="1" customWidth="1"/>
    <col min="7698" max="7698" width="10.28515625" style="170" customWidth="1"/>
    <col min="7699" max="7936" width="8.85546875" style="170"/>
    <col min="7937" max="7937" width="3.85546875" style="170" customWidth="1"/>
    <col min="7938" max="7938" width="8.85546875" style="170"/>
    <col min="7939" max="7939" width="11" style="170" customWidth="1"/>
    <col min="7940" max="7941" width="8.85546875" style="170"/>
    <col min="7942" max="7942" width="7.28515625" style="170" customWidth="1"/>
    <col min="7943" max="7943" width="13.28515625" style="170" customWidth="1"/>
    <col min="7944" max="7944" width="13.42578125" style="170" customWidth="1"/>
    <col min="7945" max="7945" width="14.85546875" style="170" customWidth="1"/>
    <col min="7946" max="7953" width="0" style="170" hidden="1" customWidth="1"/>
    <col min="7954" max="7954" width="10.28515625" style="170" customWidth="1"/>
    <col min="7955" max="8192" width="8.85546875" style="170"/>
    <col min="8193" max="8193" width="3.85546875" style="170" customWidth="1"/>
    <col min="8194" max="8194" width="8.85546875" style="170"/>
    <col min="8195" max="8195" width="11" style="170" customWidth="1"/>
    <col min="8196" max="8197" width="8.85546875" style="170"/>
    <col min="8198" max="8198" width="7.28515625" style="170" customWidth="1"/>
    <col min="8199" max="8199" width="13.28515625" style="170" customWidth="1"/>
    <col min="8200" max="8200" width="13.42578125" style="170" customWidth="1"/>
    <col min="8201" max="8201" width="14.85546875" style="170" customWidth="1"/>
    <col min="8202" max="8209" width="0" style="170" hidden="1" customWidth="1"/>
    <col min="8210" max="8210" width="10.28515625" style="170" customWidth="1"/>
    <col min="8211" max="8448" width="8.85546875" style="170"/>
    <col min="8449" max="8449" width="3.85546875" style="170" customWidth="1"/>
    <col min="8450" max="8450" width="8.85546875" style="170"/>
    <col min="8451" max="8451" width="11" style="170" customWidth="1"/>
    <col min="8452" max="8453" width="8.85546875" style="170"/>
    <col min="8454" max="8454" width="7.28515625" style="170" customWidth="1"/>
    <col min="8455" max="8455" width="13.28515625" style="170" customWidth="1"/>
    <col min="8456" max="8456" width="13.42578125" style="170" customWidth="1"/>
    <col min="8457" max="8457" width="14.85546875" style="170" customWidth="1"/>
    <col min="8458" max="8465" width="0" style="170" hidden="1" customWidth="1"/>
    <col min="8466" max="8466" width="10.28515625" style="170" customWidth="1"/>
    <col min="8467" max="8704" width="8.85546875" style="170"/>
    <col min="8705" max="8705" width="3.85546875" style="170" customWidth="1"/>
    <col min="8706" max="8706" width="8.85546875" style="170"/>
    <col min="8707" max="8707" width="11" style="170" customWidth="1"/>
    <col min="8708" max="8709" width="8.85546875" style="170"/>
    <col min="8710" max="8710" width="7.28515625" style="170" customWidth="1"/>
    <col min="8711" max="8711" width="13.28515625" style="170" customWidth="1"/>
    <col min="8712" max="8712" width="13.42578125" style="170" customWidth="1"/>
    <col min="8713" max="8713" width="14.85546875" style="170" customWidth="1"/>
    <col min="8714" max="8721" width="0" style="170" hidden="1" customWidth="1"/>
    <col min="8722" max="8722" width="10.28515625" style="170" customWidth="1"/>
    <col min="8723" max="8960" width="8.85546875" style="170"/>
    <col min="8961" max="8961" width="3.85546875" style="170" customWidth="1"/>
    <col min="8962" max="8962" width="8.85546875" style="170"/>
    <col min="8963" max="8963" width="11" style="170" customWidth="1"/>
    <col min="8964" max="8965" width="8.85546875" style="170"/>
    <col min="8966" max="8966" width="7.28515625" style="170" customWidth="1"/>
    <col min="8967" max="8967" width="13.28515625" style="170" customWidth="1"/>
    <col min="8968" max="8968" width="13.42578125" style="170" customWidth="1"/>
    <col min="8969" max="8969" width="14.85546875" style="170" customWidth="1"/>
    <col min="8970" max="8977" width="0" style="170" hidden="1" customWidth="1"/>
    <col min="8978" max="8978" width="10.28515625" style="170" customWidth="1"/>
    <col min="8979" max="9216" width="8.85546875" style="170"/>
    <col min="9217" max="9217" width="3.85546875" style="170" customWidth="1"/>
    <col min="9218" max="9218" width="8.85546875" style="170"/>
    <col min="9219" max="9219" width="11" style="170" customWidth="1"/>
    <col min="9220" max="9221" width="8.85546875" style="170"/>
    <col min="9222" max="9222" width="7.28515625" style="170" customWidth="1"/>
    <col min="9223" max="9223" width="13.28515625" style="170" customWidth="1"/>
    <col min="9224" max="9224" width="13.42578125" style="170" customWidth="1"/>
    <col min="9225" max="9225" width="14.85546875" style="170" customWidth="1"/>
    <col min="9226" max="9233" width="0" style="170" hidden="1" customWidth="1"/>
    <col min="9234" max="9234" width="10.28515625" style="170" customWidth="1"/>
    <col min="9235" max="9472" width="8.85546875" style="170"/>
    <col min="9473" max="9473" width="3.85546875" style="170" customWidth="1"/>
    <col min="9474" max="9474" width="8.85546875" style="170"/>
    <col min="9475" max="9475" width="11" style="170" customWidth="1"/>
    <col min="9476" max="9477" width="8.85546875" style="170"/>
    <col min="9478" max="9478" width="7.28515625" style="170" customWidth="1"/>
    <col min="9479" max="9479" width="13.28515625" style="170" customWidth="1"/>
    <col min="9480" max="9480" width="13.42578125" style="170" customWidth="1"/>
    <col min="9481" max="9481" width="14.85546875" style="170" customWidth="1"/>
    <col min="9482" max="9489" width="0" style="170" hidden="1" customWidth="1"/>
    <col min="9490" max="9490" width="10.28515625" style="170" customWidth="1"/>
    <col min="9491" max="9728" width="8.85546875" style="170"/>
    <col min="9729" max="9729" width="3.85546875" style="170" customWidth="1"/>
    <col min="9730" max="9730" width="8.85546875" style="170"/>
    <col min="9731" max="9731" width="11" style="170" customWidth="1"/>
    <col min="9732" max="9733" width="8.85546875" style="170"/>
    <col min="9734" max="9734" width="7.28515625" style="170" customWidth="1"/>
    <col min="9735" max="9735" width="13.28515625" style="170" customWidth="1"/>
    <col min="9736" max="9736" width="13.42578125" style="170" customWidth="1"/>
    <col min="9737" max="9737" width="14.85546875" style="170" customWidth="1"/>
    <col min="9738" max="9745" width="0" style="170" hidden="1" customWidth="1"/>
    <col min="9746" max="9746" width="10.28515625" style="170" customWidth="1"/>
    <col min="9747" max="9984" width="8.85546875" style="170"/>
    <col min="9985" max="9985" width="3.85546875" style="170" customWidth="1"/>
    <col min="9986" max="9986" width="8.85546875" style="170"/>
    <col min="9987" max="9987" width="11" style="170" customWidth="1"/>
    <col min="9988" max="9989" width="8.85546875" style="170"/>
    <col min="9990" max="9990" width="7.28515625" style="170" customWidth="1"/>
    <col min="9991" max="9991" width="13.28515625" style="170" customWidth="1"/>
    <col min="9992" max="9992" width="13.42578125" style="170" customWidth="1"/>
    <col min="9993" max="9993" width="14.85546875" style="170" customWidth="1"/>
    <col min="9994" max="10001" width="0" style="170" hidden="1" customWidth="1"/>
    <col min="10002" max="10002" width="10.28515625" style="170" customWidth="1"/>
    <col min="10003" max="10240" width="8.85546875" style="170"/>
    <col min="10241" max="10241" width="3.85546875" style="170" customWidth="1"/>
    <col min="10242" max="10242" width="8.85546875" style="170"/>
    <col min="10243" max="10243" width="11" style="170" customWidth="1"/>
    <col min="10244" max="10245" width="8.85546875" style="170"/>
    <col min="10246" max="10246" width="7.28515625" style="170" customWidth="1"/>
    <col min="10247" max="10247" width="13.28515625" style="170" customWidth="1"/>
    <col min="10248" max="10248" width="13.42578125" style="170" customWidth="1"/>
    <col min="10249" max="10249" width="14.85546875" style="170" customWidth="1"/>
    <col min="10250" max="10257" width="0" style="170" hidden="1" customWidth="1"/>
    <col min="10258" max="10258" width="10.28515625" style="170" customWidth="1"/>
    <col min="10259" max="10496" width="8.85546875" style="170"/>
    <col min="10497" max="10497" width="3.85546875" style="170" customWidth="1"/>
    <col min="10498" max="10498" width="8.85546875" style="170"/>
    <col min="10499" max="10499" width="11" style="170" customWidth="1"/>
    <col min="10500" max="10501" width="8.85546875" style="170"/>
    <col min="10502" max="10502" width="7.28515625" style="170" customWidth="1"/>
    <col min="10503" max="10503" width="13.28515625" style="170" customWidth="1"/>
    <col min="10504" max="10504" width="13.42578125" style="170" customWidth="1"/>
    <col min="10505" max="10505" width="14.85546875" style="170" customWidth="1"/>
    <col min="10506" max="10513" width="0" style="170" hidden="1" customWidth="1"/>
    <col min="10514" max="10514" width="10.28515625" style="170" customWidth="1"/>
    <col min="10515" max="10752" width="8.85546875" style="170"/>
    <col min="10753" max="10753" width="3.85546875" style="170" customWidth="1"/>
    <col min="10754" max="10754" width="8.85546875" style="170"/>
    <col min="10755" max="10755" width="11" style="170" customWidth="1"/>
    <col min="10756" max="10757" width="8.85546875" style="170"/>
    <col min="10758" max="10758" width="7.28515625" style="170" customWidth="1"/>
    <col min="10759" max="10759" width="13.28515625" style="170" customWidth="1"/>
    <col min="10760" max="10760" width="13.42578125" style="170" customWidth="1"/>
    <col min="10761" max="10761" width="14.85546875" style="170" customWidth="1"/>
    <col min="10762" max="10769" width="0" style="170" hidden="1" customWidth="1"/>
    <col min="10770" max="10770" width="10.28515625" style="170" customWidth="1"/>
    <col min="10771" max="11008" width="8.85546875" style="170"/>
    <col min="11009" max="11009" width="3.85546875" style="170" customWidth="1"/>
    <col min="11010" max="11010" width="8.85546875" style="170"/>
    <col min="11011" max="11011" width="11" style="170" customWidth="1"/>
    <col min="11012" max="11013" width="8.85546875" style="170"/>
    <col min="11014" max="11014" width="7.28515625" style="170" customWidth="1"/>
    <col min="11015" max="11015" width="13.28515625" style="170" customWidth="1"/>
    <col min="11016" max="11016" width="13.42578125" style="170" customWidth="1"/>
    <col min="11017" max="11017" width="14.85546875" style="170" customWidth="1"/>
    <col min="11018" max="11025" width="0" style="170" hidden="1" customWidth="1"/>
    <col min="11026" max="11026" width="10.28515625" style="170" customWidth="1"/>
    <col min="11027" max="11264" width="8.85546875" style="170"/>
    <col min="11265" max="11265" width="3.85546875" style="170" customWidth="1"/>
    <col min="11266" max="11266" width="8.85546875" style="170"/>
    <col min="11267" max="11267" width="11" style="170" customWidth="1"/>
    <col min="11268" max="11269" width="8.85546875" style="170"/>
    <col min="11270" max="11270" width="7.28515625" style="170" customWidth="1"/>
    <col min="11271" max="11271" width="13.28515625" style="170" customWidth="1"/>
    <col min="11272" max="11272" width="13.42578125" style="170" customWidth="1"/>
    <col min="11273" max="11273" width="14.85546875" style="170" customWidth="1"/>
    <col min="11274" max="11281" width="0" style="170" hidden="1" customWidth="1"/>
    <col min="11282" max="11282" width="10.28515625" style="170" customWidth="1"/>
    <col min="11283" max="11520" width="8.85546875" style="170"/>
    <col min="11521" max="11521" width="3.85546875" style="170" customWidth="1"/>
    <col min="11522" max="11522" width="8.85546875" style="170"/>
    <col min="11523" max="11523" width="11" style="170" customWidth="1"/>
    <col min="11524" max="11525" width="8.85546875" style="170"/>
    <col min="11526" max="11526" width="7.28515625" style="170" customWidth="1"/>
    <col min="11527" max="11527" width="13.28515625" style="170" customWidth="1"/>
    <col min="11528" max="11528" width="13.42578125" style="170" customWidth="1"/>
    <col min="11529" max="11529" width="14.85546875" style="170" customWidth="1"/>
    <col min="11530" max="11537" width="0" style="170" hidden="1" customWidth="1"/>
    <col min="11538" max="11538" width="10.28515625" style="170" customWidth="1"/>
    <col min="11539" max="11776" width="8.85546875" style="170"/>
    <col min="11777" max="11777" width="3.85546875" style="170" customWidth="1"/>
    <col min="11778" max="11778" width="8.85546875" style="170"/>
    <col min="11779" max="11779" width="11" style="170" customWidth="1"/>
    <col min="11780" max="11781" width="8.85546875" style="170"/>
    <col min="11782" max="11782" width="7.28515625" style="170" customWidth="1"/>
    <col min="11783" max="11783" width="13.28515625" style="170" customWidth="1"/>
    <col min="11784" max="11784" width="13.42578125" style="170" customWidth="1"/>
    <col min="11785" max="11785" width="14.85546875" style="170" customWidth="1"/>
    <col min="11786" max="11793" width="0" style="170" hidden="1" customWidth="1"/>
    <col min="11794" max="11794" width="10.28515625" style="170" customWidth="1"/>
    <col min="11795" max="12032" width="8.85546875" style="170"/>
    <col min="12033" max="12033" width="3.85546875" style="170" customWidth="1"/>
    <col min="12034" max="12034" width="8.85546875" style="170"/>
    <col min="12035" max="12035" width="11" style="170" customWidth="1"/>
    <col min="12036" max="12037" width="8.85546875" style="170"/>
    <col min="12038" max="12038" width="7.28515625" style="170" customWidth="1"/>
    <col min="12039" max="12039" width="13.28515625" style="170" customWidth="1"/>
    <col min="12040" max="12040" width="13.42578125" style="170" customWidth="1"/>
    <col min="12041" max="12041" width="14.85546875" style="170" customWidth="1"/>
    <col min="12042" max="12049" width="0" style="170" hidden="1" customWidth="1"/>
    <col min="12050" max="12050" width="10.28515625" style="170" customWidth="1"/>
    <col min="12051" max="12288" width="8.85546875" style="170"/>
    <col min="12289" max="12289" width="3.85546875" style="170" customWidth="1"/>
    <col min="12290" max="12290" width="8.85546875" style="170"/>
    <col min="12291" max="12291" width="11" style="170" customWidth="1"/>
    <col min="12292" max="12293" width="8.85546875" style="170"/>
    <col min="12294" max="12294" width="7.28515625" style="170" customWidth="1"/>
    <col min="12295" max="12295" width="13.28515625" style="170" customWidth="1"/>
    <col min="12296" max="12296" width="13.42578125" style="170" customWidth="1"/>
    <col min="12297" max="12297" width="14.85546875" style="170" customWidth="1"/>
    <col min="12298" max="12305" width="0" style="170" hidden="1" customWidth="1"/>
    <col min="12306" max="12306" width="10.28515625" style="170" customWidth="1"/>
    <col min="12307" max="12544" width="8.85546875" style="170"/>
    <col min="12545" max="12545" width="3.85546875" style="170" customWidth="1"/>
    <col min="12546" max="12546" width="8.85546875" style="170"/>
    <col min="12547" max="12547" width="11" style="170" customWidth="1"/>
    <col min="12548" max="12549" width="8.85546875" style="170"/>
    <col min="12550" max="12550" width="7.28515625" style="170" customWidth="1"/>
    <col min="12551" max="12551" width="13.28515625" style="170" customWidth="1"/>
    <col min="12552" max="12552" width="13.42578125" style="170" customWidth="1"/>
    <col min="12553" max="12553" width="14.85546875" style="170" customWidth="1"/>
    <col min="12554" max="12561" width="0" style="170" hidden="1" customWidth="1"/>
    <col min="12562" max="12562" width="10.28515625" style="170" customWidth="1"/>
    <col min="12563" max="12800" width="8.85546875" style="170"/>
    <col min="12801" max="12801" width="3.85546875" style="170" customWidth="1"/>
    <col min="12802" max="12802" width="8.85546875" style="170"/>
    <col min="12803" max="12803" width="11" style="170" customWidth="1"/>
    <col min="12804" max="12805" width="8.85546875" style="170"/>
    <col min="12806" max="12806" width="7.28515625" style="170" customWidth="1"/>
    <col min="12807" max="12807" width="13.28515625" style="170" customWidth="1"/>
    <col min="12808" max="12808" width="13.42578125" style="170" customWidth="1"/>
    <col min="12809" max="12809" width="14.85546875" style="170" customWidth="1"/>
    <col min="12810" max="12817" width="0" style="170" hidden="1" customWidth="1"/>
    <col min="12818" max="12818" width="10.28515625" style="170" customWidth="1"/>
    <col min="12819" max="13056" width="8.85546875" style="170"/>
    <col min="13057" max="13057" width="3.85546875" style="170" customWidth="1"/>
    <col min="13058" max="13058" width="8.85546875" style="170"/>
    <col min="13059" max="13059" width="11" style="170" customWidth="1"/>
    <col min="13060" max="13061" width="8.85546875" style="170"/>
    <col min="13062" max="13062" width="7.28515625" style="170" customWidth="1"/>
    <col min="13063" max="13063" width="13.28515625" style="170" customWidth="1"/>
    <col min="13064" max="13064" width="13.42578125" style="170" customWidth="1"/>
    <col min="13065" max="13065" width="14.85546875" style="170" customWidth="1"/>
    <col min="13066" max="13073" width="0" style="170" hidden="1" customWidth="1"/>
    <col min="13074" max="13074" width="10.28515625" style="170" customWidth="1"/>
    <col min="13075" max="13312" width="8.85546875" style="170"/>
    <col min="13313" max="13313" width="3.85546875" style="170" customWidth="1"/>
    <col min="13314" max="13314" width="8.85546875" style="170"/>
    <col min="13315" max="13315" width="11" style="170" customWidth="1"/>
    <col min="13316" max="13317" width="8.85546875" style="170"/>
    <col min="13318" max="13318" width="7.28515625" style="170" customWidth="1"/>
    <col min="13319" max="13319" width="13.28515625" style="170" customWidth="1"/>
    <col min="13320" max="13320" width="13.42578125" style="170" customWidth="1"/>
    <col min="13321" max="13321" width="14.85546875" style="170" customWidth="1"/>
    <col min="13322" max="13329" width="0" style="170" hidden="1" customWidth="1"/>
    <col min="13330" max="13330" width="10.28515625" style="170" customWidth="1"/>
    <col min="13331" max="13568" width="8.85546875" style="170"/>
    <col min="13569" max="13569" width="3.85546875" style="170" customWidth="1"/>
    <col min="13570" max="13570" width="8.85546875" style="170"/>
    <col min="13571" max="13571" width="11" style="170" customWidth="1"/>
    <col min="13572" max="13573" width="8.85546875" style="170"/>
    <col min="13574" max="13574" width="7.28515625" style="170" customWidth="1"/>
    <col min="13575" max="13575" width="13.28515625" style="170" customWidth="1"/>
    <col min="13576" max="13576" width="13.42578125" style="170" customWidth="1"/>
    <col min="13577" max="13577" width="14.85546875" style="170" customWidth="1"/>
    <col min="13578" max="13585" width="0" style="170" hidden="1" customWidth="1"/>
    <col min="13586" max="13586" width="10.28515625" style="170" customWidth="1"/>
    <col min="13587" max="13824" width="8.85546875" style="170"/>
    <col min="13825" max="13825" width="3.85546875" style="170" customWidth="1"/>
    <col min="13826" max="13826" width="8.85546875" style="170"/>
    <col min="13827" max="13827" width="11" style="170" customWidth="1"/>
    <col min="13828" max="13829" width="8.85546875" style="170"/>
    <col min="13830" max="13830" width="7.28515625" style="170" customWidth="1"/>
    <col min="13831" max="13831" width="13.28515625" style="170" customWidth="1"/>
    <col min="13832" max="13832" width="13.42578125" style="170" customWidth="1"/>
    <col min="13833" max="13833" width="14.85546875" style="170" customWidth="1"/>
    <col min="13834" max="13841" width="0" style="170" hidden="1" customWidth="1"/>
    <col min="13842" max="13842" width="10.28515625" style="170" customWidth="1"/>
    <col min="13843" max="14080" width="8.85546875" style="170"/>
    <col min="14081" max="14081" width="3.85546875" style="170" customWidth="1"/>
    <col min="14082" max="14082" width="8.85546875" style="170"/>
    <col min="14083" max="14083" width="11" style="170" customWidth="1"/>
    <col min="14084" max="14085" width="8.85546875" style="170"/>
    <col min="14086" max="14086" width="7.28515625" style="170" customWidth="1"/>
    <col min="14087" max="14087" width="13.28515625" style="170" customWidth="1"/>
    <col min="14088" max="14088" width="13.42578125" style="170" customWidth="1"/>
    <col min="14089" max="14089" width="14.85546875" style="170" customWidth="1"/>
    <col min="14090" max="14097" width="0" style="170" hidden="1" customWidth="1"/>
    <col min="14098" max="14098" width="10.28515625" style="170" customWidth="1"/>
    <col min="14099" max="14336" width="8.85546875" style="170"/>
    <col min="14337" max="14337" width="3.85546875" style="170" customWidth="1"/>
    <col min="14338" max="14338" width="8.85546875" style="170"/>
    <col min="14339" max="14339" width="11" style="170" customWidth="1"/>
    <col min="14340" max="14341" width="8.85546875" style="170"/>
    <col min="14342" max="14342" width="7.28515625" style="170" customWidth="1"/>
    <col min="14343" max="14343" width="13.28515625" style="170" customWidth="1"/>
    <col min="14344" max="14344" width="13.42578125" style="170" customWidth="1"/>
    <col min="14345" max="14345" width="14.85546875" style="170" customWidth="1"/>
    <col min="14346" max="14353" width="0" style="170" hidden="1" customWidth="1"/>
    <col min="14354" max="14354" width="10.28515625" style="170" customWidth="1"/>
    <col min="14355" max="14592" width="8.85546875" style="170"/>
    <col min="14593" max="14593" width="3.85546875" style="170" customWidth="1"/>
    <col min="14594" max="14594" width="8.85546875" style="170"/>
    <col min="14595" max="14595" width="11" style="170" customWidth="1"/>
    <col min="14596" max="14597" width="8.85546875" style="170"/>
    <col min="14598" max="14598" width="7.28515625" style="170" customWidth="1"/>
    <col min="14599" max="14599" width="13.28515625" style="170" customWidth="1"/>
    <col min="14600" max="14600" width="13.42578125" style="170" customWidth="1"/>
    <col min="14601" max="14601" width="14.85546875" style="170" customWidth="1"/>
    <col min="14602" max="14609" width="0" style="170" hidden="1" customWidth="1"/>
    <col min="14610" max="14610" width="10.28515625" style="170" customWidth="1"/>
    <col min="14611" max="14848" width="8.85546875" style="170"/>
    <col min="14849" max="14849" width="3.85546875" style="170" customWidth="1"/>
    <col min="14850" max="14850" width="8.85546875" style="170"/>
    <col min="14851" max="14851" width="11" style="170" customWidth="1"/>
    <col min="14852" max="14853" width="8.85546875" style="170"/>
    <col min="14854" max="14854" width="7.28515625" style="170" customWidth="1"/>
    <col min="14855" max="14855" width="13.28515625" style="170" customWidth="1"/>
    <col min="14856" max="14856" width="13.42578125" style="170" customWidth="1"/>
    <col min="14857" max="14857" width="14.85546875" style="170" customWidth="1"/>
    <col min="14858" max="14865" width="0" style="170" hidden="1" customWidth="1"/>
    <col min="14866" max="14866" width="10.28515625" style="170" customWidth="1"/>
    <col min="14867" max="15104" width="8.85546875" style="170"/>
    <col min="15105" max="15105" width="3.85546875" style="170" customWidth="1"/>
    <col min="15106" max="15106" width="8.85546875" style="170"/>
    <col min="15107" max="15107" width="11" style="170" customWidth="1"/>
    <col min="15108" max="15109" width="8.85546875" style="170"/>
    <col min="15110" max="15110" width="7.28515625" style="170" customWidth="1"/>
    <col min="15111" max="15111" width="13.28515625" style="170" customWidth="1"/>
    <col min="15112" max="15112" width="13.42578125" style="170" customWidth="1"/>
    <col min="15113" max="15113" width="14.85546875" style="170" customWidth="1"/>
    <col min="15114" max="15121" width="0" style="170" hidden="1" customWidth="1"/>
    <col min="15122" max="15122" width="10.28515625" style="170" customWidth="1"/>
    <col min="15123" max="15360" width="8.85546875" style="170"/>
    <col min="15361" max="15361" width="3.85546875" style="170" customWidth="1"/>
    <col min="15362" max="15362" width="8.85546875" style="170"/>
    <col min="15363" max="15363" width="11" style="170" customWidth="1"/>
    <col min="15364" max="15365" width="8.85546875" style="170"/>
    <col min="15366" max="15366" width="7.28515625" style="170" customWidth="1"/>
    <col min="15367" max="15367" width="13.28515625" style="170" customWidth="1"/>
    <col min="15368" max="15368" width="13.42578125" style="170" customWidth="1"/>
    <col min="15369" max="15369" width="14.85546875" style="170" customWidth="1"/>
    <col min="15370" max="15377" width="0" style="170" hidden="1" customWidth="1"/>
    <col min="15378" max="15378" width="10.28515625" style="170" customWidth="1"/>
    <col min="15379" max="15616" width="8.85546875" style="170"/>
    <col min="15617" max="15617" width="3.85546875" style="170" customWidth="1"/>
    <col min="15618" max="15618" width="8.85546875" style="170"/>
    <col min="15619" max="15619" width="11" style="170" customWidth="1"/>
    <col min="15620" max="15621" width="8.85546875" style="170"/>
    <col min="15622" max="15622" width="7.28515625" style="170" customWidth="1"/>
    <col min="15623" max="15623" width="13.28515625" style="170" customWidth="1"/>
    <col min="15624" max="15624" width="13.42578125" style="170" customWidth="1"/>
    <col min="15625" max="15625" width="14.85546875" style="170" customWidth="1"/>
    <col min="15626" max="15633" width="0" style="170" hidden="1" customWidth="1"/>
    <col min="15634" max="15634" width="10.28515625" style="170" customWidth="1"/>
    <col min="15635" max="15872" width="8.85546875" style="170"/>
    <col min="15873" max="15873" width="3.85546875" style="170" customWidth="1"/>
    <col min="15874" max="15874" width="8.85546875" style="170"/>
    <col min="15875" max="15875" width="11" style="170" customWidth="1"/>
    <col min="15876" max="15877" width="8.85546875" style="170"/>
    <col min="15878" max="15878" width="7.28515625" style="170" customWidth="1"/>
    <col min="15879" max="15879" width="13.28515625" style="170" customWidth="1"/>
    <col min="15880" max="15880" width="13.42578125" style="170" customWidth="1"/>
    <col min="15881" max="15881" width="14.85546875" style="170" customWidth="1"/>
    <col min="15882" max="15889" width="0" style="170" hidden="1" customWidth="1"/>
    <col min="15890" max="15890" width="10.28515625" style="170" customWidth="1"/>
    <col min="15891" max="16128" width="8.85546875" style="170"/>
    <col min="16129" max="16129" width="3.85546875" style="170" customWidth="1"/>
    <col min="16130" max="16130" width="8.85546875" style="170"/>
    <col min="16131" max="16131" width="11" style="170" customWidth="1"/>
    <col min="16132" max="16133" width="8.85546875" style="170"/>
    <col min="16134" max="16134" width="7.28515625" style="170" customWidth="1"/>
    <col min="16135" max="16135" width="13.28515625" style="170" customWidth="1"/>
    <col min="16136" max="16136" width="13.42578125" style="170" customWidth="1"/>
    <col min="16137" max="16137" width="14.85546875" style="170" customWidth="1"/>
    <col min="16138" max="16145" width="0" style="170" hidden="1" customWidth="1"/>
    <col min="16146" max="16146" width="10.28515625" style="170" customWidth="1"/>
    <col min="16147" max="16384" width="8.85546875" style="170"/>
  </cols>
  <sheetData>
    <row r="11" spans="12:12" ht="23.25" x14ac:dyDescent="0.5">
      <c r="L11" s="169" t="s">
        <v>195</v>
      </c>
    </row>
    <row r="12" spans="12:12" ht="23.25" x14ac:dyDescent="0.5">
      <c r="L12" s="169" t="s">
        <v>196</v>
      </c>
    </row>
    <row r="13" spans="12:12" ht="23.25" x14ac:dyDescent="0.5">
      <c r="L13" s="169" t="s">
        <v>197</v>
      </c>
    </row>
    <row r="14" spans="12:12" ht="23.25" x14ac:dyDescent="0.5">
      <c r="L14" s="169"/>
    </row>
    <row r="15" spans="12:12" ht="23.25" x14ac:dyDescent="0.5">
      <c r="L15" s="169"/>
    </row>
    <row r="16" spans="12:12" ht="23.25" x14ac:dyDescent="0.5">
      <c r="L16" s="169"/>
    </row>
    <row r="17" spans="1:12" s="179" customFormat="1" ht="24" x14ac:dyDescent="0.55000000000000004">
      <c r="D17" s="180" t="s">
        <v>198</v>
      </c>
      <c r="E17" s="180"/>
      <c r="F17" s="180"/>
      <c r="G17" s="180"/>
      <c r="H17" s="1"/>
      <c r="L17" s="181" t="s">
        <v>199</v>
      </c>
    </row>
    <row r="18" spans="1:12" s="179" customFormat="1" ht="24" x14ac:dyDescent="0.55000000000000004">
      <c r="B18" s="328"/>
      <c r="C18" s="328"/>
      <c r="D18" s="328"/>
      <c r="E18" s="328"/>
      <c r="F18" s="328"/>
      <c r="G18" s="328"/>
      <c r="H18" s="328"/>
      <c r="I18" s="328"/>
      <c r="L18" s="181"/>
    </row>
    <row r="19" spans="1:12" s="179" customFormat="1" ht="24" x14ac:dyDescent="0.55000000000000004">
      <c r="B19" s="181" t="s">
        <v>200</v>
      </c>
      <c r="C19" s="181"/>
      <c r="D19" s="182"/>
      <c r="E19" s="182"/>
      <c r="F19" s="182"/>
      <c r="H19" s="183" t="s">
        <v>196</v>
      </c>
    </row>
    <row r="20" spans="1:12" s="179" customFormat="1" ht="24" x14ac:dyDescent="0.55000000000000004">
      <c r="B20" s="182" t="s">
        <v>201</v>
      </c>
      <c r="C20" s="182"/>
      <c r="D20" s="182"/>
      <c r="E20" s="182"/>
      <c r="F20" s="182"/>
      <c r="G20" s="184" t="s">
        <v>17</v>
      </c>
      <c r="H20" s="185">
        <f>สรุปราคากลาง!H16</f>
        <v>0</v>
      </c>
    </row>
    <row r="21" spans="1:12" s="179" customFormat="1" ht="24" x14ac:dyDescent="0.55000000000000004">
      <c r="B21" s="182" t="s">
        <v>202</v>
      </c>
      <c r="C21" s="182"/>
      <c r="D21" s="182"/>
      <c r="E21" s="182"/>
      <c r="F21" s="182"/>
      <c r="G21" s="184" t="s">
        <v>17</v>
      </c>
      <c r="H21" s="185">
        <v>0</v>
      </c>
    </row>
    <row r="22" spans="1:12" s="179" customFormat="1" ht="24" x14ac:dyDescent="0.55000000000000004">
      <c r="B22" s="182" t="s">
        <v>203</v>
      </c>
      <c r="C22" s="182"/>
      <c r="D22" s="182"/>
      <c r="E22" s="182"/>
      <c r="F22" s="182"/>
      <c r="G22" s="184" t="s">
        <v>17</v>
      </c>
      <c r="H22" s="185">
        <v>5000000</v>
      </c>
    </row>
    <row r="23" spans="1:12" s="179" customFormat="1" ht="24" x14ac:dyDescent="0.55000000000000004">
      <c r="B23" s="182" t="s">
        <v>204</v>
      </c>
      <c r="C23" s="182"/>
      <c r="D23" s="182"/>
      <c r="E23" s="182"/>
      <c r="F23" s="182"/>
      <c r="G23" s="184" t="s">
        <v>17</v>
      </c>
      <c r="H23" s="186">
        <v>1.3607</v>
      </c>
    </row>
    <row r="24" spans="1:12" s="179" customFormat="1" ht="24" x14ac:dyDescent="0.55000000000000004">
      <c r="B24" s="182" t="s">
        <v>205</v>
      </c>
      <c r="C24" s="182"/>
      <c r="D24" s="182"/>
      <c r="E24" s="182"/>
      <c r="F24" s="182"/>
      <c r="G24" s="184" t="s">
        <v>17</v>
      </c>
      <c r="H24" s="186">
        <v>1.3607</v>
      </c>
    </row>
    <row r="25" spans="1:12" s="179" customFormat="1" ht="27.75" x14ac:dyDescent="0.65">
      <c r="B25" s="182"/>
      <c r="C25" s="181" t="s">
        <v>206</v>
      </c>
      <c r="E25" s="181"/>
      <c r="F25" s="181"/>
      <c r="G25" s="184" t="s">
        <v>17</v>
      </c>
      <c r="H25" s="187">
        <f>ROUNDDOWN(H23-((H23-H24)*(H20-H21)/(H22-H21)),4)</f>
        <v>1.3607</v>
      </c>
    </row>
    <row r="26" spans="1:12" s="179" customFormat="1" x14ac:dyDescent="0.5"/>
    <row r="27" spans="1:12" s="179" customFormat="1" x14ac:dyDescent="0.5">
      <c r="B27" s="188" t="s">
        <v>207</v>
      </c>
    </row>
    <row r="28" spans="1:12" s="179" customFormat="1" ht="24" x14ac:dyDescent="0.55000000000000004">
      <c r="A28" s="189" t="s">
        <v>208</v>
      </c>
      <c r="B28" s="179" t="s">
        <v>209</v>
      </c>
    </row>
    <row r="29" spans="1:12" s="179" customFormat="1" ht="24" x14ac:dyDescent="0.55000000000000004">
      <c r="A29" s="189" t="s">
        <v>208</v>
      </c>
      <c r="B29" s="181" t="s">
        <v>235</v>
      </c>
    </row>
    <row r="30" spans="1:12" s="179" customFormat="1" x14ac:dyDescent="0.5"/>
    <row r="31" spans="1:12" s="179" customFormat="1" x14ac:dyDescent="0.5">
      <c r="G31" s="190"/>
      <c r="H31" s="190"/>
    </row>
    <row r="32" spans="1:12" s="179" customFormat="1" x14ac:dyDescent="0.5"/>
    <row r="33" s="179" customFormat="1" x14ac:dyDescent="0.5"/>
  </sheetData>
  <mergeCells count="1">
    <mergeCell ref="B18:I18"/>
  </mergeCells>
  <dataValidations count="1">
    <dataValidation type="list" allowBlank="1" showInputMessage="1" showErrorMessage="1" sqref="H19 WVP983059 WLT983059 WBX983059 VSB983059 VIF983059 UYJ983059 UON983059 UER983059 TUV983059 TKZ983059 TBD983059 SRH983059 SHL983059 RXP983059 RNT983059 RDX983059 QUB983059 QKF983059 QAJ983059 PQN983059 PGR983059 OWV983059 OMZ983059 ODD983059 NTH983059 NJL983059 MZP983059 MPT983059 MFX983059 LWB983059 LMF983059 LCJ983059 KSN983059 KIR983059 JYV983059 JOZ983059 JFD983059 IVH983059 ILL983059 IBP983059 HRT983059 HHX983059 GYB983059 GOF983059 GEJ983059 FUN983059 FKR983059 FAV983059 EQZ983059 EHD983059 DXH983059 DNL983059 DDP983059 CTT983059 CJX983059 CAB983059 BQF983059 BGJ983059 AWN983059 AMR983059 ACV983059 SZ983059 JD983059 H983059 WVP917523 WLT917523 WBX917523 VSB917523 VIF917523 UYJ917523 UON917523 UER917523 TUV917523 TKZ917523 TBD917523 SRH917523 SHL917523 RXP917523 RNT917523 RDX917523 QUB917523 QKF917523 QAJ917523 PQN917523 PGR917523 OWV917523 OMZ917523 ODD917523 NTH917523 NJL917523 MZP917523 MPT917523 MFX917523 LWB917523 LMF917523 LCJ917523 KSN917523 KIR917523 JYV917523 JOZ917523 JFD917523 IVH917523 ILL917523 IBP917523 HRT917523 HHX917523 GYB917523 GOF917523 GEJ917523 FUN917523 FKR917523 FAV917523 EQZ917523 EHD917523 DXH917523 DNL917523 DDP917523 CTT917523 CJX917523 CAB917523 BQF917523 BGJ917523 AWN917523 AMR917523 ACV917523 SZ917523 JD917523 H917523 WVP851987 WLT851987 WBX851987 VSB851987 VIF851987 UYJ851987 UON851987 UER851987 TUV851987 TKZ851987 TBD851987 SRH851987 SHL851987 RXP851987 RNT851987 RDX851987 QUB851987 QKF851987 QAJ851987 PQN851987 PGR851987 OWV851987 OMZ851987 ODD851987 NTH851987 NJL851987 MZP851987 MPT851987 MFX851987 LWB851987 LMF851987 LCJ851987 KSN851987 KIR851987 JYV851987 JOZ851987 JFD851987 IVH851987 ILL851987 IBP851987 HRT851987 HHX851987 GYB851987 GOF851987 GEJ851987 FUN851987 FKR851987 FAV851987 EQZ851987 EHD851987 DXH851987 DNL851987 DDP851987 CTT851987 CJX851987 CAB851987 BQF851987 BGJ851987 AWN851987 AMR851987 ACV851987 SZ851987 JD851987 H851987 WVP786451 WLT786451 WBX786451 VSB786451 VIF786451 UYJ786451 UON786451 UER786451 TUV786451 TKZ786451 TBD786451 SRH786451 SHL786451 RXP786451 RNT786451 RDX786451 QUB786451 QKF786451 QAJ786451 PQN786451 PGR786451 OWV786451 OMZ786451 ODD786451 NTH786451 NJL786451 MZP786451 MPT786451 MFX786451 LWB786451 LMF786451 LCJ786451 KSN786451 KIR786451 JYV786451 JOZ786451 JFD786451 IVH786451 ILL786451 IBP786451 HRT786451 HHX786451 GYB786451 GOF786451 GEJ786451 FUN786451 FKR786451 FAV786451 EQZ786451 EHD786451 DXH786451 DNL786451 DDP786451 CTT786451 CJX786451 CAB786451 BQF786451 BGJ786451 AWN786451 AMR786451 ACV786451 SZ786451 JD786451 H786451 WVP720915 WLT720915 WBX720915 VSB720915 VIF720915 UYJ720915 UON720915 UER720915 TUV720915 TKZ720915 TBD720915 SRH720915 SHL720915 RXP720915 RNT720915 RDX720915 QUB720915 QKF720915 QAJ720915 PQN720915 PGR720915 OWV720915 OMZ720915 ODD720915 NTH720915 NJL720915 MZP720915 MPT720915 MFX720915 LWB720915 LMF720915 LCJ720915 KSN720915 KIR720915 JYV720915 JOZ720915 JFD720915 IVH720915 ILL720915 IBP720915 HRT720915 HHX720915 GYB720915 GOF720915 GEJ720915 FUN720915 FKR720915 FAV720915 EQZ720915 EHD720915 DXH720915 DNL720915 DDP720915 CTT720915 CJX720915 CAB720915 BQF720915 BGJ720915 AWN720915 AMR720915 ACV720915 SZ720915 JD720915 H720915 WVP655379 WLT655379 WBX655379 VSB655379 VIF655379 UYJ655379 UON655379 UER655379 TUV655379 TKZ655379 TBD655379 SRH655379 SHL655379 RXP655379 RNT655379 RDX655379 QUB655379 QKF655379 QAJ655379 PQN655379 PGR655379 OWV655379 OMZ655379 ODD655379 NTH655379 NJL655379 MZP655379 MPT655379 MFX655379 LWB655379 LMF655379 LCJ655379 KSN655379 KIR655379 JYV655379 JOZ655379 JFD655379 IVH655379 ILL655379 IBP655379 HRT655379 HHX655379 GYB655379 GOF655379 GEJ655379 FUN655379 FKR655379 FAV655379 EQZ655379 EHD655379 DXH655379 DNL655379 DDP655379 CTT655379 CJX655379 CAB655379 BQF655379 BGJ655379 AWN655379 AMR655379 ACV655379 SZ655379 JD655379 H655379 WVP589843 WLT589843 WBX589843 VSB589843 VIF589843 UYJ589843 UON589843 UER589843 TUV589843 TKZ589843 TBD589843 SRH589843 SHL589843 RXP589843 RNT589843 RDX589843 QUB589843 QKF589843 QAJ589843 PQN589843 PGR589843 OWV589843 OMZ589843 ODD589843 NTH589843 NJL589843 MZP589843 MPT589843 MFX589843 LWB589843 LMF589843 LCJ589843 KSN589843 KIR589843 JYV589843 JOZ589843 JFD589843 IVH589843 ILL589843 IBP589843 HRT589843 HHX589843 GYB589843 GOF589843 GEJ589843 FUN589843 FKR589843 FAV589843 EQZ589843 EHD589843 DXH589843 DNL589843 DDP589843 CTT589843 CJX589843 CAB589843 BQF589843 BGJ589843 AWN589843 AMR589843 ACV589843 SZ589843 JD589843 H589843 WVP524307 WLT524307 WBX524307 VSB524307 VIF524307 UYJ524307 UON524307 UER524307 TUV524307 TKZ524307 TBD524307 SRH524307 SHL524307 RXP524307 RNT524307 RDX524307 QUB524307 QKF524307 QAJ524307 PQN524307 PGR524307 OWV524307 OMZ524307 ODD524307 NTH524307 NJL524307 MZP524307 MPT524307 MFX524307 LWB524307 LMF524307 LCJ524307 KSN524307 KIR524307 JYV524307 JOZ524307 JFD524307 IVH524307 ILL524307 IBP524307 HRT524307 HHX524307 GYB524307 GOF524307 GEJ524307 FUN524307 FKR524307 FAV524307 EQZ524307 EHD524307 DXH524307 DNL524307 DDP524307 CTT524307 CJX524307 CAB524307 BQF524307 BGJ524307 AWN524307 AMR524307 ACV524307 SZ524307 JD524307 H524307 WVP458771 WLT458771 WBX458771 VSB458771 VIF458771 UYJ458771 UON458771 UER458771 TUV458771 TKZ458771 TBD458771 SRH458771 SHL458771 RXP458771 RNT458771 RDX458771 QUB458771 QKF458771 QAJ458771 PQN458771 PGR458771 OWV458771 OMZ458771 ODD458771 NTH458771 NJL458771 MZP458771 MPT458771 MFX458771 LWB458771 LMF458771 LCJ458771 KSN458771 KIR458771 JYV458771 JOZ458771 JFD458771 IVH458771 ILL458771 IBP458771 HRT458771 HHX458771 GYB458771 GOF458771 GEJ458771 FUN458771 FKR458771 FAV458771 EQZ458771 EHD458771 DXH458771 DNL458771 DDP458771 CTT458771 CJX458771 CAB458771 BQF458771 BGJ458771 AWN458771 AMR458771 ACV458771 SZ458771 JD458771 H458771 WVP393235 WLT393235 WBX393235 VSB393235 VIF393235 UYJ393235 UON393235 UER393235 TUV393235 TKZ393235 TBD393235 SRH393235 SHL393235 RXP393235 RNT393235 RDX393235 QUB393235 QKF393235 QAJ393235 PQN393235 PGR393235 OWV393235 OMZ393235 ODD393235 NTH393235 NJL393235 MZP393235 MPT393235 MFX393235 LWB393235 LMF393235 LCJ393235 KSN393235 KIR393235 JYV393235 JOZ393235 JFD393235 IVH393235 ILL393235 IBP393235 HRT393235 HHX393235 GYB393235 GOF393235 GEJ393235 FUN393235 FKR393235 FAV393235 EQZ393235 EHD393235 DXH393235 DNL393235 DDP393235 CTT393235 CJX393235 CAB393235 BQF393235 BGJ393235 AWN393235 AMR393235 ACV393235 SZ393235 JD393235 H393235 WVP327699 WLT327699 WBX327699 VSB327699 VIF327699 UYJ327699 UON327699 UER327699 TUV327699 TKZ327699 TBD327699 SRH327699 SHL327699 RXP327699 RNT327699 RDX327699 QUB327699 QKF327699 QAJ327699 PQN327699 PGR327699 OWV327699 OMZ327699 ODD327699 NTH327699 NJL327699 MZP327699 MPT327699 MFX327699 LWB327699 LMF327699 LCJ327699 KSN327699 KIR327699 JYV327699 JOZ327699 JFD327699 IVH327699 ILL327699 IBP327699 HRT327699 HHX327699 GYB327699 GOF327699 GEJ327699 FUN327699 FKR327699 FAV327699 EQZ327699 EHD327699 DXH327699 DNL327699 DDP327699 CTT327699 CJX327699 CAB327699 BQF327699 BGJ327699 AWN327699 AMR327699 ACV327699 SZ327699 JD327699 H327699 WVP262163 WLT262163 WBX262163 VSB262163 VIF262163 UYJ262163 UON262163 UER262163 TUV262163 TKZ262163 TBD262163 SRH262163 SHL262163 RXP262163 RNT262163 RDX262163 QUB262163 QKF262163 QAJ262163 PQN262163 PGR262163 OWV262163 OMZ262163 ODD262163 NTH262163 NJL262163 MZP262163 MPT262163 MFX262163 LWB262163 LMF262163 LCJ262163 KSN262163 KIR262163 JYV262163 JOZ262163 JFD262163 IVH262163 ILL262163 IBP262163 HRT262163 HHX262163 GYB262163 GOF262163 GEJ262163 FUN262163 FKR262163 FAV262163 EQZ262163 EHD262163 DXH262163 DNL262163 DDP262163 CTT262163 CJX262163 CAB262163 BQF262163 BGJ262163 AWN262163 AMR262163 ACV262163 SZ262163 JD262163 H262163 WVP196627 WLT196627 WBX196627 VSB196627 VIF196627 UYJ196627 UON196627 UER196627 TUV196627 TKZ196627 TBD196627 SRH196627 SHL196627 RXP196627 RNT196627 RDX196627 QUB196627 QKF196627 QAJ196627 PQN196627 PGR196627 OWV196627 OMZ196627 ODD196627 NTH196627 NJL196627 MZP196627 MPT196627 MFX196627 LWB196627 LMF196627 LCJ196627 KSN196627 KIR196627 JYV196627 JOZ196627 JFD196627 IVH196627 ILL196627 IBP196627 HRT196627 HHX196627 GYB196627 GOF196627 GEJ196627 FUN196627 FKR196627 FAV196627 EQZ196627 EHD196627 DXH196627 DNL196627 DDP196627 CTT196627 CJX196627 CAB196627 BQF196627 BGJ196627 AWN196627 AMR196627 ACV196627 SZ196627 JD196627 H196627 WVP131091 WLT131091 WBX131091 VSB131091 VIF131091 UYJ131091 UON131091 UER131091 TUV131091 TKZ131091 TBD131091 SRH131091 SHL131091 RXP131091 RNT131091 RDX131091 QUB131091 QKF131091 QAJ131091 PQN131091 PGR131091 OWV131091 OMZ131091 ODD131091 NTH131091 NJL131091 MZP131091 MPT131091 MFX131091 LWB131091 LMF131091 LCJ131091 KSN131091 KIR131091 JYV131091 JOZ131091 JFD131091 IVH131091 ILL131091 IBP131091 HRT131091 HHX131091 GYB131091 GOF131091 GEJ131091 FUN131091 FKR131091 FAV131091 EQZ131091 EHD131091 DXH131091 DNL131091 DDP131091 CTT131091 CJX131091 CAB131091 BQF131091 BGJ131091 AWN131091 AMR131091 ACV131091 SZ131091 JD131091 H131091 WVP65555 WLT65555 WBX65555 VSB65555 VIF65555 UYJ65555 UON65555 UER65555 TUV65555 TKZ65555 TBD65555 SRH65555 SHL65555 RXP65555 RNT65555 RDX65555 QUB65555 QKF65555 QAJ65555 PQN65555 PGR65555 OWV65555 OMZ65555 ODD65555 NTH65555 NJL65555 MZP65555 MPT65555 MFX65555 LWB65555 LMF65555 LCJ65555 KSN65555 KIR65555 JYV65555 JOZ65555 JFD65555 IVH65555 ILL65555 IBP65555 HRT65555 HHX65555 GYB65555 GOF65555 GEJ65555 FUN65555 FKR65555 FAV65555 EQZ65555 EHD65555 DXH65555 DNL65555 DDP65555 CTT65555 CJX65555 CAB65555 BQF65555 BGJ65555 AWN65555 AMR65555 ACV65555 SZ65555 JD65555 H65555 WVP19 WLT19 WBX19 VSB19 VIF19 UYJ19 UON19 UER19 TUV19 TKZ19 TBD19 SRH19 SHL19 RXP19 RNT19 RDX19 QUB19 QKF19 QAJ19 PQN19 PGR19 OWV19 OMZ19 ODD19 NTH19 NJL19 MZP19 MPT19 MFX19 LWB19 LMF19 LCJ19 KSN19 KIR19 JYV19 JOZ19 JFD19 IVH19 ILL19 IBP19 HRT19 HHX19 GYB19 GOF19 GEJ19 FUN19 FKR19 FAV19 EQZ19 EHD19 DXH19 DNL19 DDP19 CTT19 CJX19 CAB19 BQF19 BGJ19 AWN19 AMR19 ACV19 SZ19 JD19" xr:uid="{00000000-0002-0000-0500-000000000000}">
      <formula1>$L$11:$L$17</formula1>
    </dataValidation>
  </dataValidations>
  <pageMargins left="0.7" right="0.7" top="0.75" bottom="0.75" header="0.3" footer="0.3"/>
  <pageSetup paperSize="9"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6</vt:i4>
      </vt:variant>
      <vt:variant>
        <vt:lpstr>ช่วงที่มีชื่อ</vt:lpstr>
      </vt:variant>
      <vt:variant>
        <vt:i4>3</vt:i4>
      </vt:variant>
    </vt:vector>
  </HeadingPairs>
  <TitlesOfParts>
    <vt:vector size="9" baseType="lpstr">
      <vt:lpstr>ข้อมูลราคาวัสดุ</vt:lpstr>
      <vt:lpstr>ข้อมูลคอนกรีต</vt:lpstr>
      <vt:lpstr>ไม้แบบ</vt:lpstr>
      <vt:lpstr>ค่างานต้นทุนต่อหน่วย</vt:lpstr>
      <vt:lpstr>สรุปราคากลาง</vt:lpstr>
      <vt:lpstr>FACTOR F</vt:lpstr>
      <vt:lpstr>ข้อมูลราคาวัสดุ!Print_Area</vt:lpstr>
      <vt:lpstr>ค่างานต้นทุนต่อหน่วย!Print_Area</vt:lpstr>
      <vt:lpstr>สรุปราคากลาง!Print_Area</vt:lpstr>
    </vt:vector>
  </TitlesOfParts>
  <Company>Boonseanrang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Kiattiwat@Porntida</dc:creator>
  <cp:lastModifiedBy>ACER</cp:lastModifiedBy>
  <cp:lastPrinted>2023-08-11T04:35:48Z</cp:lastPrinted>
  <dcterms:created xsi:type="dcterms:W3CDTF">2005-03-05T09:54:06Z</dcterms:created>
  <dcterms:modified xsi:type="dcterms:W3CDTF">2023-08-25T08:15:45Z</dcterms:modified>
</cp:coreProperties>
</file>