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F:\รวมExcel\คณะกรรมการกำหนดราคากลาง เงินอุดหนุนเฉพาะกิจ68\"/>
    </mc:Choice>
  </mc:AlternateContent>
  <xr:revisionPtr revIDLastSave="0" documentId="13_ncr:1_{64C2E7F1-088F-42B6-94D8-43BEADCB8A2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ปร.5" sheetId="2" r:id="rId1"/>
    <sheet name="ปร.4" sheetId="1" r:id="rId2"/>
    <sheet name="รายการคำนวนปริมาตร" sheetId="6" r:id="rId3"/>
    <sheet name="ค่างานต้นทุนต่อหน่วย" sheetId="4" r:id="rId4"/>
    <sheet name="ปร.4 (2)" sheetId="5" state="hidden" r:id="rId5"/>
    <sheet name="รายการคำนวน" sheetId="3" state="hidden" r:id="rId6"/>
  </sheets>
  <externalReferences>
    <externalReference r:id="rId7"/>
  </externalReferences>
  <definedNames>
    <definedName name="_xlnm.Print_Area" localSheetId="3">ค่างานต้นทุนต่อหน่วย!$A$1:$K$36</definedName>
    <definedName name="_xlnm.Print_Area" localSheetId="1">ปร.4!$A$1:$K$35</definedName>
    <definedName name="_xlnm.Print_Area" localSheetId="4">'ปร.4 (2)'!$A$1:$K$34</definedName>
    <definedName name="_xlnm.Print_Area" localSheetId="0">ปร.5!$A$1:$N$39</definedName>
    <definedName name="_xlnm.Print_Area" localSheetId="2">รายการคำนวนปริมาตร!$A$1:$E$21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" i="1" l="1"/>
  <c r="J21" i="1"/>
  <c r="J20" i="1"/>
  <c r="C20" i="1" l="1"/>
  <c r="H20" i="1" s="1"/>
  <c r="K20" i="1" s="1"/>
  <c r="D6" i="2" l="1"/>
  <c r="J6" i="1"/>
  <c r="G13" i="4" l="1"/>
  <c r="J11" i="1"/>
  <c r="J14" i="1" s="1"/>
  <c r="J17" i="1" s="1"/>
  <c r="B6" i="6" l="1"/>
  <c r="B17" i="6" s="1"/>
  <c r="D4" i="6"/>
  <c r="D3" i="6"/>
  <c r="D16" i="6"/>
  <c r="N25" i="1" l="1"/>
  <c r="G40" i="4" l="1"/>
  <c r="G39" i="4"/>
  <c r="G38" i="4"/>
  <c r="D8" i="6"/>
  <c r="D7" i="6"/>
  <c r="D15" i="6" l="1"/>
  <c r="D10" i="6"/>
  <c r="C14" i="1" s="1"/>
  <c r="T8" i="2" s="1"/>
  <c r="D14" i="6"/>
  <c r="G14" i="4"/>
  <c r="C15" i="4" s="1"/>
  <c r="G15" i="4" s="1"/>
  <c r="G16" i="4" s="1"/>
  <c r="E17" i="1" s="1"/>
  <c r="E11" i="1"/>
  <c r="G43" i="4" l="1"/>
  <c r="G42" i="4"/>
  <c r="G45" i="4" s="1"/>
  <c r="D19" i="6"/>
  <c r="D18" i="6"/>
  <c r="G18" i="4"/>
  <c r="D21" i="6" l="1"/>
  <c r="C17" i="1" s="1"/>
  <c r="U8" i="2" s="1"/>
  <c r="U9" i="2" s="1"/>
  <c r="C8" i="2" s="1"/>
  <c r="N18" i="1" l="1"/>
  <c r="H17" i="1"/>
  <c r="K17" i="1" s="1"/>
  <c r="G23" i="4"/>
  <c r="G25" i="4" s="1"/>
  <c r="E21" i="1" s="1"/>
  <c r="H21" i="1" s="1"/>
  <c r="K21" i="1" s="1"/>
  <c r="G31" i="4"/>
  <c r="G20" i="4"/>
  <c r="E22" i="1" s="1"/>
  <c r="H22" i="1" s="1"/>
  <c r="K22" i="1" s="1"/>
  <c r="H11" i="1" l="1"/>
  <c r="K11" i="1" s="1"/>
  <c r="P24" i="5"/>
  <c r="R24" i="5" s="1"/>
  <c r="H23" i="5"/>
  <c r="K23" i="5" s="1"/>
  <c r="H22" i="5"/>
  <c r="K22" i="5" s="1"/>
  <c r="H21" i="5"/>
  <c r="K21" i="5" s="1"/>
  <c r="H20" i="5"/>
  <c r="K20" i="5" s="1"/>
  <c r="H17" i="5"/>
  <c r="K17" i="5" s="1"/>
  <c r="P15" i="5"/>
  <c r="H14" i="5"/>
  <c r="K14" i="5" s="1"/>
  <c r="O13" i="5"/>
  <c r="P13" i="5" s="1"/>
  <c r="H11" i="5"/>
  <c r="K11" i="5" s="1"/>
  <c r="K32" i="5" l="1"/>
  <c r="P25" i="1"/>
  <c r="P15" i="1"/>
  <c r="C8" i="4"/>
  <c r="G8" i="4" s="1"/>
  <c r="G9" i="4" s="1"/>
  <c r="E14" i="1" s="1"/>
  <c r="H14" i="1" s="1"/>
  <c r="K14" i="1" s="1"/>
  <c r="R25" i="1" l="1"/>
  <c r="O13" i="1"/>
  <c r="P13" i="1" s="1"/>
  <c r="I21" i="3"/>
  <c r="H21" i="3"/>
  <c r="I19" i="3"/>
  <c r="H19" i="3"/>
  <c r="I17" i="3"/>
  <c r="H17" i="3"/>
  <c r="I15" i="3"/>
  <c r="H15" i="3"/>
  <c r="I13" i="3"/>
  <c r="H13" i="3"/>
  <c r="I10" i="3"/>
  <c r="H10" i="3"/>
  <c r="I8" i="3"/>
  <c r="H8" i="3"/>
  <c r="I6" i="3"/>
  <c r="H6" i="3"/>
  <c r="I4" i="3"/>
  <c r="H4" i="3"/>
  <c r="C3" i="3"/>
  <c r="E10" i="3" s="1"/>
  <c r="E6" i="3" l="1"/>
  <c r="E7" i="3"/>
  <c r="E8" i="3"/>
  <c r="E11" i="3"/>
  <c r="E12" i="3"/>
  <c r="C12" i="3" s="1"/>
  <c r="E18" i="3" s="1"/>
  <c r="E5" i="3"/>
  <c r="E19" i="3"/>
  <c r="E22" i="3"/>
  <c r="E16" i="3"/>
  <c r="E15" i="3"/>
  <c r="E9" i="3"/>
  <c r="E4" i="3"/>
  <c r="E14" i="3" l="1"/>
  <c r="E17" i="3"/>
  <c r="E13" i="3"/>
  <c r="E20" i="3"/>
  <c r="E21" i="3"/>
  <c r="K33" i="1"/>
  <c r="H13" i="2" l="1"/>
  <c r="N33" i="1"/>
  <c r="D3" i="2"/>
  <c r="D4" i="2"/>
  <c r="D2" i="2"/>
  <c r="C7" i="2" s="1"/>
  <c r="D37" i="2"/>
  <c r="J34" i="2"/>
  <c r="K33" i="2"/>
  <c r="K32" i="2"/>
  <c r="I32" i="2"/>
  <c r="J29" i="2"/>
  <c r="K28" i="2"/>
  <c r="K27" i="2"/>
  <c r="I27" i="2"/>
  <c r="D27" i="2"/>
  <c r="M18" i="2"/>
  <c r="N17" i="2"/>
  <c r="N15" i="2"/>
  <c r="N14" i="2"/>
  <c r="H20" i="2" l="1"/>
  <c r="H21" i="2" s="1"/>
  <c r="Q21" i="2" s="1"/>
  <c r="C22" i="2" l="1"/>
</calcChain>
</file>

<file path=xl/sharedStrings.xml><?xml version="1.0" encoding="utf-8"?>
<sst xmlns="http://schemas.openxmlformats.org/spreadsheetml/2006/main" count="3374" uniqueCount="146">
  <si>
    <t>ปริมาณงาน</t>
  </si>
  <si>
    <t>จำนวน</t>
  </si>
  <si>
    <t>หน่วย</t>
  </si>
  <si>
    <t>รายการ</t>
  </si>
  <si>
    <t>ลำดับที่</t>
  </si>
  <si>
    <t>หมายเหตุ</t>
  </si>
  <si>
    <t>ลบ.ม.</t>
  </si>
  <si>
    <t>Factor F</t>
  </si>
  <si>
    <t>รวมทั้งสิ้น</t>
  </si>
  <si>
    <t xml:space="preserve">          ชื่อโครงการ / งานก่อสร้าง</t>
  </si>
  <si>
    <t xml:space="preserve">          สถานที่ก่อสร้าง</t>
  </si>
  <si>
    <t xml:space="preserve">          หน่วยงานเจ้าของโครงการ</t>
  </si>
  <si>
    <t xml:space="preserve">          แบบเลขที่</t>
  </si>
  <si>
    <t xml:space="preserve">          คำนวณราคากลางโดย</t>
  </si>
  <si>
    <t>เมื่อวันที่</t>
  </si>
  <si>
    <t xml:space="preserve">          ปริมาณงาน</t>
  </si>
  <si>
    <t>ลำดับ</t>
  </si>
  <si>
    <t>รวมค่างานก่อสร้าง</t>
  </si>
  <si>
    <t xml:space="preserve"> - เงินล่วงหน้าจ่าย </t>
  </si>
  <si>
    <t xml:space="preserve"> - เงินประกันผลงานหัก </t>
  </si>
  <si>
    <t xml:space="preserve"> - ดอกเบี้ยเงินกู้ </t>
  </si>
  <si>
    <t xml:space="preserve"> - ค่าภาษีมูลค่าเพิ่ม </t>
  </si>
  <si>
    <t xml:space="preserve"> - พื้นที่</t>
  </si>
  <si>
    <t>รวมเป็นราคาค่าก่อสร้างประมาณ</t>
  </si>
  <si>
    <t>สรุป</t>
  </si>
  <si>
    <t>คิดเป็นราคากลาง</t>
  </si>
  <si>
    <t xml:space="preserve">โครงการก่อสร้างฝายน้ำล้น </t>
  </si>
  <si>
    <t>บ้านโพธิ์ตาก หมู่ที่ 15 ต.นาพู่ อ.เพ็ญ จ.อุดรธานี</t>
  </si>
  <si>
    <t>องค์การบริหารส่วนตำบลนาพู่</t>
  </si>
  <si>
    <t>คณะกรรมการกำหนดราคากลาง</t>
  </si>
  <si>
    <t xml:space="preserve">…………………….…………………. </t>
  </si>
  <si>
    <t>นายธีรยุทธ  สงวนนาม  วิศวกรโยธาปฏิบัติการ</t>
  </si>
  <si>
    <t>แบบสรุปผลการประมาณราคาค่าก่อสร้าง</t>
  </si>
  <si>
    <t>ค่างานต้นทุน</t>
  </si>
  <si>
    <t>(บาท)</t>
  </si>
  <si>
    <t>Sta.</t>
  </si>
  <si>
    <t>B.S.</t>
  </si>
  <si>
    <t>H.I.</t>
  </si>
  <si>
    <t>I.F.S OR F.S.</t>
  </si>
  <si>
    <t>Elev.</t>
  </si>
  <si>
    <t>remark</t>
  </si>
  <si>
    <t>ความลึกแต่ละ Sta.</t>
  </si>
  <si>
    <t>BM</t>
  </si>
  <si>
    <t>+0.000</t>
  </si>
  <si>
    <t>L</t>
  </si>
  <si>
    <t>CL</t>
  </si>
  <si>
    <t>+0.100</t>
  </si>
  <si>
    <t>+0.200</t>
  </si>
  <si>
    <t>+0.300</t>
  </si>
  <si>
    <t>+0.400</t>
  </si>
  <si>
    <t>TP.1</t>
  </si>
  <si>
    <t>+0.500</t>
  </si>
  <si>
    <t>+0.600</t>
  </si>
  <si>
    <t>+0.700</t>
  </si>
  <si>
    <t>+0.777</t>
  </si>
  <si>
    <t>ประมาณการขุดลอก</t>
  </si>
  <si>
    <t>บ้านดอนแดง หมู่ที่ 10 ต.นาพู่ อ.เพ็ญ จ.อุดรธานี</t>
  </si>
  <si>
    <t>งานดินขุดด้วยเครื่องจักร</t>
  </si>
  <si>
    <t>ค่า  Factor   F   งานก่อสร้างชลประทาน</t>
  </si>
  <si>
    <t>ค่า  Factor   F   งานก่อสร้างอาคาร</t>
  </si>
  <si>
    <t>ราคากลาง</t>
  </si>
  <si>
    <t xml:space="preserve">รวมค่าก่อสร้าง </t>
  </si>
  <si>
    <t xml:space="preserve">  -ค่าดินขุดด้วยเครื่องจักร</t>
  </si>
  <si>
    <t>งานรั้ว</t>
  </si>
  <si>
    <t>ต้น</t>
  </si>
  <si>
    <t xml:space="preserve"> -ค่าขุดดินด้วยเครื่องจักร</t>
  </si>
  <si>
    <t xml:space="preserve"> -ค่าขนส่ง</t>
  </si>
  <si>
    <t>กม.</t>
  </si>
  <si>
    <t xml:space="preserve">  =</t>
  </si>
  <si>
    <t>บาท/ลบ.ม.</t>
  </si>
  <si>
    <t>บาท/ลบ.ม.(หลวม)</t>
  </si>
  <si>
    <t xml:space="preserve"> -รวมส่วนขยายตัว</t>
  </si>
  <si>
    <t>x</t>
  </si>
  <si>
    <t>ราคาต่อหน่วย</t>
  </si>
  <si>
    <t>เมตร</t>
  </si>
  <si>
    <t>โครงการก่อสร้างขุดลอกอ่างเก็บน้ำบ้านดอนแดง</t>
  </si>
  <si>
    <t>รายละเอียดการคำนวณค่างานต้นทุนต่อหน่วย</t>
  </si>
  <si>
    <t>งานก่อสร้างทาง  สะพาน  และท่อเหลี่ยม</t>
  </si>
  <si>
    <t>(อยู่ในท้องที่จังหวัดเขตฝนตก  ปกติ  ใช้ราคาเฉลี่ยน้ำมันเชื้อเพลิงโซล่าที่อำเภอเมือง  18.50  บาท/ลิตร  หาค่าขนส่ง,ค่าดำเนินการและค่าเสื่อมราคา)</t>
  </si>
  <si>
    <t>งานก่อสร้างงานอาคาร งานชลประทาน</t>
  </si>
  <si>
    <t xml:space="preserve"> - เสารั้ว ค.ส.ล. สำเร็จรูป4"x4" ยาว 2.50เมตร</t>
  </si>
  <si>
    <t>งานรั้ว,เสารั้ว (ยาว 106 เมตร)</t>
  </si>
  <si>
    <t>บาท/กก.</t>
  </si>
  <si>
    <t>บาท/เมตร</t>
  </si>
  <si>
    <t>=</t>
  </si>
  <si>
    <t>บาท / ตร.ม.</t>
  </si>
  <si>
    <t>ค่างานต้นทุนรวม</t>
  </si>
  <si>
    <t>งานถางป่า</t>
  </si>
  <si>
    <t>ถางป่า</t>
  </si>
  <si>
    <t xml:space="preserve">  -ค่าถางป่า</t>
  </si>
  <si>
    <t>ตร.ม.</t>
  </si>
  <si>
    <t>ค่าสูบน้ำระหว่างก่อสร้าง</t>
  </si>
  <si>
    <t xml:space="preserve"> -ค่าสูบน้ำระหว่างก่อสร้าง</t>
  </si>
  <si>
    <t>ยาว</t>
  </si>
  <si>
    <t>ระยะห่าง</t>
  </si>
  <si>
    <t>ค้ำ</t>
  </si>
  <si>
    <t>รวม</t>
  </si>
  <si>
    <t xml:space="preserve"> -ลวดหนามเคลือบสังกะสี เบอร์ 18 @10ซม.</t>
  </si>
  <si>
    <t xml:space="preserve"> -ขุดดินหลุมฐานราก/ถมคืน</t>
  </si>
  <si>
    <t xml:space="preserve"> -คอนกรีต 1:2:4</t>
  </si>
  <si>
    <t xml:space="preserve"> -ค่าแรงติดตั้ง</t>
  </si>
  <si>
    <t xml:space="preserve">ค่าดำเนินการ + ค่าเสื่อมราคาเครื่องจักร </t>
  </si>
  <si>
    <t>(งานถางป่าขุดตอ : ขนาดเบา)</t>
  </si>
  <si>
    <t xml:space="preserve">เสายาว </t>
  </si>
  <si>
    <t>บาท/ต้น</t>
  </si>
  <si>
    <t xml:space="preserve">  -เสารั้ว ค.ส.ล. สำเร็จรูป4"x4" </t>
  </si>
  <si>
    <t xml:space="preserve">  -ค่าสูบน้ำระหว่างก่อสร้าง</t>
  </si>
  <si>
    <t>ลาดเอียงด้านข้าง  1:</t>
  </si>
  <si>
    <t>รายการคำนวณ</t>
  </si>
  <si>
    <t>ปากบ่อยาวเฉลี่ย</t>
  </si>
  <si>
    <t xml:space="preserve">ปากบ่อกว้างเฉลี่ย </t>
  </si>
  <si>
    <t>บ่อลึกเฉลี่ย</t>
  </si>
  <si>
    <t>ก้นบ่อยาวเฉลี่ย</t>
  </si>
  <si>
    <t xml:space="preserve">ก้นบ่อกว้างเฉลี่ย </t>
  </si>
  <si>
    <t>ปริมาตรรวมดินขุด</t>
  </si>
  <si>
    <t xml:space="preserve"> ลบ.ม.</t>
  </si>
  <si>
    <t>พิจารณาตามสภาพพื้นที่ขนาดเบา</t>
  </si>
  <si>
    <t>งานขุดดินด้วยเครื่องจักร</t>
  </si>
  <si>
    <t>งานดินขุดยาก</t>
  </si>
  <si>
    <t xml:space="preserve"> -ค่าขุด</t>
  </si>
  <si>
    <t xml:space="preserve"> -ค่าดันและตัก</t>
  </si>
  <si>
    <t xml:space="preserve"> -ค่างานดินขุดยาก</t>
  </si>
  <si>
    <t>กว้าง</t>
  </si>
  <si>
    <t>ลึก</t>
  </si>
  <si>
    <t>กรอกสีเทา</t>
  </si>
  <si>
    <t>ปริมาณดินขุดง่าย</t>
  </si>
  <si>
    <t>ปริมาณดินขุดยาก</t>
  </si>
  <si>
    <t>วัน เดือน ปี</t>
  </si>
  <si>
    <t xml:space="preserve">          คำนวณราคาเมื่อวันที่</t>
  </si>
  <si>
    <t xml:space="preserve">   จึงเรียนมาเพื่อโปรดพิจารณาให้ความเห็นชอบ</t>
  </si>
  <si>
    <t>ประธานกรรมการ</t>
  </si>
  <si>
    <t xml:space="preserve"> ผู้อำนวยการกองสาธารณสุขฯ</t>
  </si>
  <si>
    <t xml:space="preserve"> (นายธีรยุทธ  สงวนนาม) </t>
  </si>
  <si>
    <t xml:space="preserve">    กรรมการ</t>
  </si>
  <si>
    <t>วิศวกรโยธา ปฏิบัติการ</t>
  </si>
  <si>
    <t>(อยู่ในท้องที่จังหวัดเขตฝนตก  ปกติ  ใช้ราคาเฉลี่ยน้ำมันเชื้อเพลิงโซล่าที่อำเภอเมือง  33.50  บาท/ลิตร  หาค่าขนส่ง,ค่าดำเนินการและค่าเสื่อมราคา)</t>
  </si>
  <si>
    <t xml:space="preserve"> ธนาคารน้ำใต้ดินระบบเปิด จำนวน 1 บ่อ บ้านดงสว่าง หมู่ที่ 16</t>
  </si>
  <si>
    <t>บ้านดงสว่าง หมู่ที่ 16 ต.นาพู่ อ.เพ็ญ จ.อุดรธานี</t>
  </si>
  <si>
    <t xml:space="preserve"> - คณะกรรมการกำหนดราคากลาง ตามคำสั่งที่ 1074/2567 ลงวันที่ 24 ตุลาคม 2567 ได้จัดทำราคากลางเรียบร้อยแล้ว</t>
  </si>
  <si>
    <t xml:space="preserve">(นายวนัส นาเมืองรักษ์) </t>
  </si>
  <si>
    <t>(นางสาวลฎาภา ละชินลา )</t>
  </si>
  <si>
    <t>พยาบาลวิชาชีพ ชำนาญการพิเศษ</t>
  </si>
  <si>
    <t xml:space="preserve"> -ลวดหนาม #14</t>
  </si>
  <si>
    <t>งานรั้ว,เสารั้ว (รั้วยาว 110 เมตร)</t>
  </si>
  <si>
    <t xml:space="preserve"> - เสารั้ว ค.ส.ล. สำเร็จรูป4"x4" ยาว 2.00เมตร</t>
  </si>
  <si>
    <t xml:space="preserve"> -ลวดหนามเคลือบสังกะสี เบอร์ 14 @20ซม.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</si>
</sst>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_-* #,##0.0000_-;\-* #,##0.0000_-;_-* &quot;-&quot;??_-;_-@_-"/>
    <numFmt numFmtId="189" formatCode="_(* #,##0.000_);_(* \(#,##0.000\);_(* &quot;-&quot;??_);_(@_)"/>
    <numFmt numFmtId="190" formatCode="#,##0.0000"/>
    <numFmt numFmtId="191" formatCode="[$-107041E]d\ mmm\ yy;@"/>
    <numFmt numFmtId="192" formatCode="[$-107041E]d\ mmmm\ yyyy;@"/>
    <numFmt numFmtId="193" formatCode="0.000"/>
    <numFmt numFmtId="194" formatCode="_-* #,##0.000_-;\-* #,##0.000_-;_-* &quot;-&quot;??_-;_-@_-"/>
    <numFmt numFmtId="195" formatCode="_(* #,##0_);_(* \(#,##0\);_(* &quot;-&quot;??_);_(@_)"/>
  </numFmts>
  <fonts count="31" x14ac:knownFonts="1"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sz val="8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AngsanaUPC"/>
      <family val="1"/>
      <charset val="222"/>
    </font>
    <font>
      <b/>
      <sz val="18"/>
      <name val="TH SarabunPSK"/>
      <family val="2"/>
    </font>
    <font>
      <sz val="10"/>
      <name val="Arial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5"/>
      <name val="AngsanaUPC"/>
      <family val="1"/>
      <charset val="222"/>
    </font>
    <font>
      <sz val="14"/>
      <color theme="1"/>
      <name val="TH SarabunPSK"/>
      <family val="2"/>
    </font>
    <font>
      <b/>
      <sz val="18"/>
      <color theme="1"/>
      <name val="AngsanaUPC"/>
      <family val="1"/>
    </font>
    <font>
      <sz val="18"/>
      <color theme="1"/>
      <name val="AngsanaUPC"/>
      <family val="1"/>
    </font>
    <font>
      <sz val="16"/>
      <color theme="1"/>
      <name val="AngsanaUPC"/>
      <family val="1"/>
    </font>
    <font>
      <sz val="11"/>
      <color theme="1"/>
      <name val="AngsanaUPC"/>
      <family val="1"/>
    </font>
    <font>
      <sz val="20"/>
      <color theme="1"/>
      <name val="AngsanaUPC"/>
      <family val="1"/>
    </font>
    <font>
      <b/>
      <sz val="16"/>
      <color theme="1"/>
      <name val="AngsanaUPC"/>
      <family val="1"/>
    </font>
    <font>
      <b/>
      <sz val="14"/>
      <color theme="1"/>
      <name val="AngsanaUPC"/>
      <family val="1"/>
    </font>
    <font>
      <b/>
      <u val="singleAccounting"/>
      <sz val="16"/>
      <color theme="1"/>
      <name val="AngsanaUPC"/>
      <family val="1"/>
    </font>
    <font>
      <b/>
      <sz val="12"/>
      <color theme="1"/>
      <name val="AngsanaUPC"/>
      <family val="1"/>
    </font>
    <font>
      <sz val="14"/>
      <color theme="1"/>
      <name val="AngsanaUPC"/>
      <family val="1"/>
    </font>
    <font>
      <b/>
      <sz val="14"/>
      <color theme="1"/>
      <name val="TH SarabunPSK"/>
      <family val="2"/>
    </font>
    <font>
      <b/>
      <sz val="11"/>
      <color theme="1"/>
      <name val="TH SarabunPSK"/>
      <family val="2"/>
    </font>
    <font>
      <sz val="14"/>
      <name val="Angsana New"/>
      <family val="1"/>
    </font>
    <font>
      <b/>
      <sz val="18"/>
      <color theme="1"/>
      <name val="TH SarabunPSK"/>
      <family val="2"/>
    </font>
    <font>
      <b/>
      <sz val="12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name val="TH SarabunPSK"/>
      <family val="2"/>
    </font>
    <font>
      <b/>
      <sz val="11"/>
      <color theme="1"/>
      <name val="Tahoma"/>
      <family val="2"/>
      <scheme val="minor"/>
    </font>
    <font>
      <sz val="14"/>
      <name val="Cordia New"/>
      <family val="2"/>
    </font>
    <font>
      <sz val="14"/>
      <color indexed="8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0" fontId="9" fillId="0" borderId="0"/>
    <xf numFmtId="0" fontId="29" fillId="0" borderId="0"/>
  </cellStyleXfs>
  <cellXfs count="2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/>
    <xf numFmtId="0" fontId="1" fillId="0" borderId="12" xfId="0" applyFont="1" applyBorder="1"/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7" fillId="2" borderId="0" xfId="3" applyFont="1" applyFill="1"/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left" vertical="center"/>
    </xf>
    <xf numFmtId="0" fontId="8" fillId="0" borderId="0" xfId="0" applyFont="1" applyAlignment="1">
      <alignment horizontal="left"/>
    </xf>
    <xf numFmtId="0" fontId="5" fillId="0" borderId="0" xfId="2" applyFont="1" applyAlignment="1">
      <alignment vertical="center"/>
    </xf>
    <xf numFmtId="2" fontId="8" fillId="0" borderId="0" xfId="2" applyNumberFormat="1" applyFont="1" applyAlignment="1">
      <alignment horizontal="left" vertical="center"/>
    </xf>
    <xf numFmtId="2" fontId="8" fillId="0" borderId="0" xfId="2" applyNumberFormat="1" applyFont="1" applyAlignment="1">
      <alignment horizontal="center" vertical="center"/>
    </xf>
    <xf numFmtId="2" fontId="8" fillId="0" borderId="0" xfId="2" applyNumberFormat="1" applyFont="1" applyAlignment="1">
      <alignment vertical="center"/>
    </xf>
    <xf numFmtId="2" fontId="8" fillId="0" borderId="0" xfId="2" applyNumberFormat="1" applyFont="1" applyAlignment="1">
      <alignment horizontal="right" vertical="center"/>
    </xf>
    <xf numFmtId="187" fontId="8" fillId="0" borderId="0" xfId="2" applyNumberFormat="1" applyFont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8" fillId="0" borderId="15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3" fontId="8" fillId="0" borderId="9" xfId="0" applyNumberFormat="1" applyFont="1" applyBorder="1" applyProtection="1"/>
    <xf numFmtId="0" fontId="8" fillId="0" borderId="11" xfId="0" applyFont="1" applyBorder="1" applyProtection="1"/>
    <xf numFmtId="43" fontId="8" fillId="0" borderId="16" xfId="1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Protection="1"/>
    <xf numFmtId="9" fontId="8" fillId="0" borderId="10" xfId="0" applyNumberFormat="1" applyFont="1" applyBorder="1" applyAlignment="1">
      <alignment horizontal="center"/>
    </xf>
    <xf numFmtId="9" fontId="8" fillId="0" borderId="10" xfId="4" applyNumberFormat="1" applyFont="1" applyFill="1" applyBorder="1" applyAlignment="1">
      <alignment horizontal="center"/>
    </xf>
    <xf numFmtId="4" fontId="8" fillId="0" borderId="0" xfId="3" applyNumberFormat="1" applyFont="1" applyFill="1" applyBorder="1" applyAlignment="1"/>
    <xf numFmtId="43" fontId="8" fillId="0" borderId="10" xfId="1" applyFont="1" applyBorder="1" applyAlignment="1">
      <alignment horizontal="right" vertical="center"/>
    </xf>
    <xf numFmtId="0" fontId="8" fillId="0" borderId="9" xfId="0" applyFont="1" applyBorder="1" applyAlignment="1">
      <alignment horizontal="left" vertical="center"/>
    </xf>
    <xf numFmtId="188" fontId="8" fillId="0" borderId="9" xfId="1" applyNumberFormat="1" applyFont="1" applyBorder="1" applyAlignment="1">
      <alignment vertical="center"/>
    </xf>
    <xf numFmtId="43" fontId="8" fillId="0" borderId="0" xfId="1" applyFont="1" applyBorder="1" applyAlignment="1">
      <alignment horizontal="right" vertical="center"/>
    </xf>
    <xf numFmtId="43" fontId="8" fillId="0" borderId="20" xfId="1" applyFont="1" applyBorder="1" applyAlignment="1">
      <alignment horizontal="right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vertical="center"/>
    </xf>
    <xf numFmtId="0" fontId="7" fillId="2" borderId="15" xfId="4" applyFont="1" applyFill="1" applyBorder="1" applyAlignment="1" applyProtection="1">
      <protection hidden="1"/>
    </xf>
    <xf numFmtId="0" fontId="7" fillId="0" borderId="8" xfId="0" applyFont="1" applyBorder="1" applyAlignment="1">
      <alignment horizontal="center"/>
    </xf>
    <xf numFmtId="0" fontId="8" fillId="0" borderId="9" xfId="0" applyFont="1" applyBorder="1"/>
    <xf numFmtId="0" fontId="7" fillId="0" borderId="0" xfId="0" applyFont="1" applyBorder="1"/>
    <xf numFmtId="0" fontId="8" fillId="0" borderId="0" xfId="0" applyFont="1" applyBorder="1"/>
    <xf numFmtId="43" fontId="8" fillId="0" borderId="9" xfId="1" applyFont="1" applyBorder="1" applyAlignment="1">
      <alignment horizontal="center"/>
    </xf>
    <xf numFmtId="43" fontId="8" fillId="0" borderId="0" xfId="1" applyFont="1" applyBorder="1" applyAlignment="1">
      <alignment vertical="center"/>
    </xf>
    <xf numFmtId="43" fontId="8" fillId="0" borderId="10" xfId="1" applyFont="1" applyBorder="1"/>
    <xf numFmtId="0" fontId="8" fillId="0" borderId="17" xfId="0" applyFont="1" applyBorder="1"/>
    <xf numFmtId="0" fontId="8" fillId="0" borderId="18" xfId="0" applyFont="1" applyBorder="1"/>
    <xf numFmtId="0" fontId="7" fillId="0" borderId="19" xfId="0" applyFont="1" applyBorder="1" applyAlignment="1">
      <alignment horizontal="left"/>
    </xf>
    <xf numFmtId="0" fontId="7" fillId="0" borderId="19" xfId="0" applyFont="1" applyBorder="1"/>
    <xf numFmtId="0" fontId="8" fillId="0" borderId="19" xfId="0" applyFont="1" applyBorder="1"/>
    <xf numFmtId="43" fontId="8" fillId="0" borderId="27" xfId="1" applyFont="1" applyBorder="1" applyAlignment="1">
      <alignment horizontal="right"/>
    </xf>
    <xf numFmtId="43" fontId="8" fillId="0" borderId="27" xfId="1" applyFont="1" applyBorder="1" applyAlignment="1">
      <alignment horizontal="center"/>
    </xf>
    <xf numFmtId="43" fontId="8" fillId="0" borderId="19" xfId="1" applyFont="1" applyBorder="1" applyAlignment="1">
      <alignment horizontal="center"/>
    </xf>
    <xf numFmtId="43" fontId="8" fillId="0" borderId="19" xfId="1" applyFont="1" applyBorder="1" applyAlignment="1">
      <alignment vertical="center"/>
    </xf>
    <xf numFmtId="43" fontId="8" fillId="0" borderId="20" xfId="1" applyFont="1" applyBorder="1"/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8" fillId="0" borderId="0" xfId="0" applyFont="1"/>
    <xf numFmtId="190" fontId="8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5" applyFont="1"/>
    <xf numFmtId="0" fontId="7" fillId="0" borderId="0" xfId="0" applyFont="1"/>
    <xf numFmtId="3" fontId="8" fillId="0" borderId="0" xfId="0" applyNumberFormat="1" applyFont="1" applyBorder="1" applyAlignment="1">
      <alignment horizontal="center" vertical="center"/>
    </xf>
    <xf numFmtId="4" fontId="8" fillId="0" borderId="0" xfId="0" applyNumberFormat="1" applyFont="1" applyBorder="1" applyAlignment="1">
      <alignment vertical="center"/>
    </xf>
    <xf numFmtId="4" fontId="8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vertical="center"/>
    </xf>
    <xf numFmtId="43" fontId="1" fillId="0" borderId="3" xfId="1" applyFont="1" applyBorder="1" applyAlignment="1">
      <alignment horizontal="center" vertical="center"/>
    </xf>
    <xf numFmtId="43" fontId="1" fillId="0" borderId="8" xfId="1" applyFont="1" applyBorder="1" applyAlignment="1">
      <alignment horizontal="center" vertical="center"/>
    </xf>
    <xf numFmtId="0" fontId="10" fillId="0" borderId="0" xfId="0" applyFont="1" applyBorder="1"/>
    <xf numFmtId="3" fontId="8" fillId="0" borderId="0" xfId="0" applyNumberFormat="1" applyFont="1" applyBorder="1" applyAlignment="1">
      <alignment horizontal="right"/>
    </xf>
    <xf numFmtId="43" fontId="1" fillId="0" borderId="0" xfId="1" applyFont="1"/>
    <xf numFmtId="43" fontId="1" fillId="0" borderId="0" xfId="0" applyNumberFormat="1" applyFont="1"/>
    <xf numFmtId="0" fontId="12" fillId="0" borderId="28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49" fontId="13" fillId="0" borderId="28" xfId="0" applyNumberFormat="1" applyFont="1" applyBorder="1" applyAlignment="1">
      <alignment horizontal="center" vertical="center"/>
    </xf>
    <xf numFmtId="193" fontId="13" fillId="0" borderId="28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49" fontId="15" fillId="0" borderId="28" xfId="0" applyNumberFormat="1" applyFont="1" applyBorder="1" applyAlignment="1">
      <alignment horizontal="right" vertical="center"/>
    </xf>
    <xf numFmtId="193" fontId="15" fillId="0" borderId="28" xfId="0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horizontal="right" vertical="center"/>
    </xf>
    <xf numFmtId="193" fontId="15" fillId="0" borderId="0" xfId="0" applyNumberFormat="1" applyFont="1" applyAlignment="1">
      <alignment horizontal="center" vertical="center"/>
    </xf>
    <xf numFmtId="193" fontId="15" fillId="0" borderId="0" xfId="0" applyNumberFormat="1" applyFont="1" applyAlignment="1">
      <alignment horizontal="right" vertical="center"/>
    </xf>
    <xf numFmtId="193" fontId="0" fillId="0" borderId="0" xfId="0" applyNumberFormat="1" applyAlignment="1">
      <alignment horizontal="center"/>
    </xf>
    <xf numFmtId="43" fontId="14" fillId="0" borderId="0" xfId="1" applyFont="1" applyAlignment="1">
      <alignment horizontal="center" vertical="center"/>
    </xf>
    <xf numFmtId="43" fontId="14" fillId="0" borderId="0" xfId="1" applyFont="1" applyAlignment="1">
      <alignment vertical="center"/>
    </xf>
    <xf numFmtId="43" fontId="13" fillId="0" borderId="0" xfId="1" applyFont="1" applyBorder="1" applyAlignment="1">
      <alignment vertical="center"/>
    </xf>
    <xf numFmtId="49" fontId="13" fillId="0" borderId="0" xfId="0" applyNumberFormat="1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/>
    <xf numFmtId="0" fontId="1" fillId="0" borderId="8" xfId="0" applyFont="1" applyBorder="1"/>
    <xf numFmtId="0" fontId="1" fillId="0" borderId="4" xfId="0" applyFont="1" applyBorder="1"/>
    <xf numFmtId="43" fontId="1" fillId="0" borderId="28" xfId="0" applyNumberFormat="1" applyFont="1" applyBorder="1" applyAlignment="1">
      <alignment vertical="center"/>
    </xf>
    <xf numFmtId="191" fontId="8" fillId="0" borderId="0" xfId="2" applyNumberFormat="1" applyFont="1" applyAlignment="1">
      <alignment horizontal="center" vertical="center"/>
    </xf>
    <xf numFmtId="0" fontId="10" fillId="0" borderId="0" xfId="0" applyFont="1"/>
    <xf numFmtId="0" fontId="10" fillId="3" borderId="0" xfId="0" applyFont="1" applyFill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43" fontId="10" fillId="0" borderId="0" xfId="1" applyFont="1"/>
    <xf numFmtId="0" fontId="21" fillId="0" borderId="0" xfId="0" applyFont="1"/>
    <xf numFmtId="43" fontId="1" fillId="0" borderId="8" xfId="0" applyNumberFormat="1" applyFont="1" applyBorder="1"/>
    <xf numFmtId="43" fontId="1" fillId="0" borderId="0" xfId="1" applyFont="1" applyAlignment="1">
      <alignment horizontal="center" vertical="center"/>
    </xf>
    <xf numFmtId="43" fontId="1" fillId="0" borderId="0" xfId="0" applyNumberFormat="1" applyFont="1" applyAlignment="1">
      <alignment horizontal="center" vertical="center"/>
    </xf>
    <xf numFmtId="0" fontId="1" fillId="0" borderId="10" xfId="0" applyFont="1" applyBorder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22" fillId="0" borderId="0" xfId="0" applyFont="1" applyAlignment="1"/>
    <xf numFmtId="0" fontId="10" fillId="0" borderId="0" xfId="0" applyFont="1" applyAlignment="1"/>
    <xf numFmtId="0" fontId="10" fillId="0" borderId="0" xfId="0" applyFont="1" applyAlignment="1">
      <alignment horizontal="left"/>
    </xf>
    <xf numFmtId="0" fontId="23" fillId="0" borderId="0" xfId="0" applyFont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187" fontId="23" fillId="0" borderId="0" xfId="0" applyNumberFormat="1" applyFont="1" applyBorder="1" applyAlignment="1">
      <alignment horizontal="center"/>
    </xf>
    <xf numFmtId="187" fontId="23" fillId="0" borderId="0" xfId="1" applyNumberFormat="1" applyFont="1" applyBorder="1" applyAlignment="1">
      <alignment horizontal="center"/>
    </xf>
    <xf numFmtId="195" fontId="23" fillId="0" borderId="0" xfId="1" applyNumberFormat="1" applyFont="1" applyBorder="1" applyAlignment="1">
      <alignment horizontal="center"/>
    </xf>
    <xf numFmtId="43" fontId="23" fillId="0" borderId="0" xfId="1" applyNumberFormat="1" applyFont="1" applyBorder="1" applyAlignment="1">
      <alignment horizontal="center"/>
    </xf>
    <xf numFmtId="43" fontId="23" fillId="0" borderId="0" xfId="0" applyNumberFormat="1" applyFont="1" applyBorder="1" applyAlignment="1">
      <alignment horizontal="center"/>
    </xf>
    <xf numFmtId="43" fontId="17" fillId="0" borderId="0" xfId="1" applyFont="1" applyBorder="1" applyAlignment="1">
      <alignment horizontal="center" vertical="center"/>
    </xf>
    <xf numFmtId="43" fontId="14" fillId="0" borderId="0" xfId="1" applyFont="1" applyBorder="1" applyAlignment="1">
      <alignment horizontal="center" vertical="center"/>
    </xf>
    <xf numFmtId="43" fontId="16" fillId="0" borderId="0" xfId="1" applyFont="1" applyBorder="1" applyAlignment="1">
      <alignment horizontal="center" vertical="center"/>
    </xf>
    <xf numFmtId="43" fontId="14" fillId="0" borderId="0" xfId="1" applyFont="1" applyBorder="1" applyAlignment="1">
      <alignment vertical="center"/>
    </xf>
    <xf numFmtId="43" fontId="13" fillId="0" borderId="0" xfId="1" applyFont="1" applyBorder="1" applyAlignment="1">
      <alignment horizontal="center" vertical="center"/>
    </xf>
    <xf numFmtId="194" fontId="13" fillId="0" borderId="0" xfId="1" applyNumberFormat="1" applyFont="1" applyBorder="1" applyAlignment="1">
      <alignment horizontal="center" vertical="center"/>
    </xf>
    <xf numFmtId="43" fontId="15" fillId="0" borderId="0" xfId="1" applyFont="1" applyBorder="1" applyAlignment="1">
      <alignment horizontal="right" vertical="center"/>
    </xf>
    <xf numFmtId="43" fontId="18" fillId="0" borderId="0" xfId="1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43" fontId="12" fillId="0" borderId="0" xfId="1" applyFont="1" applyBorder="1" applyAlignment="1">
      <alignment horizontal="right" vertical="center"/>
    </xf>
    <xf numFmtId="0" fontId="12" fillId="0" borderId="0" xfId="0" applyFont="1" applyBorder="1" applyAlignment="1">
      <alignment vertical="center"/>
    </xf>
    <xf numFmtId="43" fontId="20" fillId="0" borderId="0" xfId="0" applyNumberFormat="1" applyFont="1" applyBorder="1" applyAlignment="1">
      <alignment vertical="center"/>
    </xf>
    <xf numFmtId="0" fontId="20" fillId="0" borderId="0" xfId="0" applyFont="1" applyBorder="1" applyAlignment="1">
      <alignment horizontal="right" vertical="center"/>
    </xf>
    <xf numFmtId="43" fontId="16" fillId="0" borderId="0" xfId="1" applyFont="1" applyBorder="1" applyAlignment="1">
      <alignment vertical="center"/>
    </xf>
    <xf numFmtId="0" fontId="10" fillId="0" borderId="0" xfId="0" applyFont="1" applyAlignment="1">
      <alignment horizontal="left" vertical="top"/>
    </xf>
    <xf numFmtId="0" fontId="10" fillId="0" borderId="0" xfId="0" applyFont="1" applyFill="1"/>
    <xf numFmtId="43" fontId="10" fillId="3" borderId="0" xfId="1" applyFont="1" applyFill="1"/>
    <xf numFmtId="43" fontId="10" fillId="0" borderId="0" xfId="1" applyFont="1" applyFill="1"/>
    <xf numFmtId="0" fontId="1" fillId="0" borderId="0" xfId="0" applyFont="1" applyBorder="1" applyAlignment="1">
      <alignment horizontal="center" vertical="center"/>
    </xf>
    <xf numFmtId="43" fontId="1" fillId="0" borderId="9" xfId="1" applyFont="1" applyBorder="1" applyAlignment="1">
      <alignment horizontal="center" vertical="center"/>
    </xf>
    <xf numFmtId="43" fontId="1" fillId="0" borderId="10" xfId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3" fontId="1" fillId="0" borderId="0" xfId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43" fontId="10" fillId="0" borderId="0" xfId="0" applyNumberFormat="1" applyFont="1"/>
    <xf numFmtId="43" fontId="0" fillId="0" borderId="0" xfId="1" applyFont="1"/>
    <xf numFmtId="43" fontId="10" fillId="3" borderId="0" xfId="0" applyNumberFormat="1" applyFont="1" applyFill="1"/>
    <xf numFmtId="2" fontId="8" fillId="0" borderId="0" xfId="2" applyNumberFormat="1" applyFont="1" applyAlignment="1">
      <alignment horizontal="left" vertical="center"/>
    </xf>
    <xf numFmtId="0" fontId="26" fillId="0" borderId="0" xfId="0" applyFont="1"/>
    <xf numFmtId="43" fontId="0" fillId="0" borderId="0" xfId="0" applyNumberFormat="1"/>
    <xf numFmtId="43" fontId="0" fillId="0" borderId="0" xfId="0" applyNumberFormat="1" applyAlignment="1"/>
    <xf numFmtId="43" fontId="0" fillId="0" borderId="0" xfId="0" applyNumberFormat="1" applyAlignment="1">
      <alignment horizontal="right"/>
    </xf>
    <xf numFmtId="0" fontId="0" fillId="5" borderId="0" xfId="0" applyFill="1"/>
    <xf numFmtId="191" fontId="27" fillId="4" borderId="0" xfId="2" applyNumberFormat="1" applyFont="1" applyFill="1" applyAlignment="1">
      <alignment horizontal="center" vertical="center"/>
    </xf>
    <xf numFmtId="43" fontId="28" fillId="4" borderId="0" xfId="1" applyFont="1" applyFill="1"/>
    <xf numFmtId="0" fontId="28" fillId="4" borderId="0" xfId="0" applyFont="1" applyFill="1" applyAlignment="1">
      <alignment horizontal="left"/>
    </xf>
    <xf numFmtId="43" fontId="21" fillId="0" borderId="0" xfId="1" applyFont="1"/>
    <xf numFmtId="189" fontId="8" fillId="0" borderId="0" xfId="1" applyNumberFormat="1" applyFont="1" applyAlignment="1" applyProtection="1"/>
    <xf numFmtId="0" fontId="30" fillId="6" borderId="0" xfId="6" applyFont="1" applyFill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43" fontId="8" fillId="0" borderId="9" xfId="1" applyFont="1" applyBorder="1" applyAlignment="1">
      <alignment horizontal="center" vertical="center"/>
    </xf>
    <xf numFmtId="43" fontId="8" fillId="0" borderId="0" xfId="1" applyFont="1" applyBorder="1" applyAlignment="1">
      <alignment horizontal="center" vertical="center"/>
    </xf>
    <xf numFmtId="43" fontId="8" fillId="0" borderId="10" xfId="1" applyFont="1" applyBorder="1" applyAlignment="1">
      <alignment horizontal="center" vertical="center"/>
    </xf>
    <xf numFmtId="187" fontId="7" fillId="2" borderId="21" xfId="4" applyNumberFormat="1" applyFont="1" applyFill="1" applyBorder="1" applyAlignment="1" applyProtection="1">
      <alignment horizontal="center"/>
      <protection hidden="1"/>
    </xf>
    <xf numFmtId="0" fontId="7" fillId="2" borderId="22" xfId="4" applyFont="1" applyFill="1" applyBorder="1" applyAlignment="1" applyProtection="1">
      <alignment horizontal="center"/>
      <protection hidden="1"/>
    </xf>
    <xf numFmtId="0" fontId="7" fillId="2" borderId="23" xfId="4" applyFont="1" applyFill="1" applyBorder="1" applyAlignment="1" applyProtection="1">
      <alignment horizontal="center"/>
      <protection hidden="1"/>
    </xf>
    <xf numFmtId="43" fontId="8" fillId="0" borderId="14" xfId="1" applyFont="1" applyBorder="1" applyAlignment="1">
      <alignment horizontal="right" vertical="center"/>
    </xf>
    <xf numFmtId="43" fontId="8" fillId="0" borderId="15" xfId="1" applyFont="1" applyBorder="1" applyAlignment="1">
      <alignment horizontal="right" vertical="center"/>
    </xf>
    <xf numFmtId="43" fontId="8" fillId="0" borderId="16" xfId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7" fillId="0" borderId="13" xfId="2" applyFont="1" applyBorder="1" applyAlignment="1">
      <alignment horizontal="center" vertical="center"/>
    </xf>
    <xf numFmtId="0" fontId="7" fillId="0" borderId="17" xfId="2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3" fontId="7" fillId="0" borderId="14" xfId="2" applyNumberFormat="1" applyFont="1" applyBorder="1" applyAlignment="1">
      <alignment horizontal="center" vertical="center"/>
    </xf>
    <xf numFmtId="3" fontId="7" fillId="0" borderId="15" xfId="2" applyNumberFormat="1" applyFont="1" applyBorder="1" applyAlignment="1">
      <alignment horizontal="center" vertical="center"/>
    </xf>
    <xf numFmtId="3" fontId="7" fillId="0" borderId="16" xfId="2" applyNumberFormat="1" applyFont="1" applyBorder="1" applyAlignment="1">
      <alignment horizontal="center" vertical="center"/>
    </xf>
    <xf numFmtId="3" fontId="7" fillId="0" borderId="18" xfId="2" applyNumberFormat="1" applyFont="1" applyBorder="1" applyAlignment="1">
      <alignment horizontal="center" vertical="center"/>
    </xf>
    <xf numFmtId="3" fontId="7" fillId="0" borderId="19" xfId="2" applyNumberFormat="1" applyFont="1" applyBorder="1" applyAlignment="1">
      <alignment horizontal="center" vertical="center"/>
    </xf>
    <xf numFmtId="3" fontId="7" fillId="0" borderId="20" xfId="2" applyNumberFormat="1" applyFont="1" applyBorder="1" applyAlignment="1">
      <alignment horizontal="center" vertical="center"/>
    </xf>
    <xf numFmtId="4" fontId="8" fillId="0" borderId="9" xfId="0" applyNumberFormat="1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center" vertical="center"/>
    </xf>
    <xf numFmtId="188" fontId="8" fillId="0" borderId="14" xfId="1" applyNumberFormat="1" applyFont="1" applyBorder="1" applyAlignment="1">
      <alignment horizontal="center" vertical="center"/>
    </xf>
    <xf numFmtId="188" fontId="8" fillId="0" borderId="15" xfId="1" applyNumberFormat="1" applyFont="1" applyBorder="1" applyAlignment="1">
      <alignment horizontal="center" vertical="center"/>
    </xf>
    <xf numFmtId="188" fontId="8" fillId="0" borderId="16" xfId="1" applyNumberFormat="1" applyFont="1" applyBorder="1" applyAlignment="1">
      <alignment horizontal="center" vertical="center"/>
    </xf>
    <xf numFmtId="192" fontId="8" fillId="0" borderId="0" xfId="2" applyNumberFormat="1" applyFont="1" applyAlignment="1">
      <alignment horizontal="left" vertical="center"/>
    </xf>
    <xf numFmtId="43" fontId="7" fillId="0" borderId="24" xfId="1" applyFont="1" applyBorder="1" applyAlignment="1">
      <alignment horizontal="center"/>
    </xf>
    <xf numFmtId="43" fontId="7" fillId="0" borderId="25" xfId="1" applyFont="1" applyBorder="1" applyAlignment="1">
      <alignment horizontal="center"/>
    </xf>
    <xf numFmtId="43" fontId="7" fillId="0" borderId="26" xfId="1" applyFont="1" applyBorder="1" applyAlignment="1">
      <alignment horizontal="center"/>
    </xf>
    <xf numFmtId="43" fontId="8" fillId="0" borderId="27" xfId="1" applyFont="1" applyBorder="1" applyAlignment="1">
      <alignment horizontal="center"/>
    </xf>
    <xf numFmtId="3" fontId="8" fillId="0" borderId="0" xfId="0" applyNumberFormat="1" applyFont="1" applyBorder="1" applyAlignment="1">
      <alignment horizontal="center" vertical="center"/>
    </xf>
    <xf numFmtId="0" fontId="30" fillId="6" borderId="0" xfId="6" applyFont="1" applyFill="1" applyAlignment="1">
      <alignment horizontal="left" vertical="center"/>
    </xf>
    <xf numFmtId="0" fontId="1" fillId="0" borderId="29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11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43" fontId="1" fillId="0" borderId="9" xfId="1" applyFont="1" applyBorder="1" applyAlignment="1">
      <alignment horizontal="center" vertical="center"/>
    </xf>
    <xf numFmtId="43" fontId="1" fillId="0" borderId="10" xfId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3" fontId="1" fillId="0" borderId="5" xfId="1" applyFont="1" applyBorder="1" applyAlignment="1">
      <alignment horizontal="center" vertical="center"/>
    </xf>
    <xf numFmtId="43" fontId="1" fillId="0" borderId="7" xfId="1" applyFont="1" applyBorder="1" applyAlignment="1">
      <alignment horizontal="center" vertical="center"/>
    </xf>
    <xf numFmtId="43" fontId="1" fillId="0" borderId="0" xfId="1" applyFont="1" applyBorder="1" applyAlignment="1">
      <alignment horizontal="center" vertical="center"/>
    </xf>
    <xf numFmtId="43" fontId="1" fillId="0" borderId="12" xfId="1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3" fillId="0" borderId="0" xfId="0" applyFont="1" applyBorder="1" applyAlignment="1">
      <alignment horizontal="center"/>
    </xf>
    <xf numFmtId="187" fontId="23" fillId="0" borderId="0" xfId="1" applyNumberFormat="1" applyFont="1" applyBorder="1" applyAlignment="1">
      <alignment horizontal="center"/>
    </xf>
    <xf numFmtId="187" fontId="23" fillId="0" borderId="0" xfId="0" applyNumberFormat="1" applyFont="1" applyBorder="1" applyAlignment="1">
      <alignment horizontal="center"/>
    </xf>
    <xf numFmtId="0" fontId="2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43" fontId="13" fillId="0" borderId="0" xfId="1" applyFont="1" applyBorder="1" applyAlignment="1">
      <alignment horizontal="center" vertical="center"/>
    </xf>
    <xf numFmtId="43" fontId="16" fillId="0" borderId="0" xfId="1" applyFont="1" applyBorder="1" applyAlignment="1">
      <alignment horizontal="right" vertical="center"/>
    </xf>
  </cellXfs>
  <cellStyles count="7">
    <cellStyle name="จุลภาค" xfId="1" builtinId="3"/>
    <cellStyle name="ปกติ" xfId="0" builtinId="0"/>
    <cellStyle name="ปกติ 2" xfId="4" xr:uid="{00000000-0005-0000-0000-000002000000}"/>
    <cellStyle name="ปกติ_BOQ-BANG-NGA 2" xfId="2" xr:uid="{00000000-0005-0000-0000-000003000000}"/>
    <cellStyle name="ปกติ_ข้อมูลค่าขนส่ง 49" xfId="3" xr:uid="{00000000-0005-0000-0000-000004000000}"/>
    <cellStyle name="ปกติ_ค่า Fบางนา" xfId="5" xr:uid="{00000000-0005-0000-0000-000005000000}"/>
    <cellStyle name="ปกติ_ถนน คสม.  หมู่ 8" xfId="6" xr:uid="{C1343FB1-8D38-4554-BA93-C7AAA77F3C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charing%20T%20&#3609;&#3634;&#3614;&#3641;&#3656;\.&#3629;&#3610;&#3605;.&#3609;&#3634;&#3614;&#3641;&#3656;\&#3648;&#3626;&#3609;&#3629;&#3586;&#3657;&#3629;&#3610;&#3633;&#3597;&#3597;&#3633;&#3605;&#3636;\&#3627;&#3617;&#3641;&#3656;1%20&#3588;.&#3626;.&#3621;.%20&#3610;&#3657;&#3634;&#3609;&#3609;&#3634;&#3614;&#3641;&#3656;%20-%20&#3626;&#3619;&#3632;&#3627;&#3621;&#3623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XXXXX"/>
      <sheetName val="10000"/>
      <sheetName val="เมนู"/>
      <sheetName val="ข้อมูลเริ่มต้น"/>
      <sheetName val="ข้อมูลวัสดุ และค่าดำเนินการ"/>
      <sheetName val="ค่างานต้นทุนต่อหน่วย"/>
      <sheetName val="สรุปโครงสร้างทาง ช่วง 1"/>
      <sheetName val="สรุปโครงสร้างทาง ช่วง 2"/>
      <sheetName val="สรุปโครงสร้างทาง ช่วง 3"/>
      <sheetName val="สรุปโครงสร้างทาง ช่วง 4"/>
      <sheetName val="ดินตัด , ดินถม+ถางป่า ช่วง 1"/>
      <sheetName val="ดินตัด , ดินถม+ถางป่า ช่วง 2"/>
      <sheetName val="ดินตัด , ดินถม+ถางป่า ช่วง 3"/>
      <sheetName val="ดินตัด , ดินถม+ถางป่า ช่วง 4"/>
      <sheetName val="สรุปผลการคำนวณ"/>
      <sheetName val="ปร.5 แอสฟัลต์"/>
      <sheetName val="แบบสรุปราคาแอสฟัลต์"/>
      <sheetName val="ปร.5 คสล."/>
      <sheetName val="แบบสรุปราคา คสล."/>
      <sheetName val="ปร.5 ลูกรังบดอัด"/>
      <sheetName val="แบบสรุปราคาลุกรัง บดอัด "/>
      <sheetName val="ปร.5 ลูกรังปรับเกลี่ย"/>
      <sheetName val="แบบสรุปราคาลุกรัง ปรับเกลี่ย"/>
      <sheetName val="ดำเนินการ + เสื่อมราคา"/>
      <sheetName val="ตารางค่าดำเนินการ+ค่าเสื่อมราคา"/>
      <sheetName val="รวมoperate"/>
      <sheetName val="ขนส่ง 6 ล้อ"/>
      <sheetName val="ขนส่ง 10 ล้อ"/>
      <sheetName val="ขนส่ง 10 ล้อ+พ่วง"/>
      <sheetName val="6ล้อ"/>
      <sheetName val="10ล้อ"/>
      <sheetName val="10ล้อ+พ่วง"/>
      <sheetName val="ตารางขนส่ง 6 ล้อ"/>
      <sheetName val="ตารางขนส่ง 10 ล้อ"/>
      <sheetName val="ตารางขนส่ง 10 ล้อ + ลากพ่วง"/>
      <sheetName val="สูตร6ล้อ"/>
      <sheetName val="สูตร10ล้อ"/>
      <sheetName val="สูตร10ล้อพ่วง"/>
      <sheetName val="F_ทาง"/>
      <sheetName val="F_สะพานและท่อเหลี่ยม"/>
      <sheetName val="เปรียบเทียบราคาแอสฟัลต์"/>
      <sheetName val="ค่าRecycling"/>
      <sheetName val="หาพื้นที่หน้าตัดดินถม"/>
      <sheetName val="ปร.4 box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ตารางถอดแบบbox"/>
      <sheetName val="แบบ ท1-01"/>
      <sheetName val="แบบกำแพงปากท่อ"/>
      <sheetName val="แบบบ่อพัก 0.30"/>
      <sheetName val="แบบบ่อพัก 0.40"/>
      <sheetName val="แบบบ่อพัก 0.60"/>
      <sheetName val="แบบบล็อก"/>
      <sheetName val="หาราคาดิน + ลูกรัง"/>
      <sheetName val="ราคาหินผสมแอสฟัลต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O6" t="str">
            <v>ปกติ</v>
          </cell>
        </row>
        <row r="110">
          <cell r="AC110">
            <v>0</v>
          </cell>
          <cell r="AG110">
            <v>0</v>
          </cell>
          <cell r="AO110">
            <v>7</v>
          </cell>
        </row>
        <row r="137">
          <cell r="L137" t="str">
            <v>นางยุภาพร  เจริญสุข</v>
          </cell>
        </row>
        <row r="138">
          <cell r="L138" t="str">
            <v>ปลัดองค์การบริหารส่วนตำบลนาพู่</v>
          </cell>
        </row>
        <row r="139">
          <cell r="L139" t="str">
            <v>นายอำนวย  อินทรธิราช</v>
          </cell>
        </row>
        <row r="140">
          <cell r="L140" t="str">
            <v>นายกองค์การบริหารส่วนตำบลนาพู่</v>
          </cell>
        </row>
        <row r="159">
          <cell r="X159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U39"/>
  <sheetViews>
    <sheetView tabSelected="1" workbookViewId="0">
      <selection activeCell="Q29" sqref="Q29"/>
    </sheetView>
  </sheetViews>
  <sheetFormatPr defaultRowHeight="14.25" x14ac:dyDescent="0.2"/>
  <cols>
    <col min="6" max="6" width="6" customWidth="1"/>
    <col min="7" max="7" width="3.25" customWidth="1"/>
    <col min="8" max="8" width="5.375" customWidth="1"/>
    <col min="9" max="9" width="4.125" customWidth="1"/>
    <col min="10" max="10" width="5.625" customWidth="1"/>
    <col min="11" max="11" width="3.625" customWidth="1"/>
    <col min="13" max="13" width="6.75" customWidth="1"/>
    <col min="14" max="14" width="10.375" customWidth="1"/>
    <col min="17" max="17" width="10.375" bestFit="1" customWidth="1"/>
    <col min="18" max="18" width="9.125" bestFit="1" customWidth="1"/>
    <col min="19" max="19" width="9.375" bestFit="1" customWidth="1"/>
    <col min="20" max="20" width="13.875" bestFit="1" customWidth="1"/>
    <col min="21" max="21" width="14.125" bestFit="1" customWidth="1"/>
  </cols>
  <sheetData>
    <row r="1" spans="1:21" ht="23.25" x14ac:dyDescent="0.2">
      <c r="A1" s="193" t="s">
        <v>32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</row>
    <row r="2" spans="1:21" ht="18.75" x14ac:dyDescent="0.3">
      <c r="A2" s="16" t="s">
        <v>9</v>
      </c>
      <c r="B2" s="17"/>
      <c r="C2" s="17"/>
      <c r="D2" s="18" t="str">
        <f>ปร.4!C2</f>
        <v xml:space="preserve"> ธนาคารน้ำใต้ดินระบบเปิด จำนวน 1 บ่อ บ้านดงสว่าง หมู่ที่ 16</v>
      </c>
      <c r="E2" s="18"/>
      <c r="F2" s="18"/>
      <c r="G2" s="18"/>
      <c r="H2" s="18"/>
      <c r="I2" s="18"/>
      <c r="J2" s="18"/>
      <c r="K2" s="18"/>
      <c r="L2" s="19"/>
      <c r="M2" s="19"/>
      <c r="N2" s="19"/>
    </row>
    <row r="3" spans="1:21" ht="18.75" x14ac:dyDescent="0.3">
      <c r="A3" s="16" t="s">
        <v>10</v>
      </c>
      <c r="B3" s="17"/>
      <c r="C3" s="17"/>
      <c r="D3" s="18" t="str">
        <f>ปร.4!C3</f>
        <v>บ้านดงสว่าง หมู่ที่ 16 ต.นาพู่ อ.เพ็ญ จ.อุดรธานี</v>
      </c>
      <c r="E3" s="18"/>
      <c r="F3" s="18"/>
      <c r="G3" s="18"/>
      <c r="H3" s="18"/>
      <c r="I3" s="18"/>
      <c r="J3" s="18"/>
      <c r="K3" s="18"/>
      <c r="L3" s="19"/>
      <c r="M3" s="19"/>
      <c r="N3" s="19"/>
    </row>
    <row r="4" spans="1:21" ht="18.75" x14ac:dyDescent="0.3">
      <c r="A4" s="16" t="s">
        <v>11</v>
      </c>
      <c r="B4" s="17"/>
      <c r="C4" s="17"/>
      <c r="D4" s="18" t="str">
        <f>ปร.4!C4</f>
        <v>องค์การบริหารส่วนตำบลนาพู่</v>
      </c>
      <c r="E4" s="18"/>
      <c r="F4" s="18"/>
      <c r="G4" s="18"/>
      <c r="H4" s="18"/>
      <c r="I4" s="18"/>
      <c r="J4" s="18"/>
      <c r="K4" s="18"/>
      <c r="L4" s="19"/>
      <c r="M4" s="19"/>
      <c r="N4" s="19"/>
    </row>
    <row r="5" spans="1:21" ht="18.75" x14ac:dyDescent="0.3">
      <c r="A5" s="16" t="s">
        <v>12</v>
      </c>
      <c r="B5" s="17"/>
      <c r="C5" s="17"/>
      <c r="D5" s="18"/>
      <c r="E5" s="18"/>
      <c r="F5" s="18"/>
      <c r="G5" s="18"/>
      <c r="H5" s="18"/>
      <c r="I5" s="18"/>
      <c r="J5" s="18"/>
      <c r="K5" s="18"/>
      <c r="L5" s="19"/>
      <c r="M5" s="19"/>
      <c r="N5" s="19"/>
    </row>
    <row r="6" spans="1:21" ht="21" x14ac:dyDescent="0.3">
      <c r="A6" s="16" t="s">
        <v>128</v>
      </c>
      <c r="B6" s="17"/>
      <c r="C6" s="17"/>
      <c r="D6" s="214">
        <f>S6</f>
        <v>45616</v>
      </c>
      <c r="E6" s="214"/>
      <c r="F6" s="18"/>
      <c r="G6" s="18"/>
      <c r="H6" s="18"/>
      <c r="I6" s="18"/>
      <c r="J6" s="18"/>
      <c r="K6" s="18"/>
      <c r="L6" s="19"/>
      <c r="M6" s="19"/>
      <c r="N6" s="19"/>
      <c r="Q6" s="175" t="s">
        <v>124</v>
      </c>
      <c r="R6" t="s">
        <v>127</v>
      </c>
      <c r="S6" s="176">
        <v>45616</v>
      </c>
    </row>
    <row r="7" spans="1:21" ht="18.75" x14ac:dyDescent="0.3">
      <c r="A7" s="16" t="s">
        <v>15</v>
      </c>
      <c r="B7" s="17"/>
      <c r="C7" s="22" t="str">
        <f>D2</f>
        <v xml:space="preserve"> ธนาคารน้ำใต้ดินระบบเปิด จำนวน 1 บ่อ บ้านดงสว่าง หมู่ที่ 16</v>
      </c>
      <c r="E7" s="22"/>
      <c r="F7" s="18"/>
      <c r="G7" s="19"/>
      <c r="H7" s="19"/>
      <c r="I7" s="23"/>
      <c r="J7" s="24"/>
      <c r="K7" s="19"/>
      <c r="L7" s="25"/>
      <c r="M7" s="26"/>
      <c r="N7" s="19"/>
      <c r="Q7" t="s">
        <v>122</v>
      </c>
      <c r="R7" t="s">
        <v>93</v>
      </c>
      <c r="S7" t="s">
        <v>123</v>
      </c>
      <c r="T7" t="s">
        <v>125</v>
      </c>
      <c r="U7" t="s">
        <v>126</v>
      </c>
    </row>
    <row r="8" spans="1:21" ht="18.75" x14ac:dyDescent="0.3">
      <c r="A8" s="16"/>
      <c r="B8" s="17"/>
      <c r="C8" s="170" t="str">
        <f>"กว้าง "&amp; FIXED(Q8)&amp; " เมตร. ยาว " &amp;FIXED(R8) &amp;" เมตร. ลึกเฉลี่ย " &amp; FIXED(S8)&amp; " เมตร. Slop 1:" &amp; FIXED(S9)&amp; " หรือปริมาณงานดินขุดไม่น้อยกว่า "&amp;FIXED(U9) &amp;" ลูกบาศก์เมตร"</f>
        <v>กว้าง 40.00 เมตร. ยาว 40.00 เมตร. ลึกเฉลี่ย 8.00 เมตร. Slop 1:1.00 หรือปริมาณงานดินขุดไม่น้อยกว่า 8,362.67 ลูกบาศก์เมตร</v>
      </c>
      <c r="E8" s="22"/>
      <c r="F8" s="18"/>
      <c r="G8" s="19"/>
      <c r="H8" s="19"/>
      <c r="I8" s="23"/>
      <c r="J8" s="24"/>
      <c r="K8" s="19"/>
      <c r="L8" s="25"/>
      <c r="M8" s="26"/>
      <c r="N8" s="19"/>
      <c r="Q8" s="177">
        <v>40</v>
      </c>
      <c r="R8" s="177">
        <v>40</v>
      </c>
      <c r="S8" s="177">
        <v>8</v>
      </c>
      <c r="T8" s="168">
        <f>ปร.4!C14</f>
        <v>6166.666666666667</v>
      </c>
      <c r="U8" s="172">
        <f>ปร.4!C17</f>
        <v>2196</v>
      </c>
    </row>
    <row r="9" spans="1:21" ht="18.75" x14ac:dyDescent="0.3">
      <c r="A9" s="16"/>
      <c r="B9" s="17"/>
      <c r="D9" s="22"/>
      <c r="E9" s="22"/>
      <c r="F9" s="18"/>
      <c r="G9" s="19"/>
      <c r="H9" s="19"/>
      <c r="I9" s="23"/>
      <c r="J9" s="24"/>
      <c r="K9" s="19"/>
      <c r="L9" s="25"/>
      <c r="M9" s="26"/>
      <c r="N9" s="19"/>
      <c r="Q9" s="183" t="s">
        <v>107</v>
      </c>
      <c r="R9" s="183"/>
      <c r="S9" s="178">
        <v>1</v>
      </c>
      <c r="T9" s="174" t="s">
        <v>96</v>
      </c>
      <c r="U9" s="173">
        <f>U8+T8</f>
        <v>8362.6666666666679</v>
      </c>
    </row>
    <row r="10" spans="1:21" ht="19.5" thickBot="1" x14ac:dyDescent="0.25">
      <c r="A10" s="19"/>
      <c r="B10" s="17"/>
      <c r="C10" s="17"/>
      <c r="D10" s="19"/>
      <c r="E10" s="18"/>
      <c r="F10" s="18"/>
      <c r="G10" s="18"/>
      <c r="H10" s="18"/>
      <c r="I10" s="18"/>
      <c r="J10" s="18"/>
      <c r="K10" s="18"/>
      <c r="L10" s="19"/>
      <c r="M10" s="19"/>
      <c r="N10" s="19"/>
    </row>
    <row r="11" spans="1:21" ht="15" thickTop="1" x14ac:dyDescent="0.2">
      <c r="A11" s="194" t="s">
        <v>16</v>
      </c>
      <c r="B11" s="196" t="s">
        <v>3</v>
      </c>
      <c r="C11" s="197"/>
      <c r="D11" s="197"/>
      <c r="E11" s="197"/>
      <c r="F11" s="197"/>
      <c r="G11" s="198"/>
      <c r="H11" s="202" t="s">
        <v>17</v>
      </c>
      <c r="I11" s="203"/>
      <c r="J11" s="203"/>
      <c r="K11" s="204"/>
      <c r="L11" s="196" t="s">
        <v>5</v>
      </c>
      <c r="M11" s="197"/>
      <c r="N11" s="198"/>
    </row>
    <row r="12" spans="1:21" ht="15" thickBot="1" x14ac:dyDescent="0.25">
      <c r="A12" s="195"/>
      <c r="B12" s="199"/>
      <c r="C12" s="200"/>
      <c r="D12" s="200"/>
      <c r="E12" s="200"/>
      <c r="F12" s="200"/>
      <c r="G12" s="201"/>
      <c r="H12" s="205"/>
      <c r="I12" s="206"/>
      <c r="J12" s="206"/>
      <c r="K12" s="207"/>
      <c r="L12" s="199"/>
      <c r="M12" s="200"/>
      <c r="N12" s="201"/>
    </row>
    <row r="13" spans="1:21" ht="19.5" thickTop="1" x14ac:dyDescent="0.3">
      <c r="A13" s="27">
        <v>1</v>
      </c>
      <c r="B13" s="28" t="s">
        <v>33</v>
      </c>
      <c r="C13" s="29"/>
      <c r="D13" s="30"/>
      <c r="E13" s="30"/>
      <c r="F13" s="30"/>
      <c r="G13" s="31"/>
      <c r="H13" s="190">
        <f>ปร.4!K33</f>
        <v>602871.04150911106</v>
      </c>
      <c r="I13" s="191"/>
      <c r="J13" s="191"/>
      <c r="K13" s="192"/>
      <c r="L13" s="32" t="s">
        <v>7</v>
      </c>
      <c r="M13" s="33"/>
      <c r="N13" s="34"/>
    </row>
    <row r="14" spans="1:21" ht="18.75" x14ac:dyDescent="0.3">
      <c r="A14" s="27"/>
      <c r="B14" s="35"/>
      <c r="C14" s="36"/>
      <c r="D14" s="37"/>
      <c r="E14" s="37"/>
      <c r="F14" s="38"/>
      <c r="G14" s="31"/>
      <c r="H14" s="184"/>
      <c r="I14" s="185"/>
      <c r="J14" s="185"/>
      <c r="K14" s="186"/>
      <c r="L14" s="32" t="s">
        <v>18</v>
      </c>
      <c r="M14" s="39"/>
      <c r="N14" s="40">
        <f>[1]ข้อมูลเริ่มต้น!$AC$110/100</f>
        <v>0</v>
      </c>
    </row>
    <row r="15" spans="1:21" ht="18.75" x14ac:dyDescent="0.3">
      <c r="A15" s="27"/>
      <c r="B15" s="35"/>
      <c r="C15" s="36"/>
      <c r="D15" s="37"/>
      <c r="E15" s="37"/>
      <c r="F15" s="38"/>
      <c r="G15" s="31"/>
      <c r="H15" s="184"/>
      <c r="I15" s="185"/>
      <c r="J15" s="185"/>
      <c r="K15" s="186"/>
      <c r="L15" s="32" t="s">
        <v>19</v>
      </c>
      <c r="M15" s="39"/>
      <c r="N15" s="40">
        <f>[1]ข้อมูลเริ่มต้น!$AG$110/100</f>
        <v>0</v>
      </c>
    </row>
    <row r="16" spans="1:21" ht="18.75" x14ac:dyDescent="0.3">
      <c r="A16" s="27"/>
      <c r="B16" s="35"/>
      <c r="C16" s="36"/>
      <c r="D16" s="38"/>
      <c r="E16" s="38"/>
      <c r="F16" s="38"/>
      <c r="G16" s="31"/>
      <c r="H16" s="184"/>
      <c r="I16" s="185"/>
      <c r="J16" s="185"/>
      <c r="K16" s="186"/>
      <c r="L16" s="32" t="s">
        <v>20</v>
      </c>
      <c r="M16" s="38"/>
      <c r="N16" s="41">
        <v>7.0000000000000007E-2</v>
      </c>
    </row>
    <row r="17" spans="1:17" ht="18.75" x14ac:dyDescent="0.3">
      <c r="A17" s="27"/>
      <c r="B17" s="35"/>
      <c r="C17" s="36"/>
      <c r="D17" s="38"/>
      <c r="E17" s="38"/>
      <c r="F17" s="38"/>
      <c r="G17" s="31"/>
      <c r="H17" s="184"/>
      <c r="I17" s="185"/>
      <c r="J17" s="185"/>
      <c r="K17" s="186"/>
      <c r="L17" s="32" t="s">
        <v>21</v>
      </c>
      <c r="M17" s="38"/>
      <c r="N17" s="41">
        <f>[1]ข้อมูลเริ่มต้น!$AO$110/100</f>
        <v>7.0000000000000007E-2</v>
      </c>
    </row>
    <row r="18" spans="1:17" ht="18.75" x14ac:dyDescent="0.3">
      <c r="A18" s="35"/>
      <c r="B18" s="35"/>
      <c r="C18" s="36"/>
      <c r="D18" s="38"/>
      <c r="E18" s="38"/>
      <c r="F18" s="38"/>
      <c r="G18" s="31"/>
      <c r="H18" s="208"/>
      <c r="I18" s="209"/>
      <c r="J18" s="209"/>
      <c r="K18" s="210"/>
      <c r="L18" s="32" t="s">
        <v>22</v>
      </c>
      <c r="M18" s="42" t="str">
        <f>[1]ข้อมูลเริ่มต้น!$O$6</f>
        <v>ปกติ</v>
      </c>
      <c r="N18" s="43"/>
    </row>
    <row r="19" spans="1:17" ht="19.5" thickBot="1" x14ac:dyDescent="0.25">
      <c r="A19" s="27"/>
      <c r="B19" s="44"/>
      <c r="C19" s="36"/>
      <c r="D19" s="38"/>
      <c r="E19" s="38"/>
      <c r="F19" s="38"/>
      <c r="G19" s="31"/>
      <c r="H19" s="184"/>
      <c r="I19" s="185"/>
      <c r="J19" s="185"/>
      <c r="K19" s="186"/>
      <c r="L19" s="45"/>
      <c r="M19" s="46"/>
      <c r="N19" s="47"/>
    </row>
    <row r="20" spans="1:17" ht="19.5" thickTop="1" x14ac:dyDescent="0.3">
      <c r="A20" s="48"/>
      <c r="B20" s="49"/>
      <c r="C20" s="50" t="s">
        <v>23</v>
      </c>
      <c r="D20" s="50"/>
      <c r="E20" s="50"/>
      <c r="F20" s="50"/>
      <c r="G20" s="50"/>
      <c r="H20" s="187">
        <f>SUM(H13:K19)</f>
        <v>602871.04150911106</v>
      </c>
      <c r="I20" s="188"/>
      <c r="J20" s="188"/>
      <c r="K20" s="189"/>
      <c r="L20" s="211"/>
      <c r="M20" s="212"/>
      <c r="N20" s="213"/>
    </row>
    <row r="21" spans="1:17" ht="19.5" thickBot="1" x14ac:dyDescent="0.35">
      <c r="A21" s="51" t="s">
        <v>24</v>
      </c>
      <c r="B21" s="52"/>
      <c r="C21" s="53" t="s">
        <v>25</v>
      </c>
      <c r="D21" s="54"/>
      <c r="E21" s="54"/>
      <c r="F21" s="53"/>
      <c r="G21" s="54"/>
      <c r="H21" s="215">
        <f>H20</f>
        <v>602871.04150911106</v>
      </c>
      <c r="I21" s="216"/>
      <c r="J21" s="216"/>
      <c r="K21" s="217"/>
      <c r="L21" s="55"/>
      <c r="M21" s="56"/>
      <c r="N21" s="57"/>
      <c r="Q21" s="172">
        <f>H21-645000</f>
        <v>-42128.958490888937</v>
      </c>
    </row>
    <row r="22" spans="1:17" ht="20.25" thickTop="1" thickBot="1" x14ac:dyDescent="0.35">
      <c r="A22" s="58"/>
      <c r="B22" s="59"/>
      <c r="C22" s="60" t="str">
        <f>CONCATENATE("(",BAHTTEXT(H21),")")</f>
        <v>(หกแสนสองพันแปดร้อยเจ็ดสิบเอ็ดบาทสี่สตางค์)</v>
      </c>
      <c r="D22" s="61"/>
      <c r="E22" s="61"/>
      <c r="F22" s="61"/>
      <c r="G22" s="62"/>
      <c r="H22" s="63"/>
      <c r="I22" s="64"/>
      <c r="J22" s="218"/>
      <c r="K22" s="218"/>
      <c r="L22" s="65"/>
      <c r="M22" s="66"/>
      <c r="N22" s="67"/>
    </row>
    <row r="23" spans="1:17" ht="21.75" thickTop="1" x14ac:dyDescent="0.3">
      <c r="A23" s="54"/>
      <c r="B23" s="181" t="s">
        <v>138</v>
      </c>
      <c r="C23" s="68"/>
      <c r="D23" s="180"/>
      <c r="E23" s="180"/>
      <c r="F23" s="180"/>
      <c r="G23" s="69"/>
      <c r="H23" s="70"/>
      <c r="I23" s="71"/>
      <c r="J23" s="71"/>
      <c r="K23" s="72"/>
      <c r="L23" s="73"/>
      <c r="M23" s="38"/>
      <c r="N23" s="71"/>
    </row>
    <row r="24" spans="1:17" ht="21" x14ac:dyDescent="0.3">
      <c r="A24" s="71"/>
      <c r="B24" s="220" t="s">
        <v>129</v>
      </c>
      <c r="C24" s="220"/>
      <c r="D24" s="220"/>
      <c r="E24" s="220"/>
      <c r="F24" s="220"/>
      <c r="G24" s="220"/>
      <c r="H24" s="220"/>
      <c r="I24" s="220"/>
      <c r="J24" s="220"/>
      <c r="K24" s="220"/>
      <c r="L24" s="220"/>
      <c r="M24" s="220"/>
      <c r="N24" s="220"/>
    </row>
    <row r="25" spans="1:17" ht="18.75" x14ac:dyDescent="0.3">
      <c r="A25" s="71"/>
      <c r="B25" s="71"/>
      <c r="C25" s="20"/>
      <c r="D25" s="76"/>
      <c r="E25" s="76"/>
      <c r="F25" s="76"/>
      <c r="G25" s="71"/>
      <c r="H25" s="74"/>
      <c r="I25" s="71"/>
      <c r="J25" s="71"/>
      <c r="K25" s="56"/>
      <c r="L25" s="56"/>
      <c r="M25" s="38"/>
      <c r="N25" s="75"/>
    </row>
    <row r="26" spans="1:17" ht="18.75" x14ac:dyDescent="0.2">
      <c r="A26" s="37"/>
      <c r="B26" s="37"/>
      <c r="C26" s="36"/>
      <c r="D26" s="38"/>
      <c r="E26" s="38"/>
      <c r="F26" s="38"/>
      <c r="G26" s="37"/>
      <c r="H26" s="77"/>
      <c r="I26" s="78"/>
      <c r="J26" s="78"/>
      <c r="K26" s="79"/>
      <c r="L26" s="38"/>
      <c r="M26" s="38"/>
      <c r="N26" s="38"/>
    </row>
    <row r="27" spans="1:17" ht="18.75" x14ac:dyDescent="0.3">
      <c r="A27" s="37"/>
      <c r="B27" s="37"/>
      <c r="C27" s="69" t="s">
        <v>130</v>
      </c>
      <c r="D27" s="219" t="str">
        <f>IF([1]ข้อมูลเริ่มต้น!$X$159=1,"…………………….…………………. ","…………………….………………….")</f>
        <v xml:space="preserve">…………………….…………………. </v>
      </c>
      <c r="E27" s="219"/>
      <c r="F27" s="219"/>
      <c r="H27" s="77"/>
      <c r="I27" s="36" t="str">
        <f>IF([1]ข้อมูลเริ่มต้น!$X$159=2,"       เห็นชอบ","       เห็นชอบ")</f>
        <v xml:space="preserve">       เห็นชอบ</v>
      </c>
      <c r="J27" s="38"/>
      <c r="K27" s="219" t="str">
        <f>IF([1]ข้อมูลเริ่มต้น!$X$159=1,"………………………..…………...…….","………………………..…………...…….")</f>
        <v>………………………..…………...…….</v>
      </c>
      <c r="L27" s="219"/>
      <c r="M27" s="219"/>
      <c r="N27" s="36"/>
    </row>
    <row r="28" spans="1:17" ht="18.75" x14ac:dyDescent="0.3">
      <c r="A28" s="37"/>
      <c r="B28" s="37"/>
      <c r="C28" s="84"/>
      <c r="D28" s="219" t="s">
        <v>139</v>
      </c>
      <c r="E28" s="219"/>
      <c r="F28" s="219"/>
      <c r="H28" s="80"/>
      <c r="I28" s="80"/>
      <c r="J28" s="80"/>
      <c r="K28" s="219" t="str">
        <f>CONCATENATE("(",[1]ข้อมูลเริ่มต้น!$L$137,")")</f>
        <v>(นางยุภาพร  เจริญสุข)</v>
      </c>
      <c r="L28" s="219"/>
      <c r="M28" s="219"/>
      <c r="N28" s="38"/>
    </row>
    <row r="29" spans="1:17" ht="18.75" x14ac:dyDescent="0.3">
      <c r="A29" s="37"/>
      <c r="B29" s="37"/>
      <c r="C29" s="84"/>
      <c r="D29" s="219" t="s">
        <v>131</v>
      </c>
      <c r="E29" s="219"/>
      <c r="F29" s="219"/>
      <c r="H29" s="80"/>
      <c r="I29" s="80"/>
      <c r="J29" s="219" t="str">
        <f>CONCATENATE([1]ข้อมูลเริ่มต้น!$L$138)</f>
        <v>ปลัดองค์การบริหารส่วนตำบลนาพู่</v>
      </c>
      <c r="K29" s="219"/>
      <c r="L29" s="219"/>
      <c r="M29" s="219"/>
      <c r="N29" s="219"/>
    </row>
    <row r="30" spans="1:17" ht="18.75" x14ac:dyDescent="0.3">
      <c r="A30" s="37"/>
      <c r="B30" s="37"/>
      <c r="C30" s="69"/>
      <c r="D30" s="38"/>
      <c r="E30" s="38"/>
      <c r="F30" s="38"/>
      <c r="H30" s="77"/>
      <c r="I30" s="78"/>
      <c r="J30" s="78"/>
      <c r="K30" s="79"/>
      <c r="L30" s="38"/>
      <c r="M30" s="38"/>
      <c r="N30" s="38"/>
    </row>
    <row r="31" spans="1:17" ht="18.75" x14ac:dyDescent="0.3">
      <c r="A31" s="37"/>
      <c r="B31" s="37"/>
      <c r="C31" s="69"/>
      <c r="D31" s="38"/>
      <c r="E31" s="38"/>
      <c r="F31" s="38"/>
      <c r="H31" s="77"/>
      <c r="I31" s="78"/>
      <c r="J31" s="78"/>
      <c r="K31" s="79"/>
      <c r="L31" s="38"/>
      <c r="M31" s="38"/>
      <c r="N31" s="38"/>
    </row>
    <row r="32" spans="1:17" ht="18.75" x14ac:dyDescent="0.3">
      <c r="A32" s="37"/>
      <c r="B32" s="37"/>
      <c r="C32" s="69" t="s">
        <v>133</v>
      </c>
      <c r="D32" s="219" t="s">
        <v>30</v>
      </c>
      <c r="E32" s="219"/>
      <c r="F32" s="219"/>
      <c r="H32" s="77"/>
      <c r="I32" s="36" t="str">
        <f>IF([1]ข้อมูลเริ่มต้น!$X$159=2,"       อนุมัติ","       อนุมัติ")</f>
        <v xml:space="preserve">       อนุมัติ</v>
      </c>
      <c r="J32" s="38"/>
      <c r="K32" s="219" t="str">
        <f>IF([1]ข้อมูลเริ่มต้น!$X$159=1,"………………………..…………...…….","………………………..…………...…….")</f>
        <v>………………………..…………...…….</v>
      </c>
      <c r="L32" s="219"/>
      <c r="M32" s="219"/>
      <c r="N32" s="38"/>
    </row>
    <row r="33" spans="1:14" ht="18.75" x14ac:dyDescent="0.3">
      <c r="A33" s="37"/>
      <c r="B33" s="37"/>
      <c r="C33" s="84"/>
      <c r="D33" s="219" t="s">
        <v>140</v>
      </c>
      <c r="E33" s="219"/>
      <c r="F33" s="219"/>
      <c r="G33" s="219"/>
      <c r="H33" s="38"/>
      <c r="I33" s="80"/>
      <c r="J33" s="80"/>
      <c r="K33" s="219" t="str">
        <f>CONCATENATE("(",[1]ข้อมูลเริ่มต้น!$L$139,")")</f>
        <v>(นายอำนวย  อินทรธิราช)</v>
      </c>
      <c r="L33" s="219"/>
      <c r="M33" s="219"/>
      <c r="N33" s="38"/>
    </row>
    <row r="34" spans="1:14" ht="18.75" x14ac:dyDescent="0.3">
      <c r="A34" s="37"/>
      <c r="B34" s="37"/>
      <c r="C34" s="84"/>
      <c r="D34" s="219" t="s">
        <v>141</v>
      </c>
      <c r="E34" s="219"/>
      <c r="F34" s="219"/>
      <c r="G34" s="219"/>
      <c r="H34" s="80"/>
      <c r="I34" s="80"/>
      <c r="J34" s="219" t="str">
        <f>CONCATENATE([1]ข้อมูลเริ่มต้น!$L$140)</f>
        <v>นายกองค์การบริหารส่วนตำบลนาพู่</v>
      </c>
      <c r="K34" s="219"/>
      <c r="L34" s="219"/>
      <c r="M34" s="219"/>
      <c r="N34" s="219"/>
    </row>
    <row r="35" spans="1:14" ht="18.75" x14ac:dyDescent="0.3">
      <c r="A35" s="37"/>
      <c r="B35" s="37"/>
      <c r="C35" s="69"/>
      <c r="D35" s="38"/>
      <c r="E35" s="38"/>
      <c r="F35" s="38"/>
      <c r="H35" s="77"/>
      <c r="I35" s="78"/>
      <c r="J35" s="78"/>
      <c r="K35" s="79"/>
      <c r="L35" s="38"/>
      <c r="M35" s="38"/>
      <c r="N35" s="38"/>
    </row>
    <row r="36" spans="1:14" ht="18.75" x14ac:dyDescent="0.3">
      <c r="A36" s="37"/>
      <c r="B36" s="37"/>
      <c r="C36" s="69"/>
      <c r="D36" s="38"/>
      <c r="E36" s="38"/>
      <c r="F36" s="38"/>
      <c r="H36" s="77"/>
      <c r="I36" s="78"/>
      <c r="J36" s="78"/>
      <c r="K36" s="80"/>
      <c r="L36" s="38"/>
      <c r="M36" s="38"/>
      <c r="N36" s="38"/>
    </row>
    <row r="37" spans="1:14" ht="18.75" x14ac:dyDescent="0.3">
      <c r="A37" s="37"/>
      <c r="B37" s="37"/>
      <c r="C37" s="69" t="s">
        <v>133</v>
      </c>
      <c r="D37" s="219" t="str">
        <f>IF([1]ข้อมูลเริ่มต้น!$X$159=1,"…………………….…………………. ","…………………….………………….")</f>
        <v xml:space="preserve">…………………….…………………. </v>
      </c>
      <c r="E37" s="219"/>
      <c r="F37" s="219"/>
      <c r="H37" s="77"/>
      <c r="I37" s="38"/>
      <c r="J37" s="78"/>
      <c r="K37" s="80"/>
      <c r="L37" s="80"/>
      <c r="M37" s="80"/>
      <c r="N37" s="38"/>
    </row>
    <row r="38" spans="1:14" ht="18.75" x14ac:dyDescent="0.2">
      <c r="A38" s="37"/>
      <c r="B38" s="37"/>
      <c r="C38" s="78"/>
      <c r="D38" s="219" t="s">
        <v>132</v>
      </c>
      <c r="E38" s="219"/>
      <c r="F38" s="219"/>
      <c r="G38" s="80"/>
      <c r="H38" s="80"/>
      <c r="I38" s="80"/>
      <c r="J38" s="80"/>
      <c r="K38" s="78"/>
      <c r="L38" s="78"/>
      <c r="M38" s="78"/>
      <c r="N38" s="38"/>
    </row>
    <row r="39" spans="1:14" ht="18.75" x14ac:dyDescent="0.2">
      <c r="A39" s="37"/>
      <c r="B39" s="37"/>
      <c r="C39" s="36"/>
      <c r="D39" s="219" t="s">
        <v>134</v>
      </c>
      <c r="E39" s="219"/>
      <c r="F39" s="219"/>
      <c r="G39" s="80"/>
      <c r="H39" s="80"/>
      <c r="I39" s="80"/>
      <c r="J39" s="80"/>
      <c r="K39" s="78"/>
      <c r="L39" s="78"/>
      <c r="M39" s="78"/>
      <c r="N39" s="38"/>
    </row>
  </sheetData>
  <mergeCells count="34">
    <mergeCell ref="D38:F38"/>
    <mergeCell ref="D39:F39"/>
    <mergeCell ref="D32:F32"/>
    <mergeCell ref="K32:M32"/>
    <mergeCell ref="K33:M33"/>
    <mergeCell ref="J34:N34"/>
    <mergeCell ref="D33:G33"/>
    <mergeCell ref="D28:F28"/>
    <mergeCell ref="K28:M28"/>
    <mergeCell ref="D29:F29"/>
    <mergeCell ref="D37:F37"/>
    <mergeCell ref="J29:N29"/>
    <mergeCell ref="D34:G34"/>
    <mergeCell ref="H21:K21"/>
    <mergeCell ref="J22:K22"/>
    <mergeCell ref="D27:F27"/>
    <mergeCell ref="K27:M27"/>
    <mergeCell ref="B24:N24"/>
    <mergeCell ref="Q9:R9"/>
    <mergeCell ref="H19:K19"/>
    <mergeCell ref="H20:K20"/>
    <mergeCell ref="H13:K13"/>
    <mergeCell ref="A1:N1"/>
    <mergeCell ref="A11:A12"/>
    <mergeCell ref="B11:G12"/>
    <mergeCell ref="H11:K12"/>
    <mergeCell ref="L11:N12"/>
    <mergeCell ref="H14:K14"/>
    <mergeCell ref="H15:K15"/>
    <mergeCell ref="H16:K16"/>
    <mergeCell ref="H17:K17"/>
    <mergeCell ref="H18:K18"/>
    <mergeCell ref="L20:N20"/>
    <mergeCell ref="D6:E6"/>
  </mergeCells>
  <pageMargins left="0.43307086614173229" right="3.937007874015748E-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R35"/>
  <sheetViews>
    <sheetView view="pageBreakPreview" zoomScale="120" zoomScaleNormal="120" zoomScaleSheetLayoutView="120" workbookViewId="0">
      <selection activeCell="B23" sqref="B23"/>
    </sheetView>
  </sheetViews>
  <sheetFormatPr defaultColWidth="9" defaultRowHeight="21" x14ac:dyDescent="0.35"/>
  <cols>
    <col min="1" max="1" width="5.625" style="2" customWidth="1"/>
    <col min="2" max="2" width="33.5" style="1" customWidth="1"/>
    <col min="3" max="3" width="9.875" style="2" customWidth="1"/>
    <col min="4" max="4" width="6.375" style="2" customWidth="1"/>
    <col min="5" max="5" width="3.625" style="2" customWidth="1"/>
    <col min="6" max="6" width="2.5" style="2" customWidth="1"/>
    <col min="7" max="7" width="2.75" style="2" customWidth="1"/>
    <col min="8" max="8" width="4.625" style="2" customWidth="1"/>
    <col min="9" max="9" width="6.5" style="2" customWidth="1"/>
    <col min="10" max="10" width="8.375" style="2" customWidth="1"/>
    <col min="11" max="11" width="12.25" style="1" customWidth="1"/>
    <col min="12" max="13" width="9" style="1"/>
    <col min="14" max="15" width="10.875" style="1" bestFit="1" customWidth="1"/>
    <col min="16" max="16" width="9.875" style="1" bestFit="1" customWidth="1"/>
    <col min="17" max="16384" width="9" style="1"/>
  </cols>
  <sheetData>
    <row r="1" spans="1:16" ht="23.25" x14ac:dyDescent="0.35">
      <c r="A1" s="193" t="s">
        <v>55</v>
      </c>
      <c r="B1" s="193"/>
      <c r="C1" s="193"/>
      <c r="D1" s="193"/>
      <c r="E1" s="193"/>
      <c r="F1" s="193"/>
      <c r="G1" s="193"/>
      <c r="H1" s="193"/>
      <c r="I1" s="193"/>
      <c r="J1" s="193"/>
      <c r="K1" s="21"/>
      <c r="L1" s="21"/>
      <c r="M1" s="21"/>
      <c r="N1" s="21"/>
    </row>
    <row r="2" spans="1:16" x14ac:dyDescent="0.35">
      <c r="A2" s="16" t="s">
        <v>9</v>
      </c>
      <c r="B2" s="17"/>
      <c r="C2" s="19" t="s">
        <v>136</v>
      </c>
      <c r="D2" s="1"/>
      <c r="E2" s="18"/>
      <c r="F2" s="18"/>
      <c r="G2" s="18"/>
      <c r="H2" s="18"/>
      <c r="I2" s="18"/>
      <c r="J2" s="18"/>
      <c r="K2" s="18"/>
      <c r="L2" s="19"/>
      <c r="M2" s="19"/>
      <c r="N2" s="19"/>
    </row>
    <row r="3" spans="1:16" x14ac:dyDescent="0.35">
      <c r="A3" s="16" t="s">
        <v>10</v>
      </c>
      <c r="B3" s="17"/>
      <c r="C3" s="18" t="s">
        <v>137</v>
      </c>
      <c r="D3" s="1"/>
      <c r="E3" s="18"/>
      <c r="F3" s="18"/>
      <c r="G3" s="18"/>
      <c r="H3" s="18"/>
      <c r="I3" s="18"/>
      <c r="J3" s="18"/>
      <c r="K3" s="18"/>
      <c r="L3" s="19"/>
      <c r="M3" s="19"/>
      <c r="N3" s="19"/>
    </row>
    <row r="4" spans="1:16" x14ac:dyDescent="0.35">
      <c r="A4" s="16" t="s">
        <v>11</v>
      </c>
      <c r="B4" s="17"/>
      <c r="C4" s="18" t="s">
        <v>28</v>
      </c>
      <c r="D4" s="1"/>
      <c r="E4" s="18"/>
      <c r="F4" s="18"/>
      <c r="G4" s="18"/>
      <c r="H4" s="18"/>
      <c r="I4" s="19"/>
      <c r="J4" s="19"/>
      <c r="K4" s="18"/>
      <c r="L4" s="19"/>
      <c r="M4" s="19"/>
      <c r="N4" s="19"/>
    </row>
    <row r="5" spans="1:16" x14ac:dyDescent="0.35">
      <c r="A5" s="16" t="s">
        <v>12</v>
      </c>
      <c r="B5" s="17"/>
      <c r="C5" s="18">
        <v>0</v>
      </c>
      <c r="D5" s="1"/>
      <c r="E5" s="18"/>
      <c r="F5" s="18"/>
      <c r="G5" s="18"/>
      <c r="H5" s="18"/>
      <c r="I5" s="18"/>
      <c r="J5" s="18"/>
      <c r="K5" s="18"/>
      <c r="L5" s="19"/>
      <c r="M5" s="19"/>
      <c r="N5" s="19"/>
    </row>
    <row r="6" spans="1:16" x14ac:dyDescent="0.35">
      <c r="A6" s="16" t="s">
        <v>13</v>
      </c>
      <c r="B6" s="17"/>
      <c r="C6" s="20" t="s">
        <v>29</v>
      </c>
      <c r="D6" s="1"/>
      <c r="E6" s="18"/>
      <c r="F6" s="20"/>
      <c r="G6" s="18"/>
      <c r="I6" s="16" t="s">
        <v>14</v>
      </c>
      <c r="J6" s="117">
        <f>ปร.5!D6</f>
        <v>45616</v>
      </c>
      <c r="K6" s="117"/>
      <c r="M6" s="19"/>
      <c r="N6" s="19"/>
    </row>
    <row r="7" spans="1:16" x14ac:dyDescent="0.35">
      <c r="L7" s="16"/>
      <c r="M7" s="17"/>
      <c r="N7" s="17"/>
    </row>
    <row r="8" spans="1:16" ht="21" customHeight="1" x14ac:dyDescent="0.35">
      <c r="A8" s="234" t="s">
        <v>4</v>
      </c>
      <c r="B8" s="223" t="s">
        <v>3</v>
      </c>
      <c r="C8" s="232" t="s">
        <v>0</v>
      </c>
      <c r="D8" s="233"/>
      <c r="E8" s="238" t="s">
        <v>73</v>
      </c>
      <c r="F8" s="239"/>
      <c r="G8" s="240"/>
      <c r="H8" s="236" t="s">
        <v>33</v>
      </c>
      <c r="I8" s="237"/>
      <c r="J8" s="223" t="s">
        <v>7</v>
      </c>
      <c r="K8" s="223" t="s">
        <v>60</v>
      </c>
      <c r="L8" s="16"/>
      <c r="M8" s="17"/>
      <c r="N8" s="17"/>
    </row>
    <row r="9" spans="1:16" ht="42" customHeight="1" x14ac:dyDescent="0.35">
      <c r="A9" s="235"/>
      <c r="B9" s="231"/>
      <c r="C9" s="9" t="s">
        <v>1</v>
      </c>
      <c r="D9" s="9" t="s">
        <v>2</v>
      </c>
      <c r="E9" s="241"/>
      <c r="F9" s="242"/>
      <c r="G9" s="243"/>
      <c r="H9" s="236" t="s">
        <v>34</v>
      </c>
      <c r="I9" s="237"/>
      <c r="J9" s="231"/>
      <c r="K9" s="224"/>
      <c r="L9" s="16"/>
      <c r="M9" s="17"/>
      <c r="N9" s="17"/>
    </row>
    <row r="10" spans="1:16" x14ac:dyDescent="0.35">
      <c r="A10" s="6">
        <v>1</v>
      </c>
      <c r="B10" s="12" t="s">
        <v>91</v>
      </c>
      <c r="C10" s="81"/>
      <c r="D10" s="11"/>
      <c r="E10" s="229"/>
      <c r="F10" s="246"/>
      <c r="G10" s="230"/>
      <c r="H10" s="229"/>
      <c r="I10" s="230"/>
      <c r="J10" s="7"/>
      <c r="K10" s="113"/>
      <c r="L10" s="16"/>
      <c r="M10" s="17"/>
      <c r="N10" s="17"/>
    </row>
    <row r="11" spans="1:16" x14ac:dyDescent="0.35">
      <c r="A11" s="15"/>
      <c r="B11" s="4" t="s">
        <v>92</v>
      </c>
      <c r="C11" s="82">
        <v>1370</v>
      </c>
      <c r="D11" s="112" t="s">
        <v>6</v>
      </c>
      <c r="E11" s="229">
        <f>ค่างานต้นทุนต่อหน่วย!G34</f>
        <v>0.76</v>
      </c>
      <c r="F11" s="246"/>
      <c r="G11" s="230"/>
      <c r="H11" s="229">
        <f>C11*E11</f>
        <v>1041.2</v>
      </c>
      <c r="I11" s="230"/>
      <c r="J11" s="10">
        <f>C35</f>
        <v>1.3391999999999999</v>
      </c>
      <c r="K11" s="124">
        <f>H11*J11</f>
        <v>1394.3750399999999</v>
      </c>
      <c r="L11" s="16"/>
      <c r="M11" s="17"/>
      <c r="N11" s="17"/>
    </row>
    <row r="12" spans="1:16" x14ac:dyDescent="0.35">
      <c r="A12" s="15"/>
      <c r="B12" s="4"/>
      <c r="C12" s="82"/>
      <c r="D12" s="3"/>
      <c r="E12" s="229"/>
      <c r="F12" s="246"/>
      <c r="G12" s="230"/>
      <c r="H12" s="229"/>
      <c r="I12" s="230"/>
      <c r="J12" s="10"/>
      <c r="K12" s="114"/>
    </row>
    <row r="13" spans="1:16" x14ac:dyDescent="0.35">
      <c r="A13" s="15">
        <v>2</v>
      </c>
      <c r="B13" s="4" t="s">
        <v>57</v>
      </c>
      <c r="C13" s="82"/>
      <c r="D13" s="3"/>
      <c r="E13" s="229"/>
      <c r="F13" s="246"/>
      <c r="G13" s="230"/>
      <c r="H13" s="229"/>
      <c r="I13" s="230"/>
      <c r="J13" s="10"/>
      <c r="K13" s="114"/>
      <c r="N13" s="1">
        <v>500000</v>
      </c>
      <c r="O13" s="85">
        <f>N13/1.2782</f>
        <v>391175.0899702707</v>
      </c>
      <c r="P13" s="86">
        <f>O13/24.84</f>
        <v>15747.789451299142</v>
      </c>
    </row>
    <row r="14" spans="1:16" x14ac:dyDescent="0.35">
      <c r="A14" s="15"/>
      <c r="B14" s="4" t="s">
        <v>62</v>
      </c>
      <c r="C14" s="82">
        <f>รายการคำนวนปริมาตร!D10</f>
        <v>6166.666666666667</v>
      </c>
      <c r="D14" s="112" t="s">
        <v>6</v>
      </c>
      <c r="E14" s="229">
        <f>ค่างานต้นทุนต่อหน่วย!G9</f>
        <v>33.417500000000004</v>
      </c>
      <c r="F14" s="246"/>
      <c r="G14" s="230"/>
      <c r="H14" s="229">
        <f>C14*E14</f>
        <v>206074.58333333337</v>
      </c>
      <c r="I14" s="230"/>
      <c r="J14" s="10">
        <f>J11</f>
        <v>1.3391999999999999</v>
      </c>
      <c r="K14" s="124">
        <f>H14*J14</f>
        <v>275975.08200000005</v>
      </c>
    </row>
    <row r="15" spans="1:16" x14ac:dyDescent="0.35">
      <c r="A15" s="107"/>
      <c r="B15" s="4"/>
      <c r="C15" s="82"/>
      <c r="D15" s="10"/>
      <c r="E15" s="229"/>
      <c r="F15" s="246"/>
      <c r="G15" s="230"/>
      <c r="H15" s="229"/>
      <c r="I15" s="230"/>
      <c r="J15" s="107"/>
      <c r="K15" s="124"/>
      <c r="N15" s="1">
        <v>39.72</v>
      </c>
      <c r="O15" s="1">
        <v>7.5</v>
      </c>
      <c r="P15" s="86">
        <f>N15/O15</f>
        <v>5.2960000000000003</v>
      </c>
    </row>
    <row r="16" spans="1:16" x14ac:dyDescent="0.35">
      <c r="A16" s="163">
        <v>3</v>
      </c>
      <c r="B16" s="4" t="s">
        <v>118</v>
      </c>
      <c r="C16" s="82"/>
      <c r="D16" s="160"/>
      <c r="E16" s="161"/>
      <c r="F16" s="164"/>
      <c r="G16" s="162"/>
      <c r="H16" s="161"/>
      <c r="I16" s="162"/>
      <c r="J16" s="10"/>
      <c r="K16" s="124"/>
      <c r="P16" s="86"/>
    </row>
    <row r="17" spans="1:18" x14ac:dyDescent="0.35">
      <c r="A17" s="163"/>
      <c r="B17" s="4" t="s">
        <v>121</v>
      </c>
      <c r="C17" s="82">
        <f>รายการคำนวนปริมาตร!D21</f>
        <v>2196</v>
      </c>
      <c r="D17" s="160" t="s">
        <v>6</v>
      </c>
      <c r="E17" s="229">
        <f>ค่างานต้นทุนต่อหน่วย!G16</f>
        <v>101.50250000000001</v>
      </c>
      <c r="F17" s="246"/>
      <c r="G17" s="230"/>
      <c r="H17" s="229">
        <f>C17*E17</f>
        <v>222899.49000000002</v>
      </c>
      <c r="I17" s="230"/>
      <c r="J17" s="10">
        <f>J14</f>
        <v>1.3391999999999999</v>
      </c>
      <c r="K17" s="124">
        <f>H17*J17</f>
        <v>298506.99700800003</v>
      </c>
      <c r="N17" s="82"/>
      <c r="O17" s="85"/>
      <c r="P17" s="86"/>
    </row>
    <row r="18" spans="1:18" x14ac:dyDescent="0.35">
      <c r="A18" s="163"/>
      <c r="B18" s="4"/>
      <c r="C18" s="82"/>
      <c r="D18" s="160"/>
      <c r="E18" s="161"/>
      <c r="F18" s="164"/>
      <c r="G18" s="162"/>
      <c r="H18" s="161"/>
      <c r="I18" s="162"/>
      <c r="J18" s="10"/>
      <c r="K18" s="124"/>
      <c r="N18" s="85">
        <f>รายการคำนวนปริมาตร!D21</f>
        <v>2196</v>
      </c>
      <c r="O18" s="85"/>
      <c r="P18" s="86"/>
    </row>
    <row r="19" spans="1:18" x14ac:dyDescent="0.35">
      <c r="A19" s="182">
        <v>4</v>
      </c>
      <c r="B19" s="1" t="s">
        <v>143</v>
      </c>
      <c r="C19" s="82"/>
      <c r="E19" s="229"/>
      <c r="F19" s="246"/>
      <c r="G19" s="230"/>
      <c r="H19" s="229"/>
      <c r="I19" s="230"/>
      <c r="J19" s="10"/>
      <c r="K19" s="114"/>
    </row>
    <row r="20" spans="1:18" x14ac:dyDescent="0.35">
      <c r="A20" s="182"/>
      <c r="B20" s="1" t="s">
        <v>98</v>
      </c>
      <c r="C20" s="82">
        <f>C21*0.5*0.5*0.6</f>
        <v>12</v>
      </c>
      <c r="D20" s="2" t="s">
        <v>6</v>
      </c>
      <c r="E20" s="229">
        <v>112</v>
      </c>
      <c r="F20" s="246"/>
      <c r="G20" s="230"/>
      <c r="H20" s="229">
        <f>C20*E20</f>
        <v>1344</v>
      </c>
      <c r="I20" s="230"/>
      <c r="J20" s="10">
        <f>$C$34</f>
        <v>1.3090999999999999</v>
      </c>
      <c r="K20" s="124">
        <f>H20*J20</f>
        <v>1759.4304</v>
      </c>
    </row>
    <row r="21" spans="1:18" x14ac:dyDescent="0.35">
      <c r="A21" s="182"/>
      <c r="B21" s="1" t="s">
        <v>144</v>
      </c>
      <c r="C21" s="82">
        <v>80</v>
      </c>
      <c r="D21" s="2" t="s">
        <v>64</v>
      </c>
      <c r="E21" s="229">
        <f>ค่างานต้นทุนต่อหน่วย!G25</f>
        <v>190</v>
      </c>
      <c r="F21" s="246"/>
      <c r="G21" s="230"/>
      <c r="H21" s="229">
        <f>C21*E21</f>
        <v>15200</v>
      </c>
      <c r="I21" s="230"/>
      <c r="J21" s="10">
        <f t="shared" ref="J21:J22" si="0">$C$34</f>
        <v>1.3090999999999999</v>
      </c>
      <c r="K21" s="124">
        <f>H21*J21</f>
        <v>19898.32</v>
      </c>
    </row>
    <row r="22" spans="1:18" x14ac:dyDescent="0.35">
      <c r="A22" s="182"/>
      <c r="B22" s="1" t="s">
        <v>145</v>
      </c>
      <c r="C22" s="82">
        <v>770</v>
      </c>
      <c r="D22" s="2" t="s">
        <v>74</v>
      </c>
      <c r="E22" s="229">
        <f>ค่างานต้นทุนต่อหน่วย!G20</f>
        <v>5.2944444444444443</v>
      </c>
      <c r="F22" s="246"/>
      <c r="G22" s="230"/>
      <c r="H22" s="229">
        <f>C22*E22</f>
        <v>4076.7222222222222</v>
      </c>
      <c r="I22" s="230"/>
      <c r="J22" s="10">
        <f t="shared" si="0"/>
        <v>1.3090999999999999</v>
      </c>
      <c r="K22" s="124">
        <f>H22*J22</f>
        <v>5336.8370611111104</v>
      </c>
    </row>
    <row r="23" spans="1:18" x14ac:dyDescent="0.35">
      <c r="A23" s="182"/>
      <c r="C23" s="82"/>
      <c r="E23" s="229"/>
      <c r="F23" s="246"/>
      <c r="G23" s="230"/>
      <c r="H23" s="229"/>
      <c r="I23" s="230"/>
      <c r="J23" s="10"/>
      <c r="K23" s="124"/>
    </row>
    <row r="24" spans="1:18" x14ac:dyDescent="0.35">
      <c r="A24" s="109"/>
      <c r="B24" s="4"/>
      <c r="C24" s="82"/>
      <c r="D24" s="112"/>
      <c r="E24" s="229"/>
      <c r="F24" s="246"/>
      <c r="G24" s="230"/>
      <c r="H24" s="229"/>
      <c r="I24" s="230"/>
      <c r="J24" s="10"/>
      <c r="K24" s="124"/>
    </row>
    <row r="25" spans="1:18" x14ac:dyDescent="0.35">
      <c r="A25" s="109"/>
      <c r="B25" s="114"/>
      <c r="C25" s="107"/>
      <c r="D25" s="109"/>
      <c r="G25" s="10"/>
      <c r="I25" s="10"/>
      <c r="J25" s="107"/>
      <c r="K25" s="114"/>
      <c r="N25" s="126">
        <f>((ปร.5!Q8+4)*2)+((ปร.5!R8+4)*2)</f>
        <v>176</v>
      </c>
      <c r="O25" s="2">
        <v>2</v>
      </c>
      <c r="P25" s="2">
        <f>N25/O25</f>
        <v>88</v>
      </c>
      <c r="Q25" s="2">
        <v>8</v>
      </c>
      <c r="R25" s="1">
        <f>P25+Q25</f>
        <v>96</v>
      </c>
    </row>
    <row r="26" spans="1:18" x14ac:dyDescent="0.35">
      <c r="A26" s="109"/>
      <c r="B26" s="114"/>
      <c r="C26" s="107"/>
      <c r="D26" s="109"/>
      <c r="G26" s="10"/>
      <c r="I26" s="10"/>
      <c r="J26" s="107"/>
      <c r="K26" s="114"/>
    </row>
    <row r="27" spans="1:18" x14ac:dyDescent="0.35">
      <c r="A27" s="109"/>
      <c r="B27" s="124"/>
      <c r="C27" s="10"/>
      <c r="D27" s="109"/>
      <c r="E27" s="246"/>
      <c r="F27" s="246"/>
      <c r="G27" s="230"/>
      <c r="H27" s="229"/>
      <c r="I27" s="230"/>
      <c r="J27" s="107"/>
      <c r="K27" s="127"/>
    </row>
    <row r="28" spans="1:18" x14ac:dyDescent="0.35">
      <c r="A28" s="109"/>
      <c r="B28" s="4"/>
      <c r="C28" s="15"/>
      <c r="D28" s="3"/>
      <c r="E28" s="229"/>
      <c r="F28" s="246"/>
      <c r="G28" s="230"/>
      <c r="H28" s="229"/>
      <c r="I28" s="230"/>
      <c r="J28" s="10"/>
      <c r="K28" s="114"/>
    </row>
    <row r="29" spans="1:18" x14ac:dyDescent="0.35">
      <c r="A29" s="109"/>
      <c r="B29" s="4"/>
      <c r="C29" s="15"/>
      <c r="D29" s="3"/>
      <c r="E29" s="229"/>
      <c r="F29" s="246"/>
      <c r="G29" s="230"/>
      <c r="H29" s="229"/>
      <c r="I29" s="230"/>
      <c r="J29" s="10"/>
      <c r="K29" s="114"/>
    </row>
    <row r="30" spans="1:18" x14ac:dyDescent="0.35">
      <c r="A30" s="109"/>
      <c r="B30" s="4"/>
      <c r="C30" s="15"/>
      <c r="D30" s="3"/>
      <c r="E30" s="229"/>
      <c r="F30" s="246"/>
      <c r="G30" s="230"/>
      <c r="H30" s="229"/>
      <c r="I30" s="230"/>
      <c r="J30" s="10"/>
      <c r="K30" s="114"/>
    </row>
    <row r="31" spans="1:18" x14ac:dyDescent="0.35">
      <c r="A31" s="15"/>
      <c r="B31" s="4"/>
      <c r="C31" s="15"/>
      <c r="D31" s="3"/>
      <c r="E31" s="229"/>
      <c r="F31" s="246"/>
      <c r="G31" s="230"/>
      <c r="H31" s="229"/>
      <c r="I31" s="230"/>
      <c r="J31" s="10"/>
      <c r="K31" s="114"/>
    </row>
    <row r="32" spans="1:18" x14ac:dyDescent="0.35">
      <c r="A32" s="5"/>
      <c r="B32" s="13"/>
      <c r="C32" s="5"/>
      <c r="D32" s="14"/>
      <c r="E32" s="244"/>
      <c r="F32" s="247"/>
      <c r="G32" s="245"/>
      <c r="H32" s="244"/>
      <c r="I32" s="245"/>
      <c r="J32" s="8"/>
      <c r="K32" s="115"/>
    </row>
    <row r="33" spans="2:14" ht="21.75" thickBot="1" x14ac:dyDescent="0.4">
      <c r="G33" s="11"/>
      <c r="H33" s="227" t="s">
        <v>61</v>
      </c>
      <c r="I33" s="227"/>
      <c r="J33" s="228"/>
      <c r="K33" s="116">
        <f>SUM(K11:K32)</f>
        <v>602871.04150911106</v>
      </c>
      <c r="M33" s="1">
        <v>500000</v>
      </c>
      <c r="N33" s="86">
        <f>M33-K33</f>
        <v>-102871.04150911106</v>
      </c>
    </row>
    <row r="34" spans="2:14" ht="21.75" thickBot="1" x14ac:dyDescent="0.4">
      <c r="B34" s="1" t="s">
        <v>59</v>
      </c>
      <c r="C34" s="221">
        <v>1.3090999999999999</v>
      </c>
      <c r="D34" s="222"/>
      <c r="G34" s="3"/>
      <c r="H34" s="111"/>
      <c r="I34" s="3"/>
      <c r="J34" s="3"/>
      <c r="K34" s="4"/>
    </row>
    <row r="35" spans="2:14" ht="21.75" thickBot="1" x14ac:dyDescent="0.4">
      <c r="B35" s="1" t="s">
        <v>58</v>
      </c>
      <c r="C35" s="221">
        <v>1.3391999999999999</v>
      </c>
      <c r="D35" s="222"/>
      <c r="H35" s="226"/>
      <c r="I35" s="226"/>
      <c r="J35" s="225"/>
      <c r="K35" s="225"/>
    </row>
  </sheetData>
  <mergeCells count="52">
    <mergeCell ref="H27:I27"/>
    <mergeCell ref="H28:I28"/>
    <mergeCell ref="E10:G10"/>
    <mergeCell ref="E12:G12"/>
    <mergeCell ref="E13:G13"/>
    <mergeCell ref="E14:G14"/>
    <mergeCell ref="E15:G15"/>
    <mergeCell ref="H21:I21"/>
    <mergeCell ref="H22:I22"/>
    <mergeCell ref="H23:I23"/>
    <mergeCell ref="E17:G17"/>
    <mergeCell ref="H17:I17"/>
    <mergeCell ref="H30:I30"/>
    <mergeCell ref="H31:I31"/>
    <mergeCell ref="H32:I32"/>
    <mergeCell ref="E11:G11"/>
    <mergeCell ref="E19:G19"/>
    <mergeCell ref="E20:G20"/>
    <mergeCell ref="E24:G24"/>
    <mergeCell ref="E29:G29"/>
    <mergeCell ref="E30:G30"/>
    <mergeCell ref="E31:G31"/>
    <mergeCell ref="E32:G32"/>
    <mergeCell ref="E21:G21"/>
    <mergeCell ref="E22:G22"/>
    <mergeCell ref="E23:G23"/>
    <mergeCell ref="E27:G27"/>
    <mergeCell ref="E28:G28"/>
    <mergeCell ref="A1:J1"/>
    <mergeCell ref="J8:J9"/>
    <mergeCell ref="C8:D8"/>
    <mergeCell ref="A8:A9"/>
    <mergeCell ref="B8:B9"/>
    <mergeCell ref="H8:I8"/>
    <mergeCell ref="H9:I9"/>
    <mergeCell ref="E8:G9"/>
    <mergeCell ref="C34:D34"/>
    <mergeCell ref="C35:D35"/>
    <mergeCell ref="K8:K9"/>
    <mergeCell ref="J35:K35"/>
    <mergeCell ref="H35:I35"/>
    <mergeCell ref="H33:J33"/>
    <mergeCell ref="H11:I11"/>
    <mergeCell ref="H10:I10"/>
    <mergeCell ref="H12:I12"/>
    <mergeCell ref="H13:I13"/>
    <mergeCell ref="H14:I14"/>
    <mergeCell ref="H15:I15"/>
    <mergeCell ref="H19:I19"/>
    <mergeCell ref="H20:I20"/>
    <mergeCell ref="H24:I24"/>
    <mergeCell ref="H29:I29"/>
  </mergeCells>
  <phoneticPr fontId="2" type="noConversion"/>
  <pageMargins left="0.7" right="0.7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1"/>
  <sheetViews>
    <sheetView workbookViewId="0">
      <selection activeCell="D5" sqref="D5"/>
    </sheetView>
  </sheetViews>
  <sheetFormatPr defaultColWidth="9" defaultRowHeight="18.75" x14ac:dyDescent="0.3"/>
  <cols>
    <col min="1" max="1" width="13.75" style="118" bestFit="1" customWidth="1"/>
    <col min="2" max="2" width="8.75" style="118" customWidth="1"/>
    <col min="3" max="3" width="3.625" style="118" customWidth="1"/>
    <col min="4" max="16384" width="9" style="118"/>
  </cols>
  <sheetData>
    <row r="1" spans="1:12" ht="23.25" x14ac:dyDescent="0.35">
      <c r="A1" s="248" t="s">
        <v>108</v>
      </c>
      <c r="B1" s="248"/>
      <c r="C1" s="248"/>
      <c r="D1" s="248"/>
      <c r="E1" s="248"/>
      <c r="H1" s="248"/>
      <c r="I1" s="248"/>
      <c r="J1" s="248"/>
      <c r="K1" s="248"/>
      <c r="L1" s="248"/>
    </row>
    <row r="2" spans="1:12" ht="21" x14ac:dyDescent="0.35">
      <c r="A2" s="171" t="s">
        <v>57</v>
      </c>
    </row>
    <row r="3" spans="1:12" x14ac:dyDescent="0.3">
      <c r="A3" s="118" t="s">
        <v>109</v>
      </c>
      <c r="C3" s="118" t="s">
        <v>68</v>
      </c>
      <c r="D3" s="169">
        <f>ปร.5!R8</f>
        <v>40</v>
      </c>
      <c r="E3" s="118" t="s">
        <v>74</v>
      </c>
    </row>
    <row r="4" spans="1:12" x14ac:dyDescent="0.3">
      <c r="A4" s="118" t="s">
        <v>110</v>
      </c>
      <c r="C4" s="118" t="s">
        <v>68</v>
      </c>
      <c r="D4" s="169">
        <f>ปร.5!Q8</f>
        <v>40</v>
      </c>
      <c r="E4" s="118" t="s">
        <v>74</v>
      </c>
    </row>
    <row r="5" spans="1:12" x14ac:dyDescent="0.3">
      <c r="A5" s="118" t="s">
        <v>111</v>
      </c>
      <c r="C5" s="118" t="s">
        <v>68</v>
      </c>
      <c r="D5" s="169">
        <v>5</v>
      </c>
      <c r="E5" s="118" t="s">
        <v>74</v>
      </c>
    </row>
    <row r="6" spans="1:12" x14ac:dyDescent="0.3">
      <c r="A6" s="118" t="s">
        <v>107</v>
      </c>
      <c r="B6" s="156">
        <f>ปร.5!S9</f>
        <v>1</v>
      </c>
    </row>
    <row r="7" spans="1:12" x14ac:dyDescent="0.3">
      <c r="A7" s="118" t="s">
        <v>112</v>
      </c>
      <c r="C7" s="118" t="s">
        <v>68</v>
      </c>
      <c r="D7" s="157">
        <f>D3-(B6*D5*2)</f>
        <v>30</v>
      </c>
      <c r="E7" s="118" t="s">
        <v>74</v>
      </c>
    </row>
    <row r="8" spans="1:12" x14ac:dyDescent="0.3">
      <c r="A8" s="118" t="s">
        <v>113</v>
      </c>
      <c r="C8" s="118" t="s">
        <v>68</v>
      </c>
      <c r="D8" s="157">
        <f>D4-(D5*B6*2)</f>
        <v>30</v>
      </c>
      <c r="E8" s="118" t="s">
        <v>74</v>
      </c>
    </row>
    <row r="10" spans="1:12" x14ac:dyDescent="0.3">
      <c r="A10" s="118" t="s">
        <v>114</v>
      </c>
      <c r="C10" s="118" t="s">
        <v>68</v>
      </c>
      <c r="D10" s="179">
        <f>(D5/3)*((D8*D7)+(D4*D3)+((D8*D7)*(D4*D3))^(0.5))</f>
        <v>6166.666666666667</v>
      </c>
      <c r="E10" s="118" t="s">
        <v>115</v>
      </c>
    </row>
    <row r="13" spans="1:12" ht="21" x14ac:dyDescent="0.35">
      <c r="A13" s="171" t="s">
        <v>118</v>
      </c>
    </row>
    <row r="14" spans="1:12" x14ac:dyDescent="0.3">
      <c r="A14" s="118" t="s">
        <v>109</v>
      </c>
      <c r="C14" s="118" t="s">
        <v>68</v>
      </c>
      <c r="D14" s="169">
        <f>D7</f>
        <v>30</v>
      </c>
      <c r="E14" s="118" t="s">
        <v>74</v>
      </c>
    </row>
    <row r="15" spans="1:12" x14ac:dyDescent="0.3">
      <c r="A15" s="118" t="s">
        <v>110</v>
      </c>
      <c r="C15" s="118" t="s">
        <v>68</v>
      </c>
      <c r="D15" s="169">
        <f>D8</f>
        <v>30</v>
      </c>
      <c r="E15" s="118" t="s">
        <v>74</v>
      </c>
    </row>
    <row r="16" spans="1:12" x14ac:dyDescent="0.3">
      <c r="A16" s="118" t="s">
        <v>111</v>
      </c>
      <c r="C16" s="118" t="s">
        <v>68</v>
      </c>
      <c r="D16" s="169">
        <f>ปร.5!S8-D5</f>
        <v>3</v>
      </c>
      <c r="E16" s="118" t="s">
        <v>74</v>
      </c>
    </row>
    <row r="17" spans="1:5" x14ac:dyDescent="0.3">
      <c r="A17" s="118" t="s">
        <v>107</v>
      </c>
      <c r="B17" s="156">
        <f>B6</f>
        <v>1</v>
      </c>
    </row>
    <row r="18" spans="1:5" x14ac:dyDescent="0.3">
      <c r="A18" s="118" t="s">
        <v>112</v>
      </c>
      <c r="C18" s="118" t="s">
        <v>68</v>
      </c>
      <c r="D18" s="157">
        <f>D14-(B17*D16*2)</f>
        <v>24</v>
      </c>
      <c r="E18" s="118" t="s">
        <v>74</v>
      </c>
    </row>
    <row r="19" spans="1:5" x14ac:dyDescent="0.3">
      <c r="A19" s="118" t="s">
        <v>113</v>
      </c>
      <c r="C19" s="118" t="s">
        <v>68</v>
      </c>
      <c r="D19" s="157">
        <f>D15-(D16*B17*2)</f>
        <v>24</v>
      </c>
      <c r="E19" s="118" t="s">
        <v>74</v>
      </c>
    </row>
    <row r="21" spans="1:5" x14ac:dyDescent="0.3">
      <c r="A21" s="118" t="s">
        <v>114</v>
      </c>
      <c r="C21" s="118" t="s">
        <v>68</v>
      </c>
      <c r="D21" s="179">
        <f>(D16/3)*((D19*D18)+(D15*D14)+((D19*D18)*(D15*D14))^(0.5))</f>
        <v>2196</v>
      </c>
      <c r="E21" s="118" t="s">
        <v>115</v>
      </c>
    </row>
  </sheetData>
  <mergeCells count="2">
    <mergeCell ref="A1:E1"/>
    <mergeCell ref="H1:L1"/>
  </mergeCells>
  <pageMargins left="1.6929133858267718" right="0.70866141732283472" top="0.74803149606299213" bottom="0.74803149606299213" header="0.31496062992125984" footer="0.31496062992125984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EO45"/>
  <sheetViews>
    <sheetView workbookViewId="0">
      <selection activeCell="G16" sqref="G16"/>
    </sheetView>
  </sheetViews>
  <sheetFormatPr defaultColWidth="9" defaultRowHeight="18.75" x14ac:dyDescent="0.3"/>
  <cols>
    <col min="1" max="1" width="9" style="118"/>
    <col min="2" max="2" width="14.5" style="118" customWidth="1"/>
    <col min="3" max="3" width="9" style="118"/>
    <col min="4" max="4" width="1.75" style="118" customWidth="1"/>
    <col min="5" max="5" width="5.5" style="118" customWidth="1"/>
    <col min="6" max="6" width="3" style="118" customWidth="1"/>
    <col min="7" max="7" width="9" style="122"/>
    <col min="8" max="16384" width="9" style="118"/>
  </cols>
  <sheetData>
    <row r="1" spans="1:1009 1025:2033 2049:3057 3073:4081 4097:5105 5121:6129 6145:7153 7169:8177 8193:9201 9217:10225 10241:11249 11265:12273 12289:13297 13313:14321 14337:15345 15361:16369" x14ac:dyDescent="0.3">
      <c r="A1" s="253" t="s">
        <v>76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131"/>
      <c r="AG1" s="118" t="s">
        <v>76</v>
      </c>
      <c r="AW1" s="118" t="s">
        <v>76</v>
      </c>
      <c r="BM1" s="118" t="s">
        <v>76</v>
      </c>
      <c r="CC1" s="118" t="s">
        <v>76</v>
      </c>
      <c r="CS1" s="118" t="s">
        <v>76</v>
      </c>
      <c r="DI1" s="118" t="s">
        <v>76</v>
      </c>
      <c r="DY1" s="118" t="s">
        <v>76</v>
      </c>
      <c r="EO1" s="118" t="s">
        <v>76</v>
      </c>
      <c r="FE1" s="118" t="s">
        <v>76</v>
      </c>
      <c r="FU1" s="118" t="s">
        <v>76</v>
      </c>
      <c r="GK1" s="118" t="s">
        <v>76</v>
      </c>
      <c r="HA1" s="118" t="s">
        <v>76</v>
      </c>
      <c r="HQ1" s="118" t="s">
        <v>76</v>
      </c>
      <c r="IG1" s="118" t="s">
        <v>76</v>
      </c>
      <c r="IW1" s="118" t="s">
        <v>76</v>
      </c>
      <c r="JM1" s="118" t="s">
        <v>76</v>
      </c>
      <c r="KC1" s="118" t="s">
        <v>76</v>
      </c>
      <c r="KS1" s="118" t="s">
        <v>76</v>
      </c>
      <c r="LI1" s="118" t="s">
        <v>76</v>
      </c>
      <c r="LY1" s="118" t="s">
        <v>76</v>
      </c>
      <c r="MO1" s="118" t="s">
        <v>76</v>
      </c>
      <c r="NE1" s="118" t="s">
        <v>76</v>
      </c>
      <c r="NU1" s="118" t="s">
        <v>76</v>
      </c>
      <c r="OK1" s="118" t="s">
        <v>76</v>
      </c>
      <c r="PA1" s="118" t="s">
        <v>76</v>
      </c>
      <c r="PQ1" s="118" t="s">
        <v>76</v>
      </c>
      <c r="QG1" s="118" t="s">
        <v>76</v>
      </c>
      <c r="QW1" s="118" t="s">
        <v>76</v>
      </c>
      <c r="RM1" s="118" t="s">
        <v>76</v>
      </c>
      <c r="SC1" s="118" t="s">
        <v>76</v>
      </c>
      <c r="SS1" s="118" t="s">
        <v>76</v>
      </c>
      <c r="TI1" s="118" t="s">
        <v>76</v>
      </c>
      <c r="TY1" s="118" t="s">
        <v>76</v>
      </c>
      <c r="UO1" s="118" t="s">
        <v>76</v>
      </c>
      <c r="VE1" s="118" t="s">
        <v>76</v>
      </c>
      <c r="VU1" s="118" t="s">
        <v>76</v>
      </c>
      <c r="WK1" s="118" t="s">
        <v>76</v>
      </c>
      <c r="XA1" s="118" t="s">
        <v>76</v>
      </c>
      <c r="XQ1" s="118" t="s">
        <v>76</v>
      </c>
      <c r="YG1" s="118" t="s">
        <v>76</v>
      </c>
      <c r="YW1" s="118" t="s">
        <v>76</v>
      </c>
      <c r="ZM1" s="118" t="s">
        <v>76</v>
      </c>
      <c r="AAC1" s="118" t="s">
        <v>76</v>
      </c>
      <c r="AAS1" s="118" t="s">
        <v>76</v>
      </c>
      <c r="ABI1" s="118" t="s">
        <v>76</v>
      </c>
      <c r="ABY1" s="118" t="s">
        <v>76</v>
      </c>
      <c r="ACO1" s="118" t="s">
        <v>76</v>
      </c>
      <c r="ADE1" s="118" t="s">
        <v>76</v>
      </c>
      <c r="ADU1" s="118" t="s">
        <v>76</v>
      </c>
      <c r="AEK1" s="118" t="s">
        <v>76</v>
      </c>
      <c r="AFA1" s="118" t="s">
        <v>76</v>
      </c>
      <c r="AFQ1" s="118" t="s">
        <v>76</v>
      </c>
      <c r="AGG1" s="118" t="s">
        <v>76</v>
      </c>
      <c r="AGW1" s="118" t="s">
        <v>76</v>
      </c>
      <c r="AHM1" s="118" t="s">
        <v>76</v>
      </c>
      <c r="AIC1" s="118" t="s">
        <v>76</v>
      </c>
      <c r="AIS1" s="118" t="s">
        <v>76</v>
      </c>
      <c r="AJI1" s="118" t="s">
        <v>76</v>
      </c>
      <c r="AJY1" s="118" t="s">
        <v>76</v>
      </c>
      <c r="AKO1" s="118" t="s">
        <v>76</v>
      </c>
      <c r="ALE1" s="118" t="s">
        <v>76</v>
      </c>
      <c r="ALU1" s="118" t="s">
        <v>76</v>
      </c>
      <c r="AMK1" s="118" t="s">
        <v>76</v>
      </c>
      <c r="ANA1" s="118" t="s">
        <v>76</v>
      </c>
      <c r="ANQ1" s="118" t="s">
        <v>76</v>
      </c>
      <c r="AOG1" s="118" t="s">
        <v>76</v>
      </c>
      <c r="AOW1" s="118" t="s">
        <v>76</v>
      </c>
      <c r="APM1" s="118" t="s">
        <v>76</v>
      </c>
      <c r="AQC1" s="118" t="s">
        <v>76</v>
      </c>
      <c r="AQS1" s="118" t="s">
        <v>76</v>
      </c>
      <c r="ARI1" s="118" t="s">
        <v>76</v>
      </c>
      <c r="ARY1" s="118" t="s">
        <v>76</v>
      </c>
      <c r="ASO1" s="118" t="s">
        <v>76</v>
      </c>
      <c r="ATE1" s="118" t="s">
        <v>76</v>
      </c>
      <c r="ATU1" s="118" t="s">
        <v>76</v>
      </c>
      <c r="AUK1" s="118" t="s">
        <v>76</v>
      </c>
      <c r="AVA1" s="118" t="s">
        <v>76</v>
      </c>
      <c r="AVQ1" s="118" t="s">
        <v>76</v>
      </c>
      <c r="AWG1" s="118" t="s">
        <v>76</v>
      </c>
      <c r="AWW1" s="118" t="s">
        <v>76</v>
      </c>
      <c r="AXM1" s="118" t="s">
        <v>76</v>
      </c>
      <c r="AYC1" s="118" t="s">
        <v>76</v>
      </c>
      <c r="AYS1" s="118" t="s">
        <v>76</v>
      </c>
      <c r="AZI1" s="118" t="s">
        <v>76</v>
      </c>
      <c r="AZY1" s="118" t="s">
        <v>76</v>
      </c>
      <c r="BAO1" s="118" t="s">
        <v>76</v>
      </c>
      <c r="BBE1" s="118" t="s">
        <v>76</v>
      </c>
      <c r="BBU1" s="118" t="s">
        <v>76</v>
      </c>
      <c r="BCK1" s="118" t="s">
        <v>76</v>
      </c>
      <c r="BDA1" s="118" t="s">
        <v>76</v>
      </c>
      <c r="BDQ1" s="118" t="s">
        <v>76</v>
      </c>
      <c r="BEG1" s="118" t="s">
        <v>76</v>
      </c>
      <c r="BEW1" s="118" t="s">
        <v>76</v>
      </c>
      <c r="BFM1" s="118" t="s">
        <v>76</v>
      </c>
      <c r="BGC1" s="118" t="s">
        <v>76</v>
      </c>
      <c r="BGS1" s="118" t="s">
        <v>76</v>
      </c>
      <c r="BHI1" s="118" t="s">
        <v>76</v>
      </c>
      <c r="BHY1" s="118" t="s">
        <v>76</v>
      </c>
      <c r="BIO1" s="118" t="s">
        <v>76</v>
      </c>
      <c r="BJE1" s="118" t="s">
        <v>76</v>
      </c>
      <c r="BJU1" s="118" t="s">
        <v>76</v>
      </c>
      <c r="BKK1" s="118" t="s">
        <v>76</v>
      </c>
      <c r="BLA1" s="118" t="s">
        <v>76</v>
      </c>
      <c r="BLQ1" s="118" t="s">
        <v>76</v>
      </c>
      <c r="BMG1" s="118" t="s">
        <v>76</v>
      </c>
      <c r="BMW1" s="118" t="s">
        <v>76</v>
      </c>
      <c r="BNM1" s="118" t="s">
        <v>76</v>
      </c>
      <c r="BOC1" s="118" t="s">
        <v>76</v>
      </c>
      <c r="BOS1" s="118" t="s">
        <v>76</v>
      </c>
      <c r="BPI1" s="118" t="s">
        <v>76</v>
      </c>
      <c r="BPY1" s="118" t="s">
        <v>76</v>
      </c>
      <c r="BQO1" s="118" t="s">
        <v>76</v>
      </c>
      <c r="BRE1" s="118" t="s">
        <v>76</v>
      </c>
      <c r="BRU1" s="118" t="s">
        <v>76</v>
      </c>
      <c r="BSK1" s="118" t="s">
        <v>76</v>
      </c>
      <c r="BTA1" s="118" t="s">
        <v>76</v>
      </c>
      <c r="BTQ1" s="118" t="s">
        <v>76</v>
      </c>
      <c r="BUG1" s="118" t="s">
        <v>76</v>
      </c>
      <c r="BUW1" s="118" t="s">
        <v>76</v>
      </c>
      <c r="BVM1" s="118" t="s">
        <v>76</v>
      </c>
      <c r="BWC1" s="118" t="s">
        <v>76</v>
      </c>
      <c r="BWS1" s="118" t="s">
        <v>76</v>
      </c>
      <c r="BXI1" s="118" t="s">
        <v>76</v>
      </c>
      <c r="BXY1" s="118" t="s">
        <v>76</v>
      </c>
      <c r="BYO1" s="118" t="s">
        <v>76</v>
      </c>
      <c r="BZE1" s="118" t="s">
        <v>76</v>
      </c>
      <c r="BZU1" s="118" t="s">
        <v>76</v>
      </c>
      <c r="CAK1" s="118" t="s">
        <v>76</v>
      </c>
      <c r="CBA1" s="118" t="s">
        <v>76</v>
      </c>
      <c r="CBQ1" s="118" t="s">
        <v>76</v>
      </c>
      <c r="CCG1" s="118" t="s">
        <v>76</v>
      </c>
      <c r="CCW1" s="118" t="s">
        <v>76</v>
      </c>
      <c r="CDM1" s="118" t="s">
        <v>76</v>
      </c>
      <c r="CEC1" s="118" t="s">
        <v>76</v>
      </c>
      <c r="CES1" s="118" t="s">
        <v>76</v>
      </c>
      <c r="CFI1" s="118" t="s">
        <v>76</v>
      </c>
      <c r="CFY1" s="118" t="s">
        <v>76</v>
      </c>
      <c r="CGO1" s="118" t="s">
        <v>76</v>
      </c>
      <c r="CHE1" s="118" t="s">
        <v>76</v>
      </c>
      <c r="CHU1" s="118" t="s">
        <v>76</v>
      </c>
      <c r="CIK1" s="118" t="s">
        <v>76</v>
      </c>
      <c r="CJA1" s="118" t="s">
        <v>76</v>
      </c>
      <c r="CJQ1" s="118" t="s">
        <v>76</v>
      </c>
      <c r="CKG1" s="118" t="s">
        <v>76</v>
      </c>
      <c r="CKW1" s="118" t="s">
        <v>76</v>
      </c>
      <c r="CLM1" s="118" t="s">
        <v>76</v>
      </c>
      <c r="CMC1" s="118" t="s">
        <v>76</v>
      </c>
      <c r="CMS1" s="118" t="s">
        <v>76</v>
      </c>
      <c r="CNI1" s="118" t="s">
        <v>76</v>
      </c>
      <c r="CNY1" s="118" t="s">
        <v>76</v>
      </c>
      <c r="COO1" s="118" t="s">
        <v>76</v>
      </c>
      <c r="CPE1" s="118" t="s">
        <v>76</v>
      </c>
      <c r="CPU1" s="118" t="s">
        <v>76</v>
      </c>
      <c r="CQK1" s="118" t="s">
        <v>76</v>
      </c>
      <c r="CRA1" s="118" t="s">
        <v>76</v>
      </c>
      <c r="CRQ1" s="118" t="s">
        <v>76</v>
      </c>
      <c r="CSG1" s="118" t="s">
        <v>76</v>
      </c>
      <c r="CSW1" s="118" t="s">
        <v>76</v>
      </c>
      <c r="CTM1" s="118" t="s">
        <v>76</v>
      </c>
      <c r="CUC1" s="118" t="s">
        <v>76</v>
      </c>
      <c r="CUS1" s="118" t="s">
        <v>76</v>
      </c>
      <c r="CVI1" s="118" t="s">
        <v>76</v>
      </c>
      <c r="CVY1" s="118" t="s">
        <v>76</v>
      </c>
      <c r="CWO1" s="118" t="s">
        <v>76</v>
      </c>
      <c r="CXE1" s="118" t="s">
        <v>76</v>
      </c>
      <c r="CXU1" s="118" t="s">
        <v>76</v>
      </c>
      <c r="CYK1" s="118" t="s">
        <v>76</v>
      </c>
      <c r="CZA1" s="118" t="s">
        <v>76</v>
      </c>
      <c r="CZQ1" s="118" t="s">
        <v>76</v>
      </c>
      <c r="DAG1" s="118" t="s">
        <v>76</v>
      </c>
      <c r="DAW1" s="118" t="s">
        <v>76</v>
      </c>
      <c r="DBM1" s="118" t="s">
        <v>76</v>
      </c>
      <c r="DCC1" s="118" t="s">
        <v>76</v>
      </c>
      <c r="DCS1" s="118" t="s">
        <v>76</v>
      </c>
      <c r="DDI1" s="118" t="s">
        <v>76</v>
      </c>
      <c r="DDY1" s="118" t="s">
        <v>76</v>
      </c>
      <c r="DEO1" s="118" t="s">
        <v>76</v>
      </c>
      <c r="DFE1" s="118" t="s">
        <v>76</v>
      </c>
      <c r="DFU1" s="118" t="s">
        <v>76</v>
      </c>
      <c r="DGK1" s="118" t="s">
        <v>76</v>
      </c>
      <c r="DHA1" s="118" t="s">
        <v>76</v>
      </c>
      <c r="DHQ1" s="118" t="s">
        <v>76</v>
      </c>
      <c r="DIG1" s="118" t="s">
        <v>76</v>
      </c>
      <c r="DIW1" s="118" t="s">
        <v>76</v>
      </c>
      <c r="DJM1" s="118" t="s">
        <v>76</v>
      </c>
      <c r="DKC1" s="118" t="s">
        <v>76</v>
      </c>
      <c r="DKS1" s="118" t="s">
        <v>76</v>
      </c>
      <c r="DLI1" s="118" t="s">
        <v>76</v>
      </c>
      <c r="DLY1" s="118" t="s">
        <v>76</v>
      </c>
      <c r="DMO1" s="118" t="s">
        <v>76</v>
      </c>
      <c r="DNE1" s="118" t="s">
        <v>76</v>
      </c>
      <c r="DNU1" s="118" t="s">
        <v>76</v>
      </c>
      <c r="DOK1" s="118" t="s">
        <v>76</v>
      </c>
      <c r="DPA1" s="118" t="s">
        <v>76</v>
      </c>
      <c r="DPQ1" s="118" t="s">
        <v>76</v>
      </c>
      <c r="DQG1" s="118" t="s">
        <v>76</v>
      </c>
      <c r="DQW1" s="118" t="s">
        <v>76</v>
      </c>
      <c r="DRM1" s="118" t="s">
        <v>76</v>
      </c>
      <c r="DSC1" s="118" t="s">
        <v>76</v>
      </c>
      <c r="DSS1" s="118" t="s">
        <v>76</v>
      </c>
      <c r="DTI1" s="118" t="s">
        <v>76</v>
      </c>
      <c r="DTY1" s="118" t="s">
        <v>76</v>
      </c>
      <c r="DUO1" s="118" t="s">
        <v>76</v>
      </c>
      <c r="DVE1" s="118" t="s">
        <v>76</v>
      </c>
      <c r="DVU1" s="118" t="s">
        <v>76</v>
      </c>
      <c r="DWK1" s="118" t="s">
        <v>76</v>
      </c>
      <c r="DXA1" s="118" t="s">
        <v>76</v>
      </c>
      <c r="DXQ1" s="118" t="s">
        <v>76</v>
      </c>
      <c r="DYG1" s="118" t="s">
        <v>76</v>
      </c>
      <c r="DYW1" s="118" t="s">
        <v>76</v>
      </c>
      <c r="DZM1" s="118" t="s">
        <v>76</v>
      </c>
      <c r="EAC1" s="118" t="s">
        <v>76</v>
      </c>
      <c r="EAS1" s="118" t="s">
        <v>76</v>
      </c>
      <c r="EBI1" s="118" t="s">
        <v>76</v>
      </c>
      <c r="EBY1" s="118" t="s">
        <v>76</v>
      </c>
      <c r="ECO1" s="118" t="s">
        <v>76</v>
      </c>
      <c r="EDE1" s="118" t="s">
        <v>76</v>
      </c>
      <c r="EDU1" s="118" t="s">
        <v>76</v>
      </c>
      <c r="EEK1" s="118" t="s">
        <v>76</v>
      </c>
      <c r="EFA1" s="118" t="s">
        <v>76</v>
      </c>
      <c r="EFQ1" s="118" t="s">
        <v>76</v>
      </c>
      <c r="EGG1" s="118" t="s">
        <v>76</v>
      </c>
      <c r="EGW1" s="118" t="s">
        <v>76</v>
      </c>
      <c r="EHM1" s="118" t="s">
        <v>76</v>
      </c>
      <c r="EIC1" s="118" t="s">
        <v>76</v>
      </c>
      <c r="EIS1" s="118" t="s">
        <v>76</v>
      </c>
      <c r="EJI1" s="118" t="s">
        <v>76</v>
      </c>
      <c r="EJY1" s="118" t="s">
        <v>76</v>
      </c>
      <c r="EKO1" s="118" t="s">
        <v>76</v>
      </c>
      <c r="ELE1" s="118" t="s">
        <v>76</v>
      </c>
      <c r="ELU1" s="118" t="s">
        <v>76</v>
      </c>
      <c r="EMK1" s="118" t="s">
        <v>76</v>
      </c>
      <c r="ENA1" s="118" t="s">
        <v>76</v>
      </c>
      <c r="ENQ1" s="118" t="s">
        <v>76</v>
      </c>
      <c r="EOG1" s="118" t="s">
        <v>76</v>
      </c>
      <c r="EOW1" s="118" t="s">
        <v>76</v>
      </c>
      <c r="EPM1" s="118" t="s">
        <v>76</v>
      </c>
      <c r="EQC1" s="118" t="s">
        <v>76</v>
      </c>
      <c r="EQS1" s="118" t="s">
        <v>76</v>
      </c>
      <c r="ERI1" s="118" t="s">
        <v>76</v>
      </c>
      <c r="ERY1" s="118" t="s">
        <v>76</v>
      </c>
      <c r="ESO1" s="118" t="s">
        <v>76</v>
      </c>
      <c r="ETE1" s="118" t="s">
        <v>76</v>
      </c>
      <c r="ETU1" s="118" t="s">
        <v>76</v>
      </c>
      <c r="EUK1" s="118" t="s">
        <v>76</v>
      </c>
      <c r="EVA1" s="118" t="s">
        <v>76</v>
      </c>
      <c r="EVQ1" s="118" t="s">
        <v>76</v>
      </c>
      <c r="EWG1" s="118" t="s">
        <v>76</v>
      </c>
      <c r="EWW1" s="118" t="s">
        <v>76</v>
      </c>
      <c r="EXM1" s="118" t="s">
        <v>76</v>
      </c>
      <c r="EYC1" s="118" t="s">
        <v>76</v>
      </c>
      <c r="EYS1" s="118" t="s">
        <v>76</v>
      </c>
      <c r="EZI1" s="118" t="s">
        <v>76</v>
      </c>
      <c r="EZY1" s="118" t="s">
        <v>76</v>
      </c>
      <c r="FAO1" s="118" t="s">
        <v>76</v>
      </c>
      <c r="FBE1" s="118" t="s">
        <v>76</v>
      </c>
      <c r="FBU1" s="118" t="s">
        <v>76</v>
      </c>
      <c r="FCK1" s="118" t="s">
        <v>76</v>
      </c>
      <c r="FDA1" s="118" t="s">
        <v>76</v>
      </c>
      <c r="FDQ1" s="118" t="s">
        <v>76</v>
      </c>
      <c r="FEG1" s="118" t="s">
        <v>76</v>
      </c>
      <c r="FEW1" s="118" t="s">
        <v>76</v>
      </c>
      <c r="FFM1" s="118" t="s">
        <v>76</v>
      </c>
      <c r="FGC1" s="118" t="s">
        <v>76</v>
      </c>
      <c r="FGS1" s="118" t="s">
        <v>76</v>
      </c>
      <c r="FHI1" s="118" t="s">
        <v>76</v>
      </c>
      <c r="FHY1" s="118" t="s">
        <v>76</v>
      </c>
      <c r="FIO1" s="118" t="s">
        <v>76</v>
      </c>
      <c r="FJE1" s="118" t="s">
        <v>76</v>
      </c>
      <c r="FJU1" s="118" t="s">
        <v>76</v>
      </c>
      <c r="FKK1" s="118" t="s">
        <v>76</v>
      </c>
      <c r="FLA1" s="118" t="s">
        <v>76</v>
      </c>
      <c r="FLQ1" s="118" t="s">
        <v>76</v>
      </c>
      <c r="FMG1" s="118" t="s">
        <v>76</v>
      </c>
      <c r="FMW1" s="118" t="s">
        <v>76</v>
      </c>
      <c r="FNM1" s="118" t="s">
        <v>76</v>
      </c>
      <c r="FOC1" s="118" t="s">
        <v>76</v>
      </c>
      <c r="FOS1" s="118" t="s">
        <v>76</v>
      </c>
      <c r="FPI1" s="118" t="s">
        <v>76</v>
      </c>
      <c r="FPY1" s="118" t="s">
        <v>76</v>
      </c>
      <c r="FQO1" s="118" t="s">
        <v>76</v>
      </c>
      <c r="FRE1" s="118" t="s">
        <v>76</v>
      </c>
      <c r="FRU1" s="118" t="s">
        <v>76</v>
      </c>
      <c r="FSK1" s="118" t="s">
        <v>76</v>
      </c>
      <c r="FTA1" s="118" t="s">
        <v>76</v>
      </c>
      <c r="FTQ1" s="118" t="s">
        <v>76</v>
      </c>
      <c r="FUG1" s="118" t="s">
        <v>76</v>
      </c>
      <c r="FUW1" s="118" t="s">
        <v>76</v>
      </c>
      <c r="FVM1" s="118" t="s">
        <v>76</v>
      </c>
      <c r="FWC1" s="118" t="s">
        <v>76</v>
      </c>
      <c r="FWS1" s="118" t="s">
        <v>76</v>
      </c>
      <c r="FXI1" s="118" t="s">
        <v>76</v>
      </c>
      <c r="FXY1" s="118" t="s">
        <v>76</v>
      </c>
      <c r="FYO1" s="118" t="s">
        <v>76</v>
      </c>
      <c r="FZE1" s="118" t="s">
        <v>76</v>
      </c>
      <c r="FZU1" s="118" t="s">
        <v>76</v>
      </c>
      <c r="GAK1" s="118" t="s">
        <v>76</v>
      </c>
      <c r="GBA1" s="118" t="s">
        <v>76</v>
      </c>
      <c r="GBQ1" s="118" t="s">
        <v>76</v>
      </c>
      <c r="GCG1" s="118" t="s">
        <v>76</v>
      </c>
      <c r="GCW1" s="118" t="s">
        <v>76</v>
      </c>
      <c r="GDM1" s="118" t="s">
        <v>76</v>
      </c>
      <c r="GEC1" s="118" t="s">
        <v>76</v>
      </c>
      <c r="GES1" s="118" t="s">
        <v>76</v>
      </c>
      <c r="GFI1" s="118" t="s">
        <v>76</v>
      </c>
      <c r="GFY1" s="118" t="s">
        <v>76</v>
      </c>
      <c r="GGO1" s="118" t="s">
        <v>76</v>
      </c>
      <c r="GHE1" s="118" t="s">
        <v>76</v>
      </c>
      <c r="GHU1" s="118" t="s">
        <v>76</v>
      </c>
      <c r="GIK1" s="118" t="s">
        <v>76</v>
      </c>
      <c r="GJA1" s="118" t="s">
        <v>76</v>
      </c>
      <c r="GJQ1" s="118" t="s">
        <v>76</v>
      </c>
      <c r="GKG1" s="118" t="s">
        <v>76</v>
      </c>
      <c r="GKW1" s="118" t="s">
        <v>76</v>
      </c>
      <c r="GLM1" s="118" t="s">
        <v>76</v>
      </c>
      <c r="GMC1" s="118" t="s">
        <v>76</v>
      </c>
      <c r="GMS1" s="118" t="s">
        <v>76</v>
      </c>
      <c r="GNI1" s="118" t="s">
        <v>76</v>
      </c>
      <c r="GNY1" s="118" t="s">
        <v>76</v>
      </c>
      <c r="GOO1" s="118" t="s">
        <v>76</v>
      </c>
      <c r="GPE1" s="118" t="s">
        <v>76</v>
      </c>
      <c r="GPU1" s="118" t="s">
        <v>76</v>
      </c>
      <c r="GQK1" s="118" t="s">
        <v>76</v>
      </c>
      <c r="GRA1" s="118" t="s">
        <v>76</v>
      </c>
      <c r="GRQ1" s="118" t="s">
        <v>76</v>
      </c>
      <c r="GSG1" s="118" t="s">
        <v>76</v>
      </c>
      <c r="GSW1" s="118" t="s">
        <v>76</v>
      </c>
      <c r="GTM1" s="118" t="s">
        <v>76</v>
      </c>
      <c r="GUC1" s="118" t="s">
        <v>76</v>
      </c>
      <c r="GUS1" s="118" t="s">
        <v>76</v>
      </c>
      <c r="GVI1" s="118" t="s">
        <v>76</v>
      </c>
      <c r="GVY1" s="118" t="s">
        <v>76</v>
      </c>
      <c r="GWO1" s="118" t="s">
        <v>76</v>
      </c>
      <c r="GXE1" s="118" t="s">
        <v>76</v>
      </c>
      <c r="GXU1" s="118" t="s">
        <v>76</v>
      </c>
      <c r="GYK1" s="118" t="s">
        <v>76</v>
      </c>
      <c r="GZA1" s="118" t="s">
        <v>76</v>
      </c>
      <c r="GZQ1" s="118" t="s">
        <v>76</v>
      </c>
      <c r="HAG1" s="118" t="s">
        <v>76</v>
      </c>
      <c r="HAW1" s="118" t="s">
        <v>76</v>
      </c>
      <c r="HBM1" s="118" t="s">
        <v>76</v>
      </c>
      <c r="HCC1" s="118" t="s">
        <v>76</v>
      </c>
      <c r="HCS1" s="118" t="s">
        <v>76</v>
      </c>
      <c r="HDI1" s="118" t="s">
        <v>76</v>
      </c>
      <c r="HDY1" s="118" t="s">
        <v>76</v>
      </c>
      <c r="HEO1" s="118" t="s">
        <v>76</v>
      </c>
      <c r="HFE1" s="118" t="s">
        <v>76</v>
      </c>
      <c r="HFU1" s="118" t="s">
        <v>76</v>
      </c>
      <c r="HGK1" s="118" t="s">
        <v>76</v>
      </c>
      <c r="HHA1" s="118" t="s">
        <v>76</v>
      </c>
      <c r="HHQ1" s="118" t="s">
        <v>76</v>
      </c>
      <c r="HIG1" s="118" t="s">
        <v>76</v>
      </c>
      <c r="HIW1" s="118" t="s">
        <v>76</v>
      </c>
      <c r="HJM1" s="118" t="s">
        <v>76</v>
      </c>
      <c r="HKC1" s="118" t="s">
        <v>76</v>
      </c>
      <c r="HKS1" s="118" t="s">
        <v>76</v>
      </c>
      <c r="HLI1" s="118" t="s">
        <v>76</v>
      </c>
      <c r="HLY1" s="118" t="s">
        <v>76</v>
      </c>
      <c r="HMO1" s="118" t="s">
        <v>76</v>
      </c>
      <c r="HNE1" s="118" t="s">
        <v>76</v>
      </c>
      <c r="HNU1" s="118" t="s">
        <v>76</v>
      </c>
      <c r="HOK1" s="118" t="s">
        <v>76</v>
      </c>
      <c r="HPA1" s="118" t="s">
        <v>76</v>
      </c>
      <c r="HPQ1" s="118" t="s">
        <v>76</v>
      </c>
      <c r="HQG1" s="118" t="s">
        <v>76</v>
      </c>
      <c r="HQW1" s="118" t="s">
        <v>76</v>
      </c>
      <c r="HRM1" s="118" t="s">
        <v>76</v>
      </c>
      <c r="HSC1" s="118" t="s">
        <v>76</v>
      </c>
      <c r="HSS1" s="118" t="s">
        <v>76</v>
      </c>
      <c r="HTI1" s="118" t="s">
        <v>76</v>
      </c>
      <c r="HTY1" s="118" t="s">
        <v>76</v>
      </c>
      <c r="HUO1" s="118" t="s">
        <v>76</v>
      </c>
      <c r="HVE1" s="118" t="s">
        <v>76</v>
      </c>
      <c r="HVU1" s="118" t="s">
        <v>76</v>
      </c>
      <c r="HWK1" s="118" t="s">
        <v>76</v>
      </c>
      <c r="HXA1" s="118" t="s">
        <v>76</v>
      </c>
      <c r="HXQ1" s="118" t="s">
        <v>76</v>
      </c>
      <c r="HYG1" s="118" t="s">
        <v>76</v>
      </c>
      <c r="HYW1" s="118" t="s">
        <v>76</v>
      </c>
      <c r="HZM1" s="118" t="s">
        <v>76</v>
      </c>
      <c r="IAC1" s="118" t="s">
        <v>76</v>
      </c>
      <c r="IAS1" s="118" t="s">
        <v>76</v>
      </c>
      <c r="IBI1" s="118" t="s">
        <v>76</v>
      </c>
      <c r="IBY1" s="118" t="s">
        <v>76</v>
      </c>
      <c r="ICO1" s="118" t="s">
        <v>76</v>
      </c>
      <c r="IDE1" s="118" t="s">
        <v>76</v>
      </c>
      <c r="IDU1" s="118" t="s">
        <v>76</v>
      </c>
      <c r="IEK1" s="118" t="s">
        <v>76</v>
      </c>
      <c r="IFA1" s="118" t="s">
        <v>76</v>
      </c>
      <c r="IFQ1" s="118" t="s">
        <v>76</v>
      </c>
      <c r="IGG1" s="118" t="s">
        <v>76</v>
      </c>
      <c r="IGW1" s="118" t="s">
        <v>76</v>
      </c>
      <c r="IHM1" s="118" t="s">
        <v>76</v>
      </c>
      <c r="IIC1" s="118" t="s">
        <v>76</v>
      </c>
      <c r="IIS1" s="118" t="s">
        <v>76</v>
      </c>
      <c r="IJI1" s="118" t="s">
        <v>76</v>
      </c>
      <c r="IJY1" s="118" t="s">
        <v>76</v>
      </c>
      <c r="IKO1" s="118" t="s">
        <v>76</v>
      </c>
      <c r="ILE1" s="118" t="s">
        <v>76</v>
      </c>
      <c r="ILU1" s="118" t="s">
        <v>76</v>
      </c>
      <c r="IMK1" s="118" t="s">
        <v>76</v>
      </c>
      <c r="INA1" s="118" t="s">
        <v>76</v>
      </c>
      <c r="INQ1" s="118" t="s">
        <v>76</v>
      </c>
      <c r="IOG1" s="118" t="s">
        <v>76</v>
      </c>
      <c r="IOW1" s="118" t="s">
        <v>76</v>
      </c>
      <c r="IPM1" s="118" t="s">
        <v>76</v>
      </c>
      <c r="IQC1" s="118" t="s">
        <v>76</v>
      </c>
      <c r="IQS1" s="118" t="s">
        <v>76</v>
      </c>
      <c r="IRI1" s="118" t="s">
        <v>76</v>
      </c>
      <c r="IRY1" s="118" t="s">
        <v>76</v>
      </c>
      <c r="ISO1" s="118" t="s">
        <v>76</v>
      </c>
      <c r="ITE1" s="118" t="s">
        <v>76</v>
      </c>
      <c r="ITU1" s="118" t="s">
        <v>76</v>
      </c>
      <c r="IUK1" s="118" t="s">
        <v>76</v>
      </c>
      <c r="IVA1" s="118" t="s">
        <v>76</v>
      </c>
      <c r="IVQ1" s="118" t="s">
        <v>76</v>
      </c>
      <c r="IWG1" s="118" t="s">
        <v>76</v>
      </c>
      <c r="IWW1" s="118" t="s">
        <v>76</v>
      </c>
      <c r="IXM1" s="118" t="s">
        <v>76</v>
      </c>
      <c r="IYC1" s="118" t="s">
        <v>76</v>
      </c>
      <c r="IYS1" s="118" t="s">
        <v>76</v>
      </c>
      <c r="IZI1" s="118" t="s">
        <v>76</v>
      </c>
      <c r="IZY1" s="118" t="s">
        <v>76</v>
      </c>
      <c r="JAO1" s="118" t="s">
        <v>76</v>
      </c>
      <c r="JBE1" s="118" t="s">
        <v>76</v>
      </c>
      <c r="JBU1" s="118" t="s">
        <v>76</v>
      </c>
      <c r="JCK1" s="118" t="s">
        <v>76</v>
      </c>
      <c r="JDA1" s="118" t="s">
        <v>76</v>
      </c>
      <c r="JDQ1" s="118" t="s">
        <v>76</v>
      </c>
      <c r="JEG1" s="118" t="s">
        <v>76</v>
      </c>
      <c r="JEW1" s="118" t="s">
        <v>76</v>
      </c>
      <c r="JFM1" s="118" t="s">
        <v>76</v>
      </c>
      <c r="JGC1" s="118" t="s">
        <v>76</v>
      </c>
      <c r="JGS1" s="118" t="s">
        <v>76</v>
      </c>
      <c r="JHI1" s="118" t="s">
        <v>76</v>
      </c>
      <c r="JHY1" s="118" t="s">
        <v>76</v>
      </c>
      <c r="JIO1" s="118" t="s">
        <v>76</v>
      </c>
      <c r="JJE1" s="118" t="s">
        <v>76</v>
      </c>
      <c r="JJU1" s="118" t="s">
        <v>76</v>
      </c>
      <c r="JKK1" s="118" t="s">
        <v>76</v>
      </c>
      <c r="JLA1" s="118" t="s">
        <v>76</v>
      </c>
      <c r="JLQ1" s="118" t="s">
        <v>76</v>
      </c>
      <c r="JMG1" s="118" t="s">
        <v>76</v>
      </c>
      <c r="JMW1" s="118" t="s">
        <v>76</v>
      </c>
      <c r="JNM1" s="118" t="s">
        <v>76</v>
      </c>
      <c r="JOC1" s="118" t="s">
        <v>76</v>
      </c>
      <c r="JOS1" s="118" t="s">
        <v>76</v>
      </c>
      <c r="JPI1" s="118" t="s">
        <v>76</v>
      </c>
      <c r="JPY1" s="118" t="s">
        <v>76</v>
      </c>
      <c r="JQO1" s="118" t="s">
        <v>76</v>
      </c>
      <c r="JRE1" s="118" t="s">
        <v>76</v>
      </c>
      <c r="JRU1" s="118" t="s">
        <v>76</v>
      </c>
      <c r="JSK1" s="118" t="s">
        <v>76</v>
      </c>
      <c r="JTA1" s="118" t="s">
        <v>76</v>
      </c>
      <c r="JTQ1" s="118" t="s">
        <v>76</v>
      </c>
      <c r="JUG1" s="118" t="s">
        <v>76</v>
      </c>
      <c r="JUW1" s="118" t="s">
        <v>76</v>
      </c>
      <c r="JVM1" s="118" t="s">
        <v>76</v>
      </c>
      <c r="JWC1" s="118" t="s">
        <v>76</v>
      </c>
      <c r="JWS1" s="118" t="s">
        <v>76</v>
      </c>
      <c r="JXI1" s="118" t="s">
        <v>76</v>
      </c>
      <c r="JXY1" s="118" t="s">
        <v>76</v>
      </c>
      <c r="JYO1" s="118" t="s">
        <v>76</v>
      </c>
      <c r="JZE1" s="118" t="s">
        <v>76</v>
      </c>
      <c r="JZU1" s="118" t="s">
        <v>76</v>
      </c>
      <c r="KAK1" s="118" t="s">
        <v>76</v>
      </c>
      <c r="KBA1" s="118" t="s">
        <v>76</v>
      </c>
      <c r="KBQ1" s="118" t="s">
        <v>76</v>
      </c>
      <c r="KCG1" s="118" t="s">
        <v>76</v>
      </c>
      <c r="KCW1" s="118" t="s">
        <v>76</v>
      </c>
      <c r="KDM1" s="118" t="s">
        <v>76</v>
      </c>
      <c r="KEC1" s="118" t="s">
        <v>76</v>
      </c>
      <c r="KES1" s="118" t="s">
        <v>76</v>
      </c>
      <c r="KFI1" s="118" t="s">
        <v>76</v>
      </c>
      <c r="KFY1" s="118" t="s">
        <v>76</v>
      </c>
      <c r="KGO1" s="118" t="s">
        <v>76</v>
      </c>
      <c r="KHE1" s="118" t="s">
        <v>76</v>
      </c>
      <c r="KHU1" s="118" t="s">
        <v>76</v>
      </c>
      <c r="KIK1" s="118" t="s">
        <v>76</v>
      </c>
      <c r="KJA1" s="118" t="s">
        <v>76</v>
      </c>
      <c r="KJQ1" s="118" t="s">
        <v>76</v>
      </c>
      <c r="KKG1" s="118" t="s">
        <v>76</v>
      </c>
      <c r="KKW1" s="118" t="s">
        <v>76</v>
      </c>
      <c r="KLM1" s="118" t="s">
        <v>76</v>
      </c>
      <c r="KMC1" s="118" t="s">
        <v>76</v>
      </c>
      <c r="KMS1" s="118" t="s">
        <v>76</v>
      </c>
      <c r="KNI1" s="118" t="s">
        <v>76</v>
      </c>
      <c r="KNY1" s="118" t="s">
        <v>76</v>
      </c>
      <c r="KOO1" s="118" t="s">
        <v>76</v>
      </c>
      <c r="KPE1" s="118" t="s">
        <v>76</v>
      </c>
      <c r="KPU1" s="118" t="s">
        <v>76</v>
      </c>
      <c r="KQK1" s="118" t="s">
        <v>76</v>
      </c>
      <c r="KRA1" s="118" t="s">
        <v>76</v>
      </c>
      <c r="KRQ1" s="118" t="s">
        <v>76</v>
      </c>
      <c r="KSG1" s="118" t="s">
        <v>76</v>
      </c>
      <c r="KSW1" s="118" t="s">
        <v>76</v>
      </c>
      <c r="KTM1" s="118" t="s">
        <v>76</v>
      </c>
      <c r="KUC1" s="118" t="s">
        <v>76</v>
      </c>
      <c r="KUS1" s="118" t="s">
        <v>76</v>
      </c>
      <c r="KVI1" s="118" t="s">
        <v>76</v>
      </c>
      <c r="KVY1" s="118" t="s">
        <v>76</v>
      </c>
      <c r="KWO1" s="118" t="s">
        <v>76</v>
      </c>
      <c r="KXE1" s="118" t="s">
        <v>76</v>
      </c>
      <c r="KXU1" s="118" t="s">
        <v>76</v>
      </c>
      <c r="KYK1" s="118" t="s">
        <v>76</v>
      </c>
      <c r="KZA1" s="118" t="s">
        <v>76</v>
      </c>
      <c r="KZQ1" s="118" t="s">
        <v>76</v>
      </c>
      <c r="LAG1" s="118" t="s">
        <v>76</v>
      </c>
      <c r="LAW1" s="118" t="s">
        <v>76</v>
      </c>
      <c r="LBM1" s="118" t="s">
        <v>76</v>
      </c>
      <c r="LCC1" s="118" t="s">
        <v>76</v>
      </c>
      <c r="LCS1" s="118" t="s">
        <v>76</v>
      </c>
      <c r="LDI1" s="118" t="s">
        <v>76</v>
      </c>
      <c r="LDY1" s="118" t="s">
        <v>76</v>
      </c>
      <c r="LEO1" s="118" t="s">
        <v>76</v>
      </c>
      <c r="LFE1" s="118" t="s">
        <v>76</v>
      </c>
      <c r="LFU1" s="118" t="s">
        <v>76</v>
      </c>
      <c r="LGK1" s="118" t="s">
        <v>76</v>
      </c>
      <c r="LHA1" s="118" t="s">
        <v>76</v>
      </c>
      <c r="LHQ1" s="118" t="s">
        <v>76</v>
      </c>
      <c r="LIG1" s="118" t="s">
        <v>76</v>
      </c>
      <c r="LIW1" s="118" t="s">
        <v>76</v>
      </c>
      <c r="LJM1" s="118" t="s">
        <v>76</v>
      </c>
      <c r="LKC1" s="118" t="s">
        <v>76</v>
      </c>
      <c r="LKS1" s="118" t="s">
        <v>76</v>
      </c>
      <c r="LLI1" s="118" t="s">
        <v>76</v>
      </c>
      <c r="LLY1" s="118" t="s">
        <v>76</v>
      </c>
      <c r="LMO1" s="118" t="s">
        <v>76</v>
      </c>
      <c r="LNE1" s="118" t="s">
        <v>76</v>
      </c>
      <c r="LNU1" s="118" t="s">
        <v>76</v>
      </c>
      <c r="LOK1" s="118" t="s">
        <v>76</v>
      </c>
      <c r="LPA1" s="118" t="s">
        <v>76</v>
      </c>
      <c r="LPQ1" s="118" t="s">
        <v>76</v>
      </c>
      <c r="LQG1" s="118" t="s">
        <v>76</v>
      </c>
      <c r="LQW1" s="118" t="s">
        <v>76</v>
      </c>
      <c r="LRM1" s="118" t="s">
        <v>76</v>
      </c>
      <c r="LSC1" s="118" t="s">
        <v>76</v>
      </c>
      <c r="LSS1" s="118" t="s">
        <v>76</v>
      </c>
      <c r="LTI1" s="118" t="s">
        <v>76</v>
      </c>
      <c r="LTY1" s="118" t="s">
        <v>76</v>
      </c>
      <c r="LUO1" s="118" t="s">
        <v>76</v>
      </c>
      <c r="LVE1" s="118" t="s">
        <v>76</v>
      </c>
      <c r="LVU1" s="118" t="s">
        <v>76</v>
      </c>
      <c r="LWK1" s="118" t="s">
        <v>76</v>
      </c>
      <c r="LXA1" s="118" t="s">
        <v>76</v>
      </c>
      <c r="LXQ1" s="118" t="s">
        <v>76</v>
      </c>
      <c r="LYG1" s="118" t="s">
        <v>76</v>
      </c>
      <c r="LYW1" s="118" t="s">
        <v>76</v>
      </c>
      <c r="LZM1" s="118" t="s">
        <v>76</v>
      </c>
      <c r="MAC1" s="118" t="s">
        <v>76</v>
      </c>
      <c r="MAS1" s="118" t="s">
        <v>76</v>
      </c>
      <c r="MBI1" s="118" t="s">
        <v>76</v>
      </c>
      <c r="MBY1" s="118" t="s">
        <v>76</v>
      </c>
      <c r="MCO1" s="118" t="s">
        <v>76</v>
      </c>
      <c r="MDE1" s="118" t="s">
        <v>76</v>
      </c>
      <c r="MDU1" s="118" t="s">
        <v>76</v>
      </c>
      <c r="MEK1" s="118" t="s">
        <v>76</v>
      </c>
      <c r="MFA1" s="118" t="s">
        <v>76</v>
      </c>
      <c r="MFQ1" s="118" t="s">
        <v>76</v>
      </c>
      <c r="MGG1" s="118" t="s">
        <v>76</v>
      </c>
      <c r="MGW1" s="118" t="s">
        <v>76</v>
      </c>
      <c r="MHM1" s="118" t="s">
        <v>76</v>
      </c>
      <c r="MIC1" s="118" t="s">
        <v>76</v>
      </c>
      <c r="MIS1" s="118" t="s">
        <v>76</v>
      </c>
      <c r="MJI1" s="118" t="s">
        <v>76</v>
      </c>
      <c r="MJY1" s="118" t="s">
        <v>76</v>
      </c>
      <c r="MKO1" s="118" t="s">
        <v>76</v>
      </c>
      <c r="MLE1" s="118" t="s">
        <v>76</v>
      </c>
      <c r="MLU1" s="118" t="s">
        <v>76</v>
      </c>
      <c r="MMK1" s="118" t="s">
        <v>76</v>
      </c>
      <c r="MNA1" s="118" t="s">
        <v>76</v>
      </c>
      <c r="MNQ1" s="118" t="s">
        <v>76</v>
      </c>
      <c r="MOG1" s="118" t="s">
        <v>76</v>
      </c>
      <c r="MOW1" s="118" t="s">
        <v>76</v>
      </c>
      <c r="MPM1" s="118" t="s">
        <v>76</v>
      </c>
      <c r="MQC1" s="118" t="s">
        <v>76</v>
      </c>
      <c r="MQS1" s="118" t="s">
        <v>76</v>
      </c>
      <c r="MRI1" s="118" t="s">
        <v>76</v>
      </c>
      <c r="MRY1" s="118" t="s">
        <v>76</v>
      </c>
      <c r="MSO1" s="118" t="s">
        <v>76</v>
      </c>
      <c r="MTE1" s="118" t="s">
        <v>76</v>
      </c>
      <c r="MTU1" s="118" t="s">
        <v>76</v>
      </c>
      <c r="MUK1" s="118" t="s">
        <v>76</v>
      </c>
      <c r="MVA1" s="118" t="s">
        <v>76</v>
      </c>
      <c r="MVQ1" s="118" t="s">
        <v>76</v>
      </c>
      <c r="MWG1" s="118" t="s">
        <v>76</v>
      </c>
      <c r="MWW1" s="118" t="s">
        <v>76</v>
      </c>
      <c r="MXM1" s="118" t="s">
        <v>76</v>
      </c>
      <c r="MYC1" s="118" t="s">
        <v>76</v>
      </c>
      <c r="MYS1" s="118" t="s">
        <v>76</v>
      </c>
      <c r="MZI1" s="118" t="s">
        <v>76</v>
      </c>
      <c r="MZY1" s="118" t="s">
        <v>76</v>
      </c>
      <c r="NAO1" s="118" t="s">
        <v>76</v>
      </c>
      <c r="NBE1" s="118" t="s">
        <v>76</v>
      </c>
      <c r="NBU1" s="118" t="s">
        <v>76</v>
      </c>
      <c r="NCK1" s="118" t="s">
        <v>76</v>
      </c>
      <c r="NDA1" s="118" t="s">
        <v>76</v>
      </c>
      <c r="NDQ1" s="118" t="s">
        <v>76</v>
      </c>
      <c r="NEG1" s="118" t="s">
        <v>76</v>
      </c>
      <c r="NEW1" s="118" t="s">
        <v>76</v>
      </c>
      <c r="NFM1" s="118" t="s">
        <v>76</v>
      </c>
      <c r="NGC1" s="118" t="s">
        <v>76</v>
      </c>
      <c r="NGS1" s="118" t="s">
        <v>76</v>
      </c>
      <c r="NHI1" s="118" t="s">
        <v>76</v>
      </c>
      <c r="NHY1" s="118" t="s">
        <v>76</v>
      </c>
      <c r="NIO1" s="118" t="s">
        <v>76</v>
      </c>
      <c r="NJE1" s="118" t="s">
        <v>76</v>
      </c>
      <c r="NJU1" s="118" t="s">
        <v>76</v>
      </c>
      <c r="NKK1" s="118" t="s">
        <v>76</v>
      </c>
      <c r="NLA1" s="118" t="s">
        <v>76</v>
      </c>
      <c r="NLQ1" s="118" t="s">
        <v>76</v>
      </c>
      <c r="NMG1" s="118" t="s">
        <v>76</v>
      </c>
      <c r="NMW1" s="118" t="s">
        <v>76</v>
      </c>
      <c r="NNM1" s="118" t="s">
        <v>76</v>
      </c>
      <c r="NOC1" s="118" t="s">
        <v>76</v>
      </c>
      <c r="NOS1" s="118" t="s">
        <v>76</v>
      </c>
      <c r="NPI1" s="118" t="s">
        <v>76</v>
      </c>
      <c r="NPY1" s="118" t="s">
        <v>76</v>
      </c>
      <c r="NQO1" s="118" t="s">
        <v>76</v>
      </c>
      <c r="NRE1" s="118" t="s">
        <v>76</v>
      </c>
      <c r="NRU1" s="118" t="s">
        <v>76</v>
      </c>
      <c r="NSK1" s="118" t="s">
        <v>76</v>
      </c>
      <c r="NTA1" s="118" t="s">
        <v>76</v>
      </c>
      <c r="NTQ1" s="118" t="s">
        <v>76</v>
      </c>
      <c r="NUG1" s="118" t="s">
        <v>76</v>
      </c>
      <c r="NUW1" s="118" t="s">
        <v>76</v>
      </c>
      <c r="NVM1" s="118" t="s">
        <v>76</v>
      </c>
      <c r="NWC1" s="118" t="s">
        <v>76</v>
      </c>
      <c r="NWS1" s="118" t="s">
        <v>76</v>
      </c>
      <c r="NXI1" s="118" t="s">
        <v>76</v>
      </c>
      <c r="NXY1" s="118" t="s">
        <v>76</v>
      </c>
      <c r="NYO1" s="118" t="s">
        <v>76</v>
      </c>
      <c r="NZE1" s="118" t="s">
        <v>76</v>
      </c>
      <c r="NZU1" s="118" t="s">
        <v>76</v>
      </c>
      <c r="OAK1" s="118" t="s">
        <v>76</v>
      </c>
      <c r="OBA1" s="118" t="s">
        <v>76</v>
      </c>
      <c r="OBQ1" s="118" t="s">
        <v>76</v>
      </c>
      <c r="OCG1" s="118" t="s">
        <v>76</v>
      </c>
      <c r="OCW1" s="118" t="s">
        <v>76</v>
      </c>
      <c r="ODM1" s="118" t="s">
        <v>76</v>
      </c>
      <c r="OEC1" s="118" t="s">
        <v>76</v>
      </c>
      <c r="OES1" s="118" t="s">
        <v>76</v>
      </c>
      <c r="OFI1" s="118" t="s">
        <v>76</v>
      </c>
      <c r="OFY1" s="118" t="s">
        <v>76</v>
      </c>
      <c r="OGO1" s="118" t="s">
        <v>76</v>
      </c>
      <c r="OHE1" s="118" t="s">
        <v>76</v>
      </c>
      <c r="OHU1" s="118" t="s">
        <v>76</v>
      </c>
      <c r="OIK1" s="118" t="s">
        <v>76</v>
      </c>
      <c r="OJA1" s="118" t="s">
        <v>76</v>
      </c>
      <c r="OJQ1" s="118" t="s">
        <v>76</v>
      </c>
      <c r="OKG1" s="118" t="s">
        <v>76</v>
      </c>
      <c r="OKW1" s="118" t="s">
        <v>76</v>
      </c>
      <c r="OLM1" s="118" t="s">
        <v>76</v>
      </c>
      <c r="OMC1" s="118" t="s">
        <v>76</v>
      </c>
      <c r="OMS1" s="118" t="s">
        <v>76</v>
      </c>
      <c r="ONI1" s="118" t="s">
        <v>76</v>
      </c>
      <c r="ONY1" s="118" t="s">
        <v>76</v>
      </c>
      <c r="OOO1" s="118" t="s">
        <v>76</v>
      </c>
      <c r="OPE1" s="118" t="s">
        <v>76</v>
      </c>
      <c r="OPU1" s="118" t="s">
        <v>76</v>
      </c>
      <c r="OQK1" s="118" t="s">
        <v>76</v>
      </c>
      <c r="ORA1" s="118" t="s">
        <v>76</v>
      </c>
      <c r="ORQ1" s="118" t="s">
        <v>76</v>
      </c>
      <c r="OSG1" s="118" t="s">
        <v>76</v>
      </c>
      <c r="OSW1" s="118" t="s">
        <v>76</v>
      </c>
      <c r="OTM1" s="118" t="s">
        <v>76</v>
      </c>
      <c r="OUC1" s="118" t="s">
        <v>76</v>
      </c>
      <c r="OUS1" s="118" t="s">
        <v>76</v>
      </c>
      <c r="OVI1" s="118" t="s">
        <v>76</v>
      </c>
      <c r="OVY1" s="118" t="s">
        <v>76</v>
      </c>
      <c r="OWO1" s="118" t="s">
        <v>76</v>
      </c>
      <c r="OXE1" s="118" t="s">
        <v>76</v>
      </c>
      <c r="OXU1" s="118" t="s">
        <v>76</v>
      </c>
      <c r="OYK1" s="118" t="s">
        <v>76</v>
      </c>
      <c r="OZA1" s="118" t="s">
        <v>76</v>
      </c>
      <c r="OZQ1" s="118" t="s">
        <v>76</v>
      </c>
      <c r="PAG1" s="118" t="s">
        <v>76</v>
      </c>
      <c r="PAW1" s="118" t="s">
        <v>76</v>
      </c>
      <c r="PBM1" s="118" t="s">
        <v>76</v>
      </c>
      <c r="PCC1" s="118" t="s">
        <v>76</v>
      </c>
      <c r="PCS1" s="118" t="s">
        <v>76</v>
      </c>
      <c r="PDI1" s="118" t="s">
        <v>76</v>
      </c>
      <c r="PDY1" s="118" t="s">
        <v>76</v>
      </c>
      <c r="PEO1" s="118" t="s">
        <v>76</v>
      </c>
      <c r="PFE1" s="118" t="s">
        <v>76</v>
      </c>
      <c r="PFU1" s="118" t="s">
        <v>76</v>
      </c>
      <c r="PGK1" s="118" t="s">
        <v>76</v>
      </c>
      <c r="PHA1" s="118" t="s">
        <v>76</v>
      </c>
      <c r="PHQ1" s="118" t="s">
        <v>76</v>
      </c>
      <c r="PIG1" s="118" t="s">
        <v>76</v>
      </c>
      <c r="PIW1" s="118" t="s">
        <v>76</v>
      </c>
      <c r="PJM1" s="118" t="s">
        <v>76</v>
      </c>
      <c r="PKC1" s="118" t="s">
        <v>76</v>
      </c>
      <c r="PKS1" s="118" t="s">
        <v>76</v>
      </c>
      <c r="PLI1" s="118" t="s">
        <v>76</v>
      </c>
      <c r="PLY1" s="118" t="s">
        <v>76</v>
      </c>
      <c r="PMO1" s="118" t="s">
        <v>76</v>
      </c>
      <c r="PNE1" s="118" t="s">
        <v>76</v>
      </c>
      <c r="PNU1" s="118" t="s">
        <v>76</v>
      </c>
      <c r="POK1" s="118" t="s">
        <v>76</v>
      </c>
      <c r="PPA1" s="118" t="s">
        <v>76</v>
      </c>
      <c r="PPQ1" s="118" t="s">
        <v>76</v>
      </c>
      <c r="PQG1" s="118" t="s">
        <v>76</v>
      </c>
      <c r="PQW1" s="118" t="s">
        <v>76</v>
      </c>
      <c r="PRM1" s="118" t="s">
        <v>76</v>
      </c>
      <c r="PSC1" s="118" t="s">
        <v>76</v>
      </c>
      <c r="PSS1" s="118" t="s">
        <v>76</v>
      </c>
      <c r="PTI1" s="118" t="s">
        <v>76</v>
      </c>
      <c r="PTY1" s="118" t="s">
        <v>76</v>
      </c>
      <c r="PUO1" s="118" t="s">
        <v>76</v>
      </c>
      <c r="PVE1" s="118" t="s">
        <v>76</v>
      </c>
      <c r="PVU1" s="118" t="s">
        <v>76</v>
      </c>
      <c r="PWK1" s="118" t="s">
        <v>76</v>
      </c>
      <c r="PXA1" s="118" t="s">
        <v>76</v>
      </c>
      <c r="PXQ1" s="118" t="s">
        <v>76</v>
      </c>
      <c r="PYG1" s="118" t="s">
        <v>76</v>
      </c>
      <c r="PYW1" s="118" t="s">
        <v>76</v>
      </c>
      <c r="PZM1" s="118" t="s">
        <v>76</v>
      </c>
      <c r="QAC1" s="118" t="s">
        <v>76</v>
      </c>
      <c r="QAS1" s="118" t="s">
        <v>76</v>
      </c>
      <c r="QBI1" s="118" t="s">
        <v>76</v>
      </c>
      <c r="QBY1" s="118" t="s">
        <v>76</v>
      </c>
      <c r="QCO1" s="118" t="s">
        <v>76</v>
      </c>
      <c r="QDE1" s="118" t="s">
        <v>76</v>
      </c>
      <c r="QDU1" s="118" t="s">
        <v>76</v>
      </c>
      <c r="QEK1" s="118" t="s">
        <v>76</v>
      </c>
      <c r="QFA1" s="118" t="s">
        <v>76</v>
      </c>
      <c r="QFQ1" s="118" t="s">
        <v>76</v>
      </c>
      <c r="QGG1" s="118" t="s">
        <v>76</v>
      </c>
      <c r="QGW1" s="118" t="s">
        <v>76</v>
      </c>
      <c r="QHM1" s="118" t="s">
        <v>76</v>
      </c>
      <c r="QIC1" s="118" t="s">
        <v>76</v>
      </c>
      <c r="QIS1" s="118" t="s">
        <v>76</v>
      </c>
      <c r="QJI1" s="118" t="s">
        <v>76</v>
      </c>
      <c r="QJY1" s="118" t="s">
        <v>76</v>
      </c>
      <c r="QKO1" s="118" t="s">
        <v>76</v>
      </c>
      <c r="QLE1" s="118" t="s">
        <v>76</v>
      </c>
      <c r="QLU1" s="118" t="s">
        <v>76</v>
      </c>
      <c r="QMK1" s="118" t="s">
        <v>76</v>
      </c>
      <c r="QNA1" s="118" t="s">
        <v>76</v>
      </c>
      <c r="QNQ1" s="118" t="s">
        <v>76</v>
      </c>
      <c r="QOG1" s="118" t="s">
        <v>76</v>
      </c>
      <c r="QOW1" s="118" t="s">
        <v>76</v>
      </c>
      <c r="QPM1" s="118" t="s">
        <v>76</v>
      </c>
      <c r="QQC1" s="118" t="s">
        <v>76</v>
      </c>
      <c r="QQS1" s="118" t="s">
        <v>76</v>
      </c>
      <c r="QRI1" s="118" t="s">
        <v>76</v>
      </c>
      <c r="QRY1" s="118" t="s">
        <v>76</v>
      </c>
      <c r="QSO1" s="118" t="s">
        <v>76</v>
      </c>
      <c r="QTE1" s="118" t="s">
        <v>76</v>
      </c>
      <c r="QTU1" s="118" t="s">
        <v>76</v>
      </c>
      <c r="QUK1" s="118" t="s">
        <v>76</v>
      </c>
      <c r="QVA1" s="118" t="s">
        <v>76</v>
      </c>
      <c r="QVQ1" s="118" t="s">
        <v>76</v>
      </c>
      <c r="QWG1" s="118" t="s">
        <v>76</v>
      </c>
      <c r="QWW1" s="118" t="s">
        <v>76</v>
      </c>
      <c r="QXM1" s="118" t="s">
        <v>76</v>
      </c>
      <c r="QYC1" s="118" t="s">
        <v>76</v>
      </c>
      <c r="QYS1" s="118" t="s">
        <v>76</v>
      </c>
      <c r="QZI1" s="118" t="s">
        <v>76</v>
      </c>
      <c r="QZY1" s="118" t="s">
        <v>76</v>
      </c>
      <c r="RAO1" s="118" t="s">
        <v>76</v>
      </c>
      <c r="RBE1" s="118" t="s">
        <v>76</v>
      </c>
      <c r="RBU1" s="118" t="s">
        <v>76</v>
      </c>
      <c r="RCK1" s="118" t="s">
        <v>76</v>
      </c>
      <c r="RDA1" s="118" t="s">
        <v>76</v>
      </c>
      <c r="RDQ1" s="118" t="s">
        <v>76</v>
      </c>
      <c r="REG1" s="118" t="s">
        <v>76</v>
      </c>
      <c r="REW1" s="118" t="s">
        <v>76</v>
      </c>
      <c r="RFM1" s="118" t="s">
        <v>76</v>
      </c>
      <c r="RGC1" s="118" t="s">
        <v>76</v>
      </c>
      <c r="RGS1" s="118" t="s">
        <v>76</v>
      </c>
      <c r="RHI1" s="118" t="s">
        <v>76</v>
      </c>
      <c r="RHY1" s="118" t="s">
        <v>76</v>
      </c>
      <c r="RIO1" s="118" t="s">
        <v>76</v>
      </c>
      <c r="RJE1" s="118" t="s">
        <v>76</v>
      </c>
      <c r="RJU1" s="118" t="s">
        <v>76</v>
      </c>
      <c r="RKK1" s="118" t="s">
        <v>76</v>
      </c>
      <c r="RLA1" s="118" t="s">
        <v>76</v>
      </c>
      <c r="RLQ1" s="118" t="s">
        <v>76</v>
      </c>
      <c r="RMG1" s="118" t="s">
        <v>76</v>
      </c>
      <c r="RMW1" s="118" t="s">
        <v>76</v>
      </c>
      <c r="RNM1" s="118" t="s">
        <v>76</v>
      </c>
      <c r="ROC1" s="118" t="s">
        <v>76</v>
      </c>
      <c r="ROS1" s="118" t="s">
        <v>76</v>
      </c>
      <c r="RPI1" s="118" t="s">
        <v>76</v>
      </c>
      <c r="RPY1" s="118" t="s">
        <v>76</v>
      </c>
      <c r="RQO1" s="118" t="s">
        <v>76</v>
      </c>
      <c r="RRE1" s="118" t="s">
        <v>76</v>
      </c>
      <c r="RRU1" s="118" t="s">
        <v>76</v>
      </c>
      <c r="RSK1" s="118" t="s">
        <v>76</v>
      </c>
      <c r="RTA1" s="118" t="s">
        <v>76</v>
      </c>
      <c r="RTQ1" s="118" t="s">
        <v>76</v>
      </c>
      <c r="RUG1" s="118" t="s">
        <v>76</v>
      </c>
      <c r="RUW1" s="118" t="s">
        <v>76</v>
      </c>
      <c r="RVM1" s="118" t="s">
        <v>76</v>
      </c>
      <c r="RWC1" s="118" t="s">
        <v>76</v>
      </c>
      <c r="RWS1" s="118" t="s">
        <v>76</v>
      </c>
      <c r="RXI1" s="118" t="s">
        <v>76</v>
      </c>
      <c r="RXY1" s="118" t="s">
        <v>76</v>
      </c>
      <c r="RYO1" s="118" t="s">
        <v>76</v>
      </c>
      <c r="RZE1" s="118" t="s">
        <v>76</v>
      </c>
      <c r="RZU1" s="118" t="s">
        <v>76</v>
      </c>
      <c r="SAK1" s="118" t="s">
        <v>76</v>
      </c>
      <c r="SBA1" s="118" t="s">
        <v>76</v>
      </c>
      <c r="SBQ1" s="118" t="s">
        <v>76</v>
      </c>
      <c r="SCG1" s="118" t="s">
        <v>76</v>
      </c>
      <c r="SCW1" s="118" t="s">
        <v>76</v>
      </c>
      <c r="SDM1" s="118" t="s">
        <v>76</v>
      </c>
      <c r="SEC1" s="118" t="s">
        <v>76</v>
      </c>
      <c r="SES1" s="118" t="s">
        <v>76</v>
      </c>
      <c r="SFI1" s="118" t="s">
        <v>76</v>
      </c>
      <c r="SFY1" s="118" t="s">
        <v>76</v>
      </c>
      <c r="SGO1" s="118" t="s">
        <v>76</v>
      </c>
      <c r="SHE1" s="118" t="s">
        <v>76</v>
      </c>
      <c r="SHU1" s="118" t="s">
        <v>76</v>
      </c>
      <c r="SIK1" s="118" t="s">
        <v>76</v>
      </c>
      <c r="SJA1" s="118" t="s">
        <v>76</v>
      </c>
      <c r="SJQ1" s="118" t="s">
        <v>76</v>
      </c>
      <c r="SKG1" s="118" t="s">
        <v>76</v>
      </c>
      <c r="SKW1" s="118" t="s">
        <v>76</v>
      </c>
      <c r="SLM1" s="118" t="s">
        <v>76</v>
      </c>
      <c r="SMC1" s="118" t="s">
        <v>76</v>
      </c>
      <c r="SMS1" s="118" t="s">
        <v>76</v>
      </c>
      <c r="SNI1" s="118" t="s">
        <v>76</v>
      </c>
      <c r="SNY1" s="118" t="s">
        <v>76</v>
      </c>
      <c r="SOO1" s="118" t="s">
        <v>76</v>
      </c>
      <c r="SPE1" s="118" t="s">
        <v>76</v>
      </c>
      <c r="SPU1" s="118" t="s">
        <v>76</v>
      </c>
      <c r="SQK1" s="118" t="s">
        <v>76</v>
      </c>
      <c r="SRA1" s="118" t="s">
        <v>76</v>
      </c>
      <c r="SRQ1" s="118" t="s">
        <v>76</v>
      </c>
      <c r="SSG1" s="118" t="s">
        <v>76</v>
      </c>
      <c r="SSW1" s="118" t="s">
        <v>76</v>
      </c>
      <c r="STM1" s="118" t="s">
        <v>76</v>
      </c>
      <c r="SUC1" s="118" t="s">
        <v>76</v>
      </c>
      <c r="SUS1" s="118" t="s">
        <v>76</v>
      </c>
      <c r="SVI1" s="118" t="s">
        <v>76</v>
      </c>
      <c r="SVY1" s="118" t="s">
        <v>76</v>
      </c>
      <c r="SWO1" s="118" t="s">
        <v>76</v>
      </c>
      <c r="SXE1" s="118" t="s">
        <v>76</v>
      </c>
      <c r="SXU1" s="118" t="s">
        <v>76</v>
      </c>
      <c r="SYK1" s="118" t="s">
        <v>76</v>
      </c>
      <c r="SZA1" s="118" t="s">
        <v>76</v>
      </c>
      <c r="SZQ1" s="118" t="s">
        <v>76</v>
      </c>
      <c r="TAG1" s="118" t="s">
        <v>76</v>
      </c>
      <c r="TAW1" s="118" t="s">
        <v>76</v>
      </c>
      <c r="TBM1" s="118" t="s">
        <v>76</v>
      </c>
      <c r="TCC1" s="118" t="s">
        <v>76</v>
      </c>
      <c r="TCS1" s="118" t="s">
        <v>76</v>
      </c>
      <c r="TDI1" s="118" t="s">
        <v>76</v>
      </c>
      <c r="TDY1" s="118" t="s">
        <v>76</v>
      </c>
      <c r="TEO1" s="118" t="s">
        <v>76</v>
      </c>
      <c r="TFE1" s="118" t="s">
        <v>76</v>
      </c>
      <c r="TFU1" s="118" t="s">
        <v>76</v>
      </c>
      <c r="TGK1" s="118" t="s">
        <v>76</v>
      </c>
      <c r="THA1" s="118" t="s">
        <v>76</v>
      </c>
      <c r="THQ1" s="118" t="s">
        <v>76</v>
      </c>
      <c r="TIG1" s="118" t="s">
        <v>76</v>
      </c>
      <c r="TIW1" s="118" t="s">
        <v>76</v>
      </c>
      <c r="TJM1" s="118" t="s">
        <v>76</v>
      </c>
      <c r="TKC1" s="118" t="s">
        <v>76</v>
      </c>
      <c r="TKS1" s="118" t="s">
        <v>76</v>
      </c>
      <c r="TLI1" s="118" t="s">
        <v>76</v>
      </c>
      <c r="TLY1" s="118" t="s">
        <v>76</v>
      </c>
      <c r="TMO1" s="118" t="s">
        <v>76</v>
      </c>
      <c r="TNE1" s="118" t="s">
        <v>76</v>
      </c>
      <c r="TNU1" s="118" t="s">
        <v>76</v>
      </c>
      <c r="TOK1" s="118" t="s">
        <v>76</v>
      </c>
      <c r="TPA1" s="118" t="s">
        <v>76</v>
      </c>
      <c r="TPQ1" s="118" t="s">
        <v>76</v>
      </c>
      <c r="TQG1" s="118" t="s">
        <v>76</v>
      </c>
      <c r="TQW1" s="118" t="s">
        <v>76</v>
      </c>
      <c r="TRM1" s="118" t="s">
        <v>76</v>
      </c>
      <c r="TSC1" s="118" t="s">
        <v>76</v>
      </c>
      <c r="TSS1" s="118" t="s">
        <v>76</v>
      </c>
      <c r="TTI1" s="118" t="s">
        <v>76</v>
      </c>
      <c r="TTY1" s="118" t="s">
        <v>76</v>
      </c>
      <c r="TUO1" s="118" t="s">
        <v>76</v>
      </c>
      <c r="TVE1" s="118" t="s">
        <v>76</v>
      </c>
      <c r="TVU1" s="118" t="s">
        <v>76</v>
      </c>
      <c r="TWK1" s="118" t="s">
        <v>76</v>
      </c>
      <c r="TXA1" s="118" t="s">
        <v>76</v>
      </c>
      <c r="TXQ1" s="118" t="s">
        <v>76</v>
      </c>
      <c r="TYG1" s="118" t="s">
        <v>76</v>
      </c>
      <c r="TYW1" s="118" t="s">
        <v>76</v>
      </c>
      <c r="TZM1" s="118" t="s">
        <v>76</v>
      </c>
      <c r="UAC1" s="118" t="s">
        <v>76</v>
      </c>
      <c r="UAS1" s="118" t="s">
        <v>76</v>
      </c>
      <c r="UBI1" s="118" t="s">
        <v>76</v>
      </c>
      <c r="UBY1" s="118" t="s">
        <v>76</v>
      </c>
      <c r="UCO1" s="118" t="s">
        <v>76</v>
      </c>
      <c r="UDE1" s="118" t="s">
        <v>76</v>
      </c>
      <c r="UDU1" s="118" t="s">
        <v>76</v>
      </c>
      <c r="UEK1" s="118" t="s">
        <v>76</v>
      </c>
      <c r="UFA1" s="118" t="s">
        <v>76</v>
      </c>
      <c r="UFQ1" s="118" t="s">
        <v>76</v>
      </c>
      <c r="UGG1" s="118" t="s">
        <v>76</v>
      </c>
      <c r="UGW1" s="118" t="s">
        <v>76</v>
      </c>
      <c r="UHM1" s="118" t="s">
        <v>76</v>
      </c>
      <c r="UIC1" s="118" t="s">
        <v>76</v>
      </c>
      <c r="UIS1" s="118" t="s">
        <v>76</v>
      </c>
      <c r="UJI1" s="118" t="s">
        <v>76</v>
      </c>
      <c r="UJY1" s="118" t="s">
        <v>76</v>
      </c>
      <c r="UKO1" s="118" t="s">
        <v>76</v>
      </c>
      <c r="ULE1" s="118" t="s">
        <v>76</v>
      </c>
      <c r="ULU1" s="118" t="s">
        <v>76</v>
      </c>
      <c r="UMK1" s="118" t="s">
        <v>76</v>
      </c>
      <c r="UNA1" s="118" t="s">
        <v>76</v>
      </c>
      <c r="UNQ1" s="118" t="s">
        <v>76</v>
      </c>
      <c r="UOG1" s="118" t="s">
        <v>76</v>
      </c>
      <c r="UOW1" s="118" t="s">
        <v>76</v>
      </c>
      <c r="UPM1" s="118" t="s">
        <v>76</v>
      </c>
      <c r="UQC1" s="118" t="s">
        <v>76</v>
      </c>
      <c r="UQS1" s="118" t="s">
        <v>76</v>
      </c>
      <c r="URI1" s="118" t="s">
        <v>76</v>
      </c>
      <c r="URY1" s="118" t="s">
        <v>76</v>
      </c>
      <c r="USO1" s="118" t="s">
        <v>76</v>
      </c>
      <c r="UTE1" s="118" t="s">
        <v>76</v>
      </c>
      <c r="UTU1" s="118" t="s">
        <v>76</v>
      </c>
      <c r="UUK1" s="118" t="s">
        <v>76</v>
      </c>
      <c r="UVA1" s="118" t="s">
        <v>76</v>
      </c>
      <c r="UVQ1" s="118" t="s">
        <v>76</v>
      </c>
      <c r="UWG1" s="118" t="s">
        <v>76</v>
      </c>
      <c r="UWW1" s="118" t="s">
        <v>76</v>
      </c>
      <c r="UXM1" s="118" t="s">
        <v>76</v>
      </c>
      <c r="UYC1" s="118" t="s">
        <v>76</v>
      </c>
      <c r="UYS1" s="118" t="s">
        <v>76</v>
      </c>
      <c r="UZI1" s="118" t="s">
        <v>76</v>
      </c>
      <c r="UZY1" s="118" t="s">
        <v>76</v>
      </c>
      <c r="VAO1" s="118" t="s">
        <v>76</v>
      </c>
      <c r="VBE1" s="118" t="s">
        <v>76</v>
      </c>
      <c r="VBU1" s="118" t="s">
        <v>76</v>
      </c>
      <c r="VCK1" s="118" t="s">
        <v>76</v>
      </c>
      <c r="VDA1" s="118" t="s">
        <v>76</v>
      </c>
      <c r="VDQ1" s="118" t="s">
        <v>76</v>
      </c>
      <c r="VEG1" s="118" t="s">
        <v>76</v>
      </c>
      <c r="VEW1" s="118" t="s">
        <v>76</v>
      </c>
      <c r="VFM1" s="118" t="s">
        <v>76</v>
      </c>
      <c r="VGC1" s="118" t="s">
        <v>76</v>
      </c>
      <c r="VGS1" s="118" t="s">
        <v>76</v>
      </c>
      <c r="VHI1" s="118" t="s">
        <v>76</v>
      </c>
      <c r="VHY1" s="118" t="s">
        <v>76</v>
      </c>
      <c r="VIO1" s="118" t="s">
        <v>76</v>
      </c>
      <c r="VJE1" s="118" t="s">
        <v>76</v>
      </c>
      <c r="VJU1" s="118" t="s">
        <v>76</v>
      </c>
      <c r="VKK1" s="118" t="s">
        <v>76</v>
      </c>
      <c r="VLA1" s="118" t="s">
        <v>76</v>
      </c>
      <c r="VLQ1" s="118" t="s">
        <v>76</v>
      </c>
      <c r="VMG1" s="118" t="s">
        <v>76</v>
      </c>
      <c r="VMW1" s="118" t="s">
        <v>76</v>
      </c>
      <c r="VNM1" s="118" t="s">
        <v>76</v>
      </c>
      <c r="VOC1" s="118" t="s">
        <v>76</v>
      </c>
      <c r="VOS1" s="118" t="s">
        <v>76</v>
      </c>
      <c r="VPI1" s="118" t="s">
        <v>76</v>
      </c>
      <c r="VPY1" s="118" t="s">
        <v>76</v>
      </c>
      <c r="VQO1" s="118" t="s">
        <v>76</v>
      </c>
      <c r="VRE1" s="118" t="s">
        <v>76</v>
      </c>
      <c r="VRU1" s="118" t="s">
        <v>76</v>
      </c>
      <c r="VSK1" s="118" t="s">
        <v>76</v>
      </c>
      <c r="VTA1" s="118" t="s">
        <v>76</v>
      </c>
      <c r="VTQ1" s="118" t="s">
        <v>76</v>
      </c>
      <c r="VUG1" s="118" t="s">
        <v>76</v>
      </c>
      <c r="VUW1" s="118" t="s">
        <v>76</v>
      </c>
      <c r="VVM1" s="118" t="s">
        <v>76</v>
      </c>
      <c r="VWC1" s="118" t="s">
        <v>76</v>
      </c>
      <c r="VWS1" s="118" t="s">
        <v>76</v>
      </c>
      <c r="VXI1" s="118" t="s">
        <v>76</v>
      </c>
      <c r="VXY1" s="118" t="s">
        <v>76</v>
      </c>
      <c r="VYO1" s="118" t="s">
        <v>76</v>
      </c>
      <c r="VZE1" s="118" t="s">
        <v>76</v>
      </c>
      <c r="VZU1" s="118" t="s">
        <v>76</v>
      </c>
      <c r="WAK1" s="118" t="s">
        <v>76</v>
      </c>
      <c r="WBA1" s="118" t="s">
        <v>76</v>
      </c>
      <c r="WBQ1" s="118" t="s">
        <v>76</v>
      </c>
      <c r="WCG1" s="118" t="s">
        <v>76</v>
      </c>
      <c r="WCW1" s="118" t="s">
        <v>76</v>
      </c>
      <c r="WDM1" s="118" t="s">
        <v>76</v>
      </c>
      <c r="WEC1" s="118" t="s">
        <v>76</v>
      </c>
      <c r="WES1" s="118" t="s">
        <v>76</v>
      </c>
      <c r="WFI1" s="118" t="s">
        <v>76</v>
      </c>
      <c r="WFY1" s="118" t="s">
        <v>76</v>
      </c>
      <c r="WGO1" s="118" t="s">
        <v>76</v>
      </c>
      <c r="WHE1" s="118" t="s">
        <v>76</v>
      </c>
      <c r="WHU1" s="118" t="s">
        <v>76</v>
      </c>
      <c r="WIK1" s="118" t="s">
        <v>76</v>
      </c>
      <c r="WJA1" s="118" t="s">
        <v>76</v>
      </c>
      <c r="WJQ1" s="118" t="s">
        <v>76</v>
      </c>
      <c r="WKG1" s="118" t="s">
        <v>76</v>
      </c>
      <c r="WKW1" s="118" t="s">
        <v>76</v>
      </c>
      <c r="WLM1" s="118" t="s">
        <v>76</v>
      </c>
      <c r="WMC1" s="118" t="s">
        <v>76</v>
      </c>
      <c r="WMS1" s="118" t="s">
        <v>76</v>
      </c>
      <c r="WNI1" s="118" t="s">
        <v>76</v>
      </c>
      <c r="WNY1" s="118" t="s">
        <v>76</v>
      </c>
      <c r="WOO1" s="118" t="s">
        <v>76</v>
      </c>
      <c r="WPE1" s="118" t="s">
        <v>76</v>
      </c>
      <c r="WPU1" s="118" t="s">
        <v>76</v>
      </c>
      <c r="WQK1" s="118" t="s">
        <v>76</v>
      </c>
      <c r="WRA1" s="118" t="s">
        <v>76</v>
      </c>
      <c r="WRQ1" s="118" t="s">
        <v>76</v>
      </c>
      <c r="WSG1" s="118" t="s">
        <v>76</v>
      </c>
      <c r="WSW1" s="118" t="s">
        <v>76</v>
      </c>
      <c r="WTM1" s="118" t="s">
        <v>76</v>
      </c>
      <c r="WUC1" s="118" t="s">
        <v>76</v>
      </c>
      <c r="WUS1" s="118" t="s">
        <v>76</v>
      </c>
      <c r="WVI1" s="118" t="s">
        <v>76</v>
      </c>
      <c r="WVY1" s="118" t="s">
        <v>76</v>
      </c>
      <c r="WWO1" s="118" t="s">
        <v>76</v>
      </c>
      <c r="WXE1" s="118" t="s">
        <v>76</v>
      </c>
      <c r="WXU1" s="118" t="s">
        <v>76</v>
      </c>
      <c r="WYK1" s="118" t="s">
        <v>76</v>
      </c>
      <c r="WZA1" s="118" t="s">
        <v>76</v>
      </c>
      <c r="WZQ1" s="118" t="s">
        <v>76</v>
      </c>
      <c r="XAG1" s="118" t="s">
        <v>76</v>
      </c>
      <c r="XAW1" s="118" t="s">
        <v>76</v>
      </c>
      <c r="XBM1" s="118" t="s">
        <v>76</v>
      </c>
      <c r="XCC1" s="118" t="s">
        <v>76</v>
      </c>
      <c r="XCS1" s="118" t="s">
        <v>76</v>
      </c>
      <c r="XDI1" s="118" t="s">
        <v>76</v>
      </c>
      <c r="XDY1" s="118" t="s">
        <v>76</v>
      </c>
      <c r="XEO1" s="118" t="s">
        <v>76</v>
      </c>
    </row>
    <row r="2" spans="1:1009 1025:2033 2049:3057 3073:4081 4097:5105 5121:6129 6145:7153 7169:8177 8193:9201 9217:10225 10241:11249 11265:12273 12289:13297 13313:14321 14337:15345 15361:16369" x14ac:dyDescent="0.3">
      <c r="A2" s="253" t="s">
        <v>79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131"/>
      <c r="AG2" s="118" t="s">
        <v>77</v>
      </c>
      <c r="AW2" s="118" t="s">
        <v>77</v>
      </c>
      <c r="BM2" s="118" t="s">
        <v>77</v>
      </c>
      <c r="CC2" s="118" t="s">
        <v>77</v>
      </c>
      <c r="CS2" s="118" t="s">
        <v>77</v>
      </c>
      <c r="DI2" s="118" t="s">
        <v>77</v>
      </c>
      <c r="DY2" s="118" t="s">
        <v>77</v>
      </c>
      <c r="EO2" s="118" t="s">
        <v>77</v>
      </c>
      <c r="FE2" s="118" t="s">
        <v>77</v>
      </c>
      <c r="FU2" s="118" t="s">
        <v>77</v>
      </c>
      <c r="GK2" s="118" t="s">
        <v>77</v>
      </c>
      <c r="HA2" s="118" t="s">
        <v>77</v>
      </c>
      <c r="HQ2" s="118" t="s">
        <v>77</v>
      </c>
      <c r="IG2" s="118" t="s">
        <v>77</v>
      </c>
      <c r="IW2" s="118" t="s">
        <v>77</v>
      </c>
      <c r="JM2" s="118" t="s">
        <v>77</v>
      </c>
      <c r="KC2" s="118" t="s">
        <v>77</v>
      </c>
      <c r="KS2" s="118" t="s">
        <v>77</v>
      </c>
      <c r="LI2" s="118" t="s">
        <v>77</v>
      </c>
      <c r="LY2" s="118" t="s">
        <v>77</v>
      </c>
      <c r="MO2" s="118" t="s">
        <v>77</v>
      </c>
      <c r="NE2" s="118" t="s">
        <v>77</v>
      </c>
      <c r="NU2" s="118" t="s">
        <v>77</v>
      </c>
      <c r="OK2" s="118" t="s">
        <v>77</v>
      </c>
      <c r="PA2" s="118" t="s">
        <v>77</v>
      </c>
      <c r="PQ2" s="118" t="s">
        <v>77</v>
      </c>
      <c r="QG2" s="118" t="s">
        <v>77</v>
      </c>
      <c r="QW2" s="118" t="s">
        <v>77</v>
      </c>
      <c r="RM2" s="118" t="s">
        <v>77</v>
      </c>
      <c r="SC2" s="118" t="s">
        <v>77</v>
      </c>
      <c r="SS2" s="118" t="s">
        <v>77</v>
      </c>
      <c r="TI2" s="118" t="s">
        <v>77</v>
      </c>
      <c r="TY2" s="118" t="s">
        <v>77</v>
      </c>
      <c r="UO2" s="118" t="s">
        <v>77</v>
      </c>
      <c r="VE2" s="118" t="s">
        <v>77</v>
      </c>
      <c r="VU2" s="118" t="s">
        <v>77</v>
      </c>
      <c r="WK2" s="118" t="s">
        <v>77</v>
      </c>
      <c r="XA2" s="118" t="s">
        <v>77</v>
      </c>
      <c r="XQ2" s="118" t="s">
        <v>77</v>
      </c>
      <c r="YG2" s="118" t="s">
        <v>77</v>
      </c>
      <c r="YW2" s="118" t="s">
        <v>77</v>
      </c>
      <c r="ZM2" s="118" t="s">
        <v>77</v>
      </c>
      <c r="AAC2" s="118" t="s">
        <v>77</v>
      </c>
      <c r="AAS2" s="118" t="s">
        <v>77</v>
      </c>
      <c r="ABI2" s="118" t="s">
        <v>77</v>
      </c>
      <c r="ABY2" s="118" t="s">
        <v>77</v>
      </c>
      <c r="ACO2" s="118" t="s">
        <v>77</v>
      </c>
      <c r="ADE2" s="118" t="s">
        <v>77</v>
      </c>
      <c r="ADU2" s="118" t="s">
        <v>77</v>
      </c>
      <c r="AEK2" s="118" t="s">
        <v>77</v>
      </c>
      <c r="AFA2" s="118" t="s">
        <v>77</v>
      </c>
      <c r="AFQ2" s="118" t="s">
        <v>77</v>
      </c>
      <c r="AGG2" s="118" t="s">
        <v>77</v>
      </c>
      <c r="AGW2" s="118" t="s">
        <v>77</v>
      </c>
      <c r="AHM2" s="118" t="s">
        <v>77</v>
      </c>
      <c r="AIC2" s="118" t="s">
        <v>77</v>
      </c>
      <c r="AIS2" s="118" t="s">
        <v>77</v>
      </c>
      <c r="AJI2" s="118" t="s">
        <v>77</v>
      </c>
      <c r="AJY2" s="118" t="s">
        <v>77</v>
      </c>
      <c r="AKO2" s="118" t="s">
        <v>77</v>
      </c>
      <c r="ALE2" s="118" t="s">
        <v>77</v>
      </c>
      <c r="ALU2" s="118" t="s">
        <v>77</v>
      </c>
      <c r="AMK2" s="118" t="s">
        <v>77</v>
      </c>
      <c r="ANA2" s="118" t="s">
        <v>77</v>
      </c>
      <c r="ANQ2" s="118" t="s">
        <v>77</v>
      </c>
      <c r="AOG2" s="118" t="s">
        <v>77</v>
      </c>
      <c r="AOW2" s="118" t="s">
        <v>77</v>
      </c>
      <c r="APM2" s="118" t="s">
        <v>77</v>
      </c>
      <c r="AQC2" s="118" t="s">
        <v>77</v>
      </c>
      <c r="AQS2" s="118" t="s">
        <v>77</v>
      </c>
      <c r="ARI2" s="118" t="s">
        <v>77</v>
      </c>
      <c r="ARY2" s="118" t="s">
        <v>77</v>
      </c>
      <c r="ASO2" s="118" t="s">
        <v>77</v>
      </c>
      <c r="ATE2" s="118" t="s">
        <v>77</v>
      </c>
      <c r="ATU2" s="118" t="s">
        <v>77</v>
      </c>
      <c r="AUK2" s="118" t="s">
        <v>77</v>
      </c>
      <c r="AVA2" s="118" t="s">
        <v>77</v>
      </c>
      <c r="AVQ2" s="118" t="s">
        <v>77</v>
      </c>
      <c r="AWG2" s="118" t="s">
        <v>77</v>
      </c>
      <c r="AWW2" s="118" t="s">
        <v>77</v>
      </c>
      <c r="AXM2" s="118" t="s">
        <v>77</v>
      </c>
      <c r="AYC2" s="118" t="s">
        <v>77</v>
      </c>
      <c r="AYS2" s="118" t="s">
        <v>77</v>
      </c>
      <c r="AZI2" s="118" t="s">
        <v>77</v>
      </c>
      <c r="AZY2" s="118" t="s">
        <v>77</v>
      </c>
      <c r="BAO2" s="118" t="s">
        <v>77</v>
      </c>
      <c r="BBE2" s="118" t="s">
        <v>77</v>
      </c>
      <c r="BBU2" s="118" t="s">
        <v>77</v>
      </c>
      <c r="BCK2" s="118" t="s">
        <v>77</v>
      </c>
      <c r="BDA2" s="118" t="s">
        <v>77</v>
      </c>
      <c r="BDQ2" s="118" t="s">
        <v>77</v>
      </c>
      <c r="BEG2" s="118" t="s">
        <v>77</v>
      </c>
      <c r="BEW2" s="118" t="s">
        <v>77</v>
      </c>
      <c r="BFM2" s="118" t="s">
        <v>77</v>
      </c>
      <c r="BGC2" s="118" t="s">
        <v>77</v>
      </c>
      <c r="BGS2" s="118" t="s">
        <v>77</v>
      </c>
      <c r="BHI2" s="118" t="s">
        <v>77</v>
      </c>
      <c r="BHY2" s="118" t="s">
        <v>77</v>
      </c>
      <c r="BIO2" s="118" t="s">
        <v>77</v>
      </c>
      <c r="BJE2" s="118" t="s">
        <v>77</v>
      </c>
      <c r="BJU2" s="118" t="s">
        <v>77</v>
      </c>
      <c r="BKK2" s="118" t="s">
        <v>77</v>
      </c>
      <c r="BLA2" s="118" t="s">
        <v>77</v>
      </c>
      <c r="BLQ2" s="118" t="s">
        <v>77</v>
      </c>
      <c r="BMG2" s="118" t="s">
        <v>77</v>
      </c>
      <c r="BMW2" s="118" t="s">
        <v>77</v>
      </c>
      <c r="BNM2" s="118" t="s">
        <v>77</v>
      </c>
      <c r="BOC2" s="118" t="s">
        <v>77</v>
      </c>
      <c r="BOS2" s="118" t="s">
        <v>77</v>
      </c>
      <c r="BPI2" s="118" t="s">
        <v>77</v>
      </c>
      <c r="BPY2" s="118" t="s">
        <v>77</v>
      </c>
      <c r="BQO2" s="118" t="s">
        <v>77</v>
      </c>
      <c r="BRE2" s="118" t="s">
        <v>77</v>
      </c>
      <c r="BRU2" s="118" t="s">
        <v>77</v>
      </c>
      <c r="BSK2" s="118" t="s">
        <v>77</v>
      </c>
      <c r="BTA2" s="118" t="s">
        <v>77</v>
      </c>
      <c r="BTQ2" s="118" t="s">
        <v>77</v>
      </c>
      <c r="BUG2" s="118" t="s">
        <v>77</v>
      </c>
      <c r="BUW2" s="118" t="s">
        <v>77</v>
      </c>
      <c r="BVM2" s="118" t="s">
        <v>77</v>
      </c>
      <c r="BWC2" s="118" t="s">
        <v>77</v>
      </c>
      <c r="BWS2" s="118" t="s">
        <v>77</v>
      </c>
      <c r="BXI2" s="118" t="s">
        <v>77</v>
      </c>
      <c r="BXY2" s="118" t="s">
        <v>77</v>
      </c>
      <c r="BYO2" s="118" t="s">
        <v>77</v>
      </c>
      <c r="BZE2" s="118" t="s">
        <v>77</v>
      </c>
      <c r="BZU2" s="118" t="s">
        <v>77</v>
      </c>
      <c r="CAK2" s="118" t="s">
        <v>77</v>
      </c>
      <c r="CBA2" s="118" t="s">
        <v>77</v>
      </c>
      <c r="CBQ2" s="118" t="s">
        <v>77</v>
      </c>
      <c r="CCG2" s="118" t="s">
        <v>77</v>
      </c>
      <c r="CCW2" s="118" t="s">
        <v>77</v>
      </c>
      <c r="CDM2" s="118" t="s">
        <v>77</v>
      </c>
      <c r="CEC2" s="118" t="s">
        <v>77</v>
      </c>
      <c r="CES2" s="118" t="s">
        <v>77</v>
      </c>
      <c r="CFI2" s="118" t="s">
        <v>77</v>
      </c>
      <c r="CFY2" s="118" t="s">
        <v>77</v>
      </c>
      <c r="CGO2" s="118" t="s">
        <v>77</v>
      </c>
      <c r="CHE2" s="118" t="s">
        <v>77</v>
      </c>
      <c r="CHU2" s="118" t="s">
        <v>77</v>
      </c>
      <c r="CIK2" s="118" t="s">
        <v>77</v>
      </c>
      <c r="CJA2" s="118" t="s">
        <v>77</v>
      </c>
      <c r="CJQ2" s="118" t="s">
        <v>77</v>
      </c>
      <c r="CKG2" s="118" t="s">
        <v>77</v>
      </c>
      <c r="CKW2" s="118" t="s">
        <v>77</v>
      </c>
      <c r="CLM2" s="118" t="s">
        <v>77</v>
      </c>
      <c r="CMC2" s="118" t="s">
        <v>77</v>
      </c>
      <c r="CMS2" s="118" t="s">
        <v>77</v>
      </c>
      <c r="CNI2" s="118" t="s">
        <v>77</v>
      </c>
      <c r="CNY2" s="118" t="s">
        <v>77</v>
      </c>
      <c r="COO2" s="118" t="s">
        <v>77</v>
      </c>
      <c r="CPE2" s="118" t="s">
        <v>77</v>
      </c>
      <c r="CPU2" s="118" t="s">
        <v>77</v>
      </c>
      <c r="CQK2" s="118" t="s">
        <v>77</v>
      </c>
      <c r="CRA2" s="118" t="s">
        <v>77</v>
      </c>
      <c r="CRQ2" s="118" t="s">
        <v>77</v>
      </c>
      <c r="CSG2" s="118" t="s">
        <v>77</v>
      </c>
      <c r="CSW2" s="118" t="s">
        <v>77</v>
      </c>
      <c r="CTM2" s="118" t="s">
        <v>77</v>
      </c>
      <c r="CUC2" s="118" t="s">
        <v>77</v>
      </c>
      <c r="CUS2" s="118" t="s">
        <v>77</v>
      </c>
      <c r="CVI2" s="118" t="s">
        <v>77</v>
      </c>
      <c r="CVY2" s="118" t="s">
        <v>77</v>
      </c>
      <c r="CWO2" s="118" t="s">
        <v>77</v>
      </c>
      <c r="CXE2" s="118" t="s">
        <v>77</v>
      </c>
      <c r="CXU2" s="118" t="s">
        <v>77</v>
      </c>
      <c r="CYK2" s="118" t="s">
        <v>77</v>
      </c>
      <c r="CZA2" s="118" t="s">
        <v>77</v>
      </c>
      <c r="CZQ2" s="118" t="s">
        <v>77</v>
      </c>
      <c r="DAG2" s="118" t="s">
        <v>77</v>
      </c>
      <c r="DAW2" s="118" t="s">
        <v>77</v>
      </c>
      <c r="DBM2" s="118" t="s">
        <v>77</v>
      </c>
      <c r="DCC2" s="118" t="s">
        <v>77</v>
      </c>
      <c r="DCS2" s="118" t="s">
        <v>77</v>
      </c>
      <c r="DDI2" s="118" t="s">
        <v>77</v>
      </c>
      <c r="DDY2" s="118" t="s">
        <v>77</v>
      </c>
      <c r="DEO2" s="118" t="s">
        <v>77</v>
      </c>
      <c r="DFE2" s="118" t="s">
        <v>77</v>
      </c>
      <c r="DFU2" s="118" t="s">
        <v>77</v>
      </c>
      <c r="DGK2" s="118" t="s">
        <v>77</v>
      </c>
      <c r="DHA2" s="118" t="s">
        <v>77</v>
      </c>
      <c r="DHQ2" s="118" t="s">
        <v>77</v>
      </c>
      <c r="DIG2" s="118" t="s">
        <v>77</v>
      </c>
      <c r="DIW2" s="118" t="s">
        <v>77</v>
      </c>
      <c r="DJM2" s="118" t="s">
        <v>77</v>
      </c>
      <c r="DKC2" s="118" t="s">
        <v>77</v>
      </c>
      <c r="DKS2" s="118" t="s">
        <v>77</v>
      </c>
      <c r="DLI2" s="118" t="s">
        <v>77</v>
      </c>
      <c r="DLY2" s="118" t="s">
        <v>77</v>
      </c>
      <c r="DMO2" s="118" t="s">
        <v>77</v>
      </c>
      <c r="DNE2" s="118" t="s">
        <v>77</v>
      </c>
      <c r="DNU2" s="118" t="s">
        <v>77</v>
      </c>
      <c r="DOK2" s="118" t="s">
        <v>77</v>
      </c>
      <c r="DPA2" s="118" t="s">
        <v>77</v>
      </c>
      <c r="DPQ2" s="118" t="s">
        <v>77</v>
      </c>
      <c r="DQG2" s="118" t="s">
        <v>77</v>
      </c>
      <c r="DQW2" s="118" t="s">
        <v>77</v>
      </c>
      <c r="DRM2" s="118" t="s">
        <v>77</v>
      </c>
      <c r="DSC2" s="118" t="s">
        <v>77</v>
      </c>
      <c r="DSS2" s="118" t="s">
        <v>77</v>
      </c>
      <c r="DTI2" s="118" t="s">
        <v>77</v>
      </c>
      <c r="DTY2" s="118" t="s">
        <v>77</v>
      </c>
      <c r="DUO2" s="118" t="s">
        <v>77</v>
      </c>
      <c r="DVE2" s="118" t="s">
        <v>77</v>
      </c>
      <c r="DVU2" s="118" t="s">
        <v>77</v>
      </c>
      <c r="DWK2" s="118" t="s">
        <v>77</v>
      </c>
      <c r="DXA2" s="118" t="s">
        <v>77</v>
      </c>
      <c r="DXQ2" s="118" t="s">
        <v>77</v>
      </c>
      <c r="DYG2" s="118" t="s">
        <v>77</v>
      </c>
      <c r="DYW2" s="118" t="s">
        <v>77</v>
      </c>
      <c r="DZM2" s="118" t="s">
        <v>77</v>
      </c>
      <c r="EAC2" s="118" t="s">
        <v>77</v>
      </c>
      <c r="EAS2" s="118" t="s">
        <v>77</v>
      </c>
      <c r="EBI2" s="118" t="s">
        <v>77</v>
      </c>
      <c r="EBY2" s="118" t="s">
        <v>77</v>
      </c>
      <c r="ECO2" s="118" t="s">
        <v>77</v>
      </c>
      <c r="EDE2" s="118" t="s">
        <v>77</v>
      </c>
      <c r="EDU2" s="118" t="s">
        <v>77</v>
      </c>
      <c r="EEK2" s="118" t="s">
        <v>77</v>
      </c>
      <c r="EFA2" s="118" t="s">
        <v>77</v>
      </c>
      <c r="EFQ2" s="118" t="s">
        <v>77</v>
      </c>
      <c r="EGG2" s="118" t="s">
        <v>77</v>
      </c>
      <c r="EGW2" s="118" t="s">
        <v>77</v>
      </c>
      <c r="EHM2" s="118" t="s">
        <v>77</v>
      </c>
      <c r="EIC2" s="118" t="s">
        <v>77</v>
      </c>
      <c r="EIS2" s="118" t="s">
        <v>77</v>
      </c>
      <c r="EJI2" s="118" t="s">
        <v>77</v>
      </c>
      <c r="EJY2" s="118" t="s">
        <v>77</v>
      </c>
      <c r="EKO2" s="118" t="s">
        <v>77</v>
      </c>
      <c r="ELE2" s="118" t="s">
        <v>77</v>
      </c>
      <c r="ELU2" s="118" t="s">
        <v>77</v>
      </c>
      <c r="EMK2" s="118" t="s">
        <v>77</v>
      </c>
      <c r="ENA2" s="118" t="s">
        <v>77</v>
      </c>
      <c r="ENQ2" s="118" t="s">
        <v>77</v>
      </c>
      <c r="EOG2" s="118" t="s">
        <v>77</v>
      </c>
      <c r="EOW2" s="118" t="s">
        <v>77</v>
      </c>
      <c r="EPM2" s="118" t="s">
        <v>77</v>
      </c>
      <c r="EQC2" s="118" t="s">
        <v>77</v>
      </c>
      <c r="EQS2" s="118" t="s">
        <v>77</v>
      </c>
      <c r="ERI2" s="118" t="s">
        <v>77</v>
      </c>
      <c r="ERY2" s="118" t="s">
        <v>77</v>
      </c>
      <c r="ESO2" s="118" t="s">
        <v>77</v>
      </c>
      <c r="ETE2" s="118" t="s">
        <v>77</v>
      </c>
      <c r="ETU2" s="118" t="s">
        <v>77</v>
      </c>
      <c r="EUK2" s="118" t="s">
        <v>77</v>
      </c>
      <c r="EVA2" s="118" t="s">
        <v>77</v>
      </c>
      <c r="EVQ2" s="118" t="s">
        <v>77</v>
      </c>
      <c r="EWG2" s="118" t="s">
        <v>77</v>
      </c>
      <c r="EWW2" s="118" t="s">
        <v>77</v>
      </c>
      <c r="EXM2" s="118" t="s">
        <v>77</v>
      </c>
      <c r="EYC2" s="118" t="s">
        <v>77</v>
      </c>
      <c r="EYS2" s="118" t="s">
        <v>77</v>
      </c>
      <c r="EZI2" s="118" t="s">
        <v>77</v>
      </c>
      <c r="EZY2" s="118" t="s">
        <v>77</v>
      </c>
      <c r="FAO2" s="118" t="s">
        <v>77</v>
      </c>
      <c r="FBE2" s="118" t="s">
        <v>77</v>
      </c>
      <c r="FBU2" s="118" t="s">
        <v>77</v>
      </c>
      <c r="FCK2" s="118" t="s">
        <v>77</v>
      </c>
      <c r="FDA2" s="118" t="s">
        <v>77</v>
      </c>
      <c r="FDQ2" s="118" t="s">
        <v>77</v>
      </c>
      <c r="FEG2" s="118" t="s">
        <v>77</v>
      </c>
      <c r="FEW2" s="118" t="s">
        <v>77</v>
      </c>
      <c r="FFM2" s="118" t="s">
        <v>77</v>
      </c>
      <c r="FGC2" s="118" t="s">
        <v>77</v>
      </c>
      <c r="FGS2" s="118" t="s">
        <v>77</v>
      </c>
      <c r="FHI2" s="118" t="s">
        <v>77</v>
      </c>
      <c r="FHY2" s="118" t="s">
        <v>77</v>
      </c>
      <c r="FIO2" s="118" t="s">
        <v>77</v>
      </c>
      <c r="FJE2" s="118" t="s">
        <v>77</v>
      </c>
      <c r="FJU2" s="118" t="s">
        <v>77</v>
      </c>
      <c r="FKK2" s="118" t="s">
        <v>77</v>
      </c>
      <c r="FLA2" s="118" t="s">
        <v>77</v>
      </c>
      <c r="FLQ2" s="118" t="s">
        <v>77</v>
      </c>
      <c r="FMG2" s="118" t="s">
        <v>77</v>
      </c>
      <c r="FMW2" s="118" t="s">
        <v>77</v>
      </c>
      <c r="FNM2" s="118" t="s">
        <v>77</v>
      </c>
      <c r="FOC2" s="118" t="s">
        <v>77</v>
      </c>
      <c r="FOS2" s="118" t="s">
        <v>77</v>
      </c>
      <c r="FPI2" s="118" t="s">
        <v>77</v>
      </c>
      <c r="FPY2" s="118" t="s">
        <v>77</v>
      </c>
      <c r="FQO2" s="118" t="s">
        <v>77</v>
      </c>
      <c r="FRE2" s="118" t="s">
        <v>77</v>
      </c>
      <c r="FRU2" s="118" t="s">
        <v>77</v>
      </c>
      <c r="FSK2" s="118" t="s">
        <v>77</v>
      </c>
      <c r="FTA2" s="118" t="s">
        <v>77</v>
      </c>
      <c r="FTQ2" s="118" t="s">
        <v>77</v>
      </c>
      <c r="FUG2" s="118" t="s">
        <v>77</v>
      </c>
      <c r="FUW2" s="118" t="s">
        <v>77</v>
      </c>
      <c r="FVM2" s="118" t="s">
        <v>77</v>
      </c>
      <c r="FWC2" s="118" t="s">
        <v>77</v>
      </c>
      <c r="FWS2" s="118" t="s">
        <v>77</v>
      </c>
      <c r="FXI2" s="118" t="s">
        <v>77</v>
      </c>
      <c r="FXY2" s="118" t="s">
        <v>77</v>
      </c>
      <c r="FYO2" s="118" t="s">
        <v>77</v>
      </c>
      <c r="FZE2" s="118" t="s">
        <v>77</v>
      </c>
      <c r="FZU2" s="118" t="s">
        <v>77</v>
      </c>
      <c r="GAK2" s="118" t="s">
        <v>77</v>
      </c>
      <c r="GBA2" s="118" t="s">
        <v>77</v>
      </c>
      <c r="GBQ2" s="118" t="s">
        <v>77</v>
      </c>
      <c r="GCG2" s="118" t="s">
        <v>77</v>
      </c>
      <c r="GCW2" s="118" t="s">
        <v>77</v>
      </c>
      <c r="GDM2" s="118" t="s">
        <v>77</v>
      </c>
      <c r="GEC2" s="118" t="s">
        <v>77</v>
      </c>
      <c r="GES2" s="118" t="s">
        <v>77</v>
      </c>
      <c r="GFI2" s="118" t="s">
        <v>77</v>
      </c>
      <c r="GFY2" s="118" t="s">
        <v>77</v>
      </c>
      <c r="GGO2" s="118" t="s">
        <v>77</v>
      </c>
      <c r="GHE2" s="118" t="s">
        <v>77</v>
      </c>
      <c r="GHU2" s="118" t="s">
        <v>77</v>
      </c>
      <c r="GIK2" s="118" t="s">
        <v>77</v>
      </c>
      <c r="GJA2" s="118" t="s">
        <v>77</v>
      </c>
      <c r="GJQ2" s="118" t="s">
        <v>77</v>
      </c>
      <c r="GKG2" s="118" t="s">
        <v>77</v>
      </c>
      <c r="GKW2" s="118" t="s">
        <v>77</v>
      </c>
      <c r="GLM2" s="118" t="s">
        <v>77</v>
      </c>
      <c r="GMC2" s="118" t="s">
        <v>77</v>
      </c>
      <c r="GMS2" s="118" t="s">
        <v>77</v>
      </c>
      <c r="GNI2" s="118" t="s">
        <v>77</v>
      </c>
      <c r="GNY2" s="118" t="s">
        <v>77</v>
      </c>
      <c r="GOO2" s="118" t="s">
        <v>77</v>
      </c>
      <c r="GPE2" s="118" t="s">
        <v>77</v>
      </c>
      <c r="GPU2" s="118" t="s">
        <v>77</v>
      </c>
      <c r="GQK2" s="118" t="s">
        <v>77</v>
      </c>
      <c r="GRA2" s="118" t="s">
        <v>77</v>
      </c>
      <c r="GRQ2" s="118" t="s">
        <v>77</v>
      </c>
      <c r="GSG2" s="118" t="s">
        <v>77</v>
      </c>
      <c r="GSW2" s="118" t="s">
        <v>77</v>
      </c>
      <c r="GTM2" s="118" t="s">
        <v>77</v>
      </c>
      <c r="GUC2" s="118" t="s">
        <v>77</v>
      </c>
      <c r="GUS2" s="118" t="s">
        <v>77</v>
      </c>
      <c r="GVI2" s="118" t="s">
        <v>77</v>
      </c>
      <c r="GVY2" s="118" t="s">
        <v>77</v>
      </c>
      <c r="GWO2" s="118" t="s">
        <v>77</v>
      </c>
      <c r="GXE2" s="118" t="s">
        <v>77</v>
      </c>
      <c r="GXU2" s="118" t="s">
        <v>77</v>
      </c>
      <c r="GYK2" s="118" t="s">
        <v>77</v>
      </c>
      <c r="GZA2" s="118" t="s">
        <v>77</v>
      </c>
      <c r="GZQ2" s="118" t="s">
        <v>77</v>
      </c>
      <c r="HAG2" s="118" t="s">
        <v>77</v>
      </c>
      <c r="HAW2" s="118" t="s">
        <v>77</v>
      </c>
      <c r="HBM2" s="118" t="s">
        <v>77</v>
      </c>
      <c r="HCC2" s="118" t="s">
        <v>77</v>
      </c>
      <c r="HCS2" s="118" t="s">
        <v>77</v>
      </c>
      <c r="HDI2" s="118" t="s">
        <v>77</v>
      </c>
      <c r="HDY2" s="118" t="s">
        <v>77</v>
      </c>
      <c r="HEO2" s="118" t="s">
        <v>77</v>
      </c>
      <c r="HFE2" s="118" t="s">
        <v>77</v>
      </c>
      <c r="HFU2" s="118" t="s">
        <v>77</v>
      </c>
      <c r="HGK2" s="118" t="s">
        <v>77</v>
      </c>
      <c r="HHA2" s="118" t="s">
        <v>77</v>
      </c>
      <c r="HHQ2" s="118" t="s">
        <v>77</v>
      </c>
      <c r="HIG2" s="118" t="s">
        <v>77</v>
      </c>
      <c r="HIW2" s="118" t="s">
        <v>77</v>
      </c>
      <c r="HJM2" s="118" t="s">
        <v>77</v>
      </c>
      <c r="HKC2" s="118" t="s">
        <v>77</v>
      </c>
      <c r="HKS2" s="118" t="s">
        <v>77</v>
      </c>
      <c r="HLI2" s="118" t="s">
        <v>77</v>
      </c>
      <c r="HLY2" s="118" t="s">
        <v>77</v>
      </c>
      <c r="HMO2" s="118" t="s">
        <v>77</v>
      </c>
      <c r="HNE2" s="118" t="s">
        <v>77</v>
      </c>
      <c r="HNU2" s="118" t="s">
        <v>77</v>
      </c>
      <c r="HOK2" s="118" t="s">
        <v>77</v>
      </c>
      <c r="HPA2" s="118" t="s">
        <v>77</v>
      </c>
      <c r="HPQ2" s="118" t="s">
        <v>77</v>
      </c>
      <c r="HQG2" s="118" t="s">
        <v>77</v>
      </c>
      <c r="HQW2" s="118" t="s">
        <v>77</v>
      </c>
      <c r="HRM2" s="118" t="s">
        <v>77</v>
      </c>
      <c r="HSC2" s="118" t="s">
        <v>77</v>
      </c>
      <c r="HSS2" s="118" t="s">
        <v>77</v>
      </c>
      <c r="HTI2" s="118" t="s">
        <v>77</v>
      </c>
      <c r="HTY2" s="118" t="s">
        <v>77</v>
      </c>
      <c r="HUO2" s="118" t="s">
        <v>77</v>
      </c>
      <c r="HVE2" s="118" t="s">
        <v>77</v>
      </c>
      <c r="HVU2" s="118" t="s">
        <v>77</v>
      </c>
      <c r="HWK2" s="118" t="s">
        <v>77</v>
      </c>
      <c r="HXA2" s="118" t="s">
        <v>77</v>
      </c>
      <c r="HXQ2" s="118" t="s">
        <v>77</v>
      </c>
      <c r="HYG2" s="118" t="s">
        <v>77</v>
      </c>
      <c r="HYW2" s="118" t="s">
        <v>77</v>
      </c>
      <c r="HZM2" s="118" t="s">
        <v>77</v>
      </c>
      <c r="IAC2" s="118" t="s">
        <v>77</v>
      </c>
      <c r="IAS2" s="118" t="s">
        <v>77</v>
      </c>
      <c r="IBI2" s="118" t="s">
        <v>77</v>
      </c>
      <c r="IBY2" s="118" t="s">
        <v>77</v>
      </c>
      <c r="ICO2" s="118" t="s">
        <v>77</v>
      </c>
      <c r="IDE2" s="118" t="s">
        <v>77</v>
      </c>
      <c r="IDU2" s="118" t="s">
        <v>77</v>
      </c>
      <c r="IEK2" s="118" t="s">
        <v>77</v>
      </c>
      <c r="IFA2" s="118" t="s">
        <v>77</v>
      </c>
      <c r="IFQ2" s="118" t="s">
        <v>77</v>
      </c>
      <c r="IGG2" s="118" t="s">
        <v>77</v>
      </c>
      <c r="IGW2" s="118" t="s">
        <v>77</v>
      </c>
      <c r="IHM2" s="118" t="s">
        <v>77</v>
      </c>
      <c r="IIC2" s="118" t="s">
        <v>77</v>
      </c>
      <c r="IIS2" s="118" t="s">
        <v>77</v>
      </c>
      <c r="IJI2" s="118" t="s">
        <v>77</v>
      </c>
      <c r="IJY2" s="118" t="s">
        <v>77</v>
      </c>
      <c r="IKO2" s="118" t="s">
        <v>77</v>
      </c>
      <c r="ILE2" s="118" t="s">
        <v>77</v>
      </c>
      <c r="ILU2" s="118" t="s">
        <v>77</v>
      </c>
      <c r="IMK2" s="118" t="s">
        <v>77</v>
      </c>
      <c r="INA2" s="118" t="s">
        <v>77</v>
      </c>
      <c r="INQ2" s="118" t="s">
        <v>77</v>
      </c>
      <c r="IOG2" s="118" t="s">
        <v>77</v>
      </c>
      <c r="IOW2" s="118" t="s">
        <v>77</v>
      </c>
      <c r="IPM2" s="118" t="s">
        <v>77</v>
      </c>
      <c r="IQC2" s="118" t="s">
        <v>77</v>
      </c>
      <c r="IQS2" s="118" t="s">
        <v>77</v>
      </c>
      <c r="IRI2" s="118" t="s">
        <v>77</v>
      </c>
      <c r="IRY2" s="118" t="s">
        <v>77</v>
      </c>
      <c r="ISO2" s="118" t="s">
        <v>77</v>
      </c>
      <c r="ITE2" s="118" t="s">
        <v>77</v>
      </c>
      <c r="ITU2" s="118" t="s">
        <v>77</v>
      </c>
      <c r="IUK2" s="118" t="s">
        <v>77</v>
      </c>
      <c r="IVA2" s="118" t="s">
        <v>77</v>
      </c>
      <c r="IVQ2" s="118" t="s">
        <v>77</v>
      </c>
      <c r="IWG2" s="118" t="s">
        <v>77</v>
      </c>
      <c r="IWW2" s="118" t="s">
        <v>77</v>
      </c>
      <c r="IXM2" s="118" t="s">
        <v>77</v>
      </c>
      <c r="IYC2" s="118" t="s">
        <v>77</v>
      </c>
      <c r="IYS2" s="118" t="s">
        <v>77</v>
      </c>
      <c r="IZI2" s="118" t="s">
        <v>77</v>
      </c>
      <c r="IZY2" s="118" t="s">
        <v>77</v>
      </c>
      <c r="JAO2" s="118" t="s">
        <v>77</v>
      </c>
      <c r="JBE2" s="118" t="s">
        <v>77</v>
      </c>
      <c r="JBU2" s="118" t="s">
        <v>77</v>
      </c>
      <c r="JCK2" s="118" t="s">
        <v>77</v>
      </c>
      <c r="JDA2" s="118" t="s">
        <v>77</v>
      </c>
      <c r="JDQ2" s="118" t="s">
        <v>77</v>
      </c>
      <c r="JEG2" s="118" t="s">
        <v>77</v>
      </c>
      <c r="JEW2" s="118" t="s">
        <v>77</v>
      </c>
      <c r="JFM2" s="118" t="s">
        <v>77</v>
      </c>
      <c r="JGC2" s="118" t="s">
        <v>77</v>
      </c>
      <c r="JGS2" s="118" t="s">
        <v>77</v>
      </c>
      <c r="JHI2" s="118" t="s">
        <v>77</v>
      </c>
      <c r="JHY2" s="118" t="s">
        <v>77</v>
      </c>
      <c r="JIO2" s="118" t="s">
        <v>77</v>
      </c>
      <c r="JJE2" s="118" t="s">
        <v>77</v>
      </c>
      <c r="JJU2" s="118" t="s">
        <v>77</v>
      </c>
      <c r="JKK2" s="118" t="s">
        <v>77</v>
      </c>
      <c r="JLA2" s="118" t="s">
        <v>77</v>
      </c>
      <c r="JLQ2" s="118" t="s">
        <v>77</v>
      </c>
      <c r="JMG2" s="118" t="s">
        <v>77</v>
      </c>
      <c r="JMW2" s="118" t="s">
        <v>77</v>
      </c>
      <c r="JNM2" s="118" t="s">
        <v>77</v>
      </c>
      <c r="JOC2" s="118" t="s">
        <v>77</v>
      </c>
      <c r="JOS2" s="118" t="s">
        <v>77</v>
      </c>
      <c r="JPI2" s="118" t="s">
        <v>77</v>
      </c>
      <c r="JPY2" s="118" t="s">
        <v>77</v>
      </c>
      <c r="JQO2" s="118" t="s">
        <v>77</v>
      </c>
      <c r="JRE2" s="118" t="s">
        <v>77</v>
      </c>
      <c r="JRU2" s="118" t="s">
        <v>77</v>
      </c>
      <c r="JSK2" s="118" t="s">
        <v>77</v>
      </c>
      <c r="JTA2" s="118" t="s">
        <v>77</v>
      </c>
      <c r="JTQ2" s="118" t="s">
        <v>77</v>
      </c>
      <c r="JUG2" s="118" t="s">
        <v>77</v>
      </c>
      <c r="JUW2" s="118" t="s">
        <v>77</v>
      </c>
      <c r="JVM2" s="118" t="s">
        <v>77</v>
      </c>
      <c r="JWC2" s="118" t="s">
        <v>77</v>
      </c>
      <c r="JWS2" s="118" t="s">
        <v>77</v>
      </c>
      <c r="JXI2" s="118" t="s">
        <v>77</v>
      </c>
      <c r="JXY2" s="118" t="s">
        <v>77</v>
      </c>
      <c r="JYO2" s="118" t="s">
        <v>77</v>
      </c>
      <c r="JZE2" s="118" t="s">
        <v>77</v>
      </c>
      <c r="JZU2" s="118" t="s">
        <v>77</v>
      </c>
      <c r="KAK2" s="118" t="s">
        <v>77</v>
      </c>
      <c r="KBA2" s="118" t="s">
        <v>77</v>
      </c>
      <c r="KBQ2" s="118" t="s">
        <v>77</v>
      </c>
      <c r="KCG2" s="118" t="s">
        <v>77</v>
      </c>
      <c r="KCW2" s="118" t="s">
        <v>77</v>
      </c>
      <c r="KDM2" s="118" t="s">
        <v>77</v>
      </c>
      <c r="KEC2" s="118" t="s">
        <v>77</v>
      </c>
      <c r="KES2" s="118" t="s">
        <v>77</v>
      </c>
      <c r="KFI2" s="118" t="s">
        <v>77</v>
      </c>
      <c r="KFY2" s="118" t="s">
        <v>77</v>
      </c>
      <c r="KGO2" s="118" t="s">
        <v>77</v>
      </c>
      <c r="KHE2" s="118" t="s">
        <v>77</v>
      </c>
      <c r="KHU2" s="118" t="s">
        <v>77</v>
      </c>
      <c r="KIK2" s="118" t="s">
        <v>77</v>
      </c>
      <c r="KJA2" s="118" t="s">
        <v>77</v>
      </c>
      <c r="KJQ2" s="118" t="s">
        <v>77</v>
      </c>
      <c r="KKG2" s="118" t="s">
        <v>77</v>
      </c>
      <c r="KKW2" s="118" t="s">
        <v>77</v>
      </c>
      <c r="KLM2" s="118" t="s">
        <v>77</v>
      </c>
      <c r="KMC2" s="118" t="s">
        <v>77</v>
      </c>
      <c r="KMS2" s="118" t="s">
        <v>77</v>
      </c>
      <c r="KNI2" s="118" t="s">
        <v>77</v>
      </c>
      <c r="KNY2" s="118" t="s">
        <v>77</v>
      </c>
      <c r="KOO2" s="118" t="s">
        <v>77</v>
      </c>
      <c r="KPE2" s="118" t="s">
        <v>77</v>
      </c>
      <c r="KPU2" s="118" t="s">
        <v>77</v>
      </c>
      <c r="KQK2" s="118" t="s">
        <v>77</v>
      </c>
      <c r="KRA2" s="118" t="s">
        <v>77</v>
      </c>
      <c r="KRQ2" s="118" t="s">
        <v>77</v>
      </c>
      <c r="KSG2" s="118" t="s">
        <v>77</v>
      </c>
      <c r="KSW2" s="118" t="s">
        <v>77</v>
      </c>
      <c r="KTM2" s="118" t="s">
        <v>77</v>
      </c>
      <c r="KUC2" s="118" t="s">
        <v>77</v>
      </c>
      <c r="KUS2" s="118" t="s">
        <v>77</v>
      </c>
      <c r="KVI2" s="118" t="s">
        <v>77</v>
      </c>
      <c r="KVY2" s="118" t="s">
        <v>77</v>
      </c>
      <c r="KWO2" s="118" t="s">
        <v>77</v>
      </c>
      <c r="KXE2" s="118" t="s">
        <v>77</v>
      </c>
      <c r="KXU2" s="118" t="s">
        <v>77</v>
      </c>
      <c r="KYK2" s="118" t="s">
        <v>77</v>
      </c>
      <c r="KZA2" s="118" t="s">
        <v>77</v>
      </c>
      <c r="KZQ2" s="118" t="s">
        <v>77</v>
      </c>
      <c r="LAG2" s="118" t="s">
        <v>77</v>
      </c>
      <c r="LAW2" s="118" t="s">
        <v>77</v>
      </c>
      <c r="LBM2" s="118" t="s">
        <v>77</v>
      </c>
      <c r="LCC2" s="118" t="s">
        <v>77</v>
      </c>
      <c r="LCS2" s="118" t="s">
        <v>77</v>
      </c>
      <c r="LDI2" s="118" t="s">
        <v>77</v>
      </c>
      <c r="LDY2" s="118" t="s">
        <v>77</v>
      </c>
      <c r="LEO2" s="118" t="s">
        <v>77</v>
      </c>
      <c r="LFE2" s="118" t="s">
        <v>77</v>
      </c>
      <c r="LFU2" s="118" t="s">
        <v>77</v>
      </c>
      <c r="LGK2" s="118" t="s">
        <v>77</v>
      </c>
      <c r="LHA2" s="118" t="s">
        <v>77</v>
      </c>
      <c r="LHQ2" s="118" t="s">
        <v>77</v>
      </c>
      <c r="LIG2" s="118" t="s">
        <v>77</v>
      </c>
      <c r="LIW2" s="118" t="s">
        <v>77</v>
      </c>
      <c r="LJM2" s="118" t="s">
        <v>77</v>
      </c>
      <c r="LKC2" s="118" t="s">
        <v>77</v>
      </c>
      <c r="LKS2" s="118" t="s">
        <v>77</v>
      </c>
      <c r="LLI2" s="118" t="s">
        <v>77</v>
      </c>
      <c r="LLY2" s="118" t="s">
        <v>77</v>
      </c>
      <c r="LMO2" s="118" t="s">
        <v>77</v>
      </c>
      <c r="LNE2" s="118" t="s">
        <v>77</v>
      </c>
      <c r="LNU2" s="118" t="s">
        <v>77</v>
      </c>
      <c r="LOK2" s="118" t="s">
        <v>77</v>
      </c>
      <c r="LPA2" s="118" t="s">
        <v>77</v>
      </c>
      <c r="LPQ2" s="118" t="s">
        <v>77</v>
      </c>
      <c r="LQG2" s="118" t="s">
        <v>77</v>
      </c>
      <c r="LQW2" s="118" t="s">
        <v>77</v>
      </c>
      <c r="LRM2" s="118" t="s">
        <v>77</v>
      </c>
      <c r="LSC2" s="118" t="s">
        <v>77</v>
      </c>
      <c r="LSS2" s="118" t="s">
        <v>77</v>
      </c>
      <c r="LTI2" s="118" t="s">
        <v>77</v>
      </c>
      <c r="LTY2" s="118" t="s">
        <v>77</v>
      </c>
      <c r="LUO2" s="118" t="s">
        <v>77</v>
      </c>
      <c r="LVE2" s="118" t="s">
        <v>77</v>
      </c>
      <c r="LVU2" s="118" t="s">
        <v>77</v>
      </c>
      <c r="LWK2" s="118" t="s">
        <v>77</v>
      </c>
      <c r="LXA2" s="118" t="s">
        <v>77</v>
      </c>
      <c r="LXQ2" s="118" t="s">
        <v>77</v>
      </c>
      <c r="LYG2" s="118" t="s">
        <v>77</v>
      </c>
      <c r="LYW2" s="118" t="s">
        <v>77</v>
      </c>
      <c r="LZM2" s="118" t="s">
        <v>77</v>
      </c>
      <c r="MAC2" s="118" t="s">
        <v>77</v>
      </c>
      <c r="MAS2" s="118" t="s">
        <v>77</v>
      </c>
      <c r="MBI2" s="118" t="s">
        <v>77</v>
      </c>
      <c r="MBY2" s="118" t="s">
        <v>77</v>
      </c>
      <c r="MCO2" s="118" t="s">
        <v>77</v>
      </c>
      <c r="MDE2" s="118" t="s">
        <v>77</v>
      </c>
      <c r="MDU2" s="118" t="s">
        <v>77</v>
      </c>
      <c r="MEK2" s="118" t="s">
        <v>77</v>
      </c>
      <c r="MFA2" s="118" t="s">
        <v>77</v>
      </c>
      <c r="MFQ2" s="118" t="s">
        <v>77</v>
      </c>
      <c r="MGG2" s="118" t="s">
        <v>77</v>
      </c>
      <c r="MGW2" s="118" t="s">
        <v>77</v>
      </c>
      <c r="MHM2" s="118" t="s">
        <v>77</v>
      </c>
      <c r="MIC2" s="118" t="s">
        <v>77</v>
      </c>
      <c r="MIS2" s="118" t="s">
        <v>77</v>
      </c>
      <c r="MJI2" s="118" t="s">
        <v>77</v>
      </c>
      <c r="MJY2" s="118" t="s">
        <v>77</v>
      </c>
      <c r="MKO2" s="118" t="s">
        <v>77</v>
      </c>
      <c r="MLE2" s="118" t="s">
        <v>77</v>
      </c>
      <c r="MLU2" s="118" t="s">
        <v>77</v>
      </c>
      <c r="MMK2" s="118" t="s">
        <v>77</v>
      </c>
      <c r="MNA2" s="118" t="s">
        <v>77</v>
      </c>
      <c r="MNQ2" s="118" t="s">
        <v>77</v>
      </c>
      <c r="MOG2" s="118" t="s">
        <v>77</v>
      </c>
      <c r="MOW2" s="118" t="s">
        <v>77</v>
      </c>
      <c r="MPM2" s="118" t="s">
        <v>77</v>
      </c>
      <c r="MQC2" s="118" t="s">
        <v>77</v>
      </c>
      <c r="MQS2" s="118" t="s">
        <v>77</v>
      </c>
      <c r="MRI2" s="118" t="s">
        <v>77</v>
      </c>
      <c r="MRY2" s="118" t="s">
        <v>77</v>
      </c>
      <c r="MSO2" s="118" t="s">
        <v>77</v>
      </c>
      <c r="MTE2" s="118" t="s">
        <v>77</v>
      </c>
      <c r="MTU2" s="118" t="s">
        <v>77</v>
      </c>
      <c r="MUK2" s="118" t="s">
        <v>77</v>
      </c>
      <c r="MVA2" s="118" t="s">
        <v>77</v>
      </c>
      <c r="MVQ2" s="118" t="s">
        <v>77</v>
      </c>
      <c r="MWG2" s="118" t="s">
        <v>77</v>
      </c>
      <c r="MWW2" s="118" t="s">
        <v>77</v>
      </c>
      <c r="MXM2" s="118" t="s">
        <v>77</v>
      </c>
      <c r="MYC2" s="118" t="s">
        <v>77</v>
      </c>
      <c r="MYS2" s="118" t="s">
        <v>77</v>
      </c>
      <c r="MZI2" s="118" t="s">
        <v>77</v>
      </c>
      <c r="MZY2" s="118" t="s">
        <v>77</v>
      </c>
      <c r="NAO2" s="118" t="s">
        <v>77</v>
      </c>
      <c r="NBE2" s="118" t="s">
        <v>77</v>
      </c>
      <c r="NBU2" s="118" t="s">
        <v>77</v>
      </c>
      <c r="NCK2" s="118" t="s">
        <v>77</v>
      </c>
      <c r="NDA2" s="118" t="s">
        <v>77</v>
      </c>
      <c r="NDQ2" s="118" t="s">
        <v>77</v>
      </c>
      <c r="NEG2" s="118" t="s">
        <v>77</v>
      </c>
      <c r="NEW2" s="118" t="s">
        <v>77</v>
      </c>
      <c r="NFM2" s="118" t="s">
        <v>77</v>
      </c>
      <c r="NGC2" s="118" t="s">
        <v>77</v>
      </c>
      <c r="NGS2" s="118" t="s">
        <v>77</v>
      </c>
      <c r="NHI2" s="118" t="s">
        <v>77</v>
      </c>
      <c r="NHY2" s="118" t="s">
        <v>77</v>
      </c>
      <c r="NIO2" s="118" t="s">
        <v>77</v>
      </c>
      <c r="NJE2" s="118" t="s">
        <v>77</v>
      </c>
      <c r="NJU2" s="118" t="s">
        <v>77</v>
      </c>
      <c r="NKK2" s="118" t="s">
        <v>77</v>
      </c>
      <c r="NLA2" s="118" t="s">
        <v>77</v>
      </c>
      <c r="NLQ2" s="118" t="s">
        <v>77</v>
      </c>
      <c r="NMG2" s="118" t="s">
        <v>77</v>
      </c>
      <c r="NMW2" s="118" t="s">
        <v>77</v>
      </c>
      <c r="NNM2" s="118" t="s">
        <v>77</v>
      </c>
      <c r="NOC2" s="118" t="s">
        <v>77</v>
      </c>
      <c r="NOS2" s="118" t="s">
        <v>77</v>
      </c>
      <c r="NPI2" s="118" t="s">
        <v>77</v>
      </c>
      <c r="NPY2" s="118" t="s">
        <v>77</v>
      </c>
      <c r="NQO2" s="118" t="s">
        <v>77</v>
      </c>
      <c r="NRE2" s="118" t="s">
        <v>77</v>
      </c>
      <c r="NRU2" s="118" t="s">
        <v>77</v>
      </c>
      <c r="NSK2" s="118" t="s">
        <v>77</v>
      </c>
      <c r="NTA2" s="118" t="s">
        <v>77</v>
      </c>
      <c r="NTQ2" s="118" t="s">
        <v>77</v>
      </c>
      <c r="NUG2" s="118" t="s">
        <v>77</v>
      </c>
      <c r="NUW2" s="118" t="s">
        <v>77</v>
      </c>
      <c r="NVM2" s="118" t="s">
        <v>77</v>
      </c>
      <c r="NWC2" s="118" t="s">
        <v>77</v>
      </c>
      <c r="NWS2" s="118" t="s">
        <v>77</v>
      </c>
      <c r="NXI2" s="118" t="s">
        <v>77</v>
      </c>
      <c r="NXY2" s="118" t="s">
        <v>77</v>
      </c>
      <c r="NYO2" s="118" t="s">
        <v>77</v>
      </c>
      <c r="NZE2" s="118" t="s">
        <v>77</v>
      </c>
      <c r="NZU2" s="118" t="s">
        <v>77</v>
      </c>
      <c r="OAK2" s="118" t="s">
        <v>77</v>
      </c>
      <c r="OBA2" s="118" t="s">
        <v>77</v>
      </c>
      <c r="OBQ2" s="118" t="s">
        <v>77</v>
      </c>
      <c r="OCG2" s="118" t="s">
        <v>77</v>
      </c>
      <c r="OCW2" s="118" t="s">
        <v>77</v>
      </c>
      <c r="ODM2" s="118" t="s">
        <v>77</v>
      </c>
      <c r="OEC2" s="118" t="s">
        <v>77</v>
      </c>
      <c r="OES2" s="118" t="s">
        <v>77</v>
      </c>
      <c r="OFI2" s="118" t="s">
        <v>77</v>
      </c>
      <c r="OFY2" s="118" t="s">
        <v>77</v>
      </c>
      <c r="OGO2" s="118" t="s">
        <v>77</v>
      </c>
      <c r="OHE2" s="118" t="s">
        <v>77</v>
      </c>
      <c r="OHU2" s="118" t="s">
        <v>77</v>
      </c>
      <c r="OIK2" s="118" t="s">
        <v>77</v>
      </c>
      <c r="OJA2" s="118" t="s">
        <v>77</v>
      </c>
      <c r="OJQ2" s="118" t="s">
        <v>77</v>
      </c>
      <c r="OKG2" s="118" t="s">
        <v>77</v>
      </c>
      <c r="OKW2" s="118" t="s">
        <v>77</v>
      </c>
      <c r="OLM2" s="118" t="s">
        <v>77</v>
      </c>
      <c r="OMC2" s="118" t="s">
        <v>77</v>
      </c>
      <c r="OMS2" s="118" t="s">
        <v>77</v>
      </c>
      <c r="ONI2" s="118" t="s">
        <v>77</v>
      </c>
      <c r="ONY2" s="118" t="s">
        <v>77</v>
      </c>
      <c r="OOO2" s="118" t="s">
        <v>77</v>
      </c>
      <c r="OPE2" s="118" t="s">
        <v>77</v>
      </c>
      <c r="OPU2" s="118" t="s">
        <v>77</v>
      </c>
      <c r="OQK2" s="118" t="s">
        <v>77</v>
      </c>
      <c r="ORA2" s="118" t="s">
        <v>77</v>
      </c>
      <c r="ORQ2" s="118" t="s">
        <v>77</v>
      </c>
      <c r="OSG2" s="118" t="s">
        <v>77</v>
      </c>
      <c r="OSW2" s="118" t="s">
        <v>77</v>
      </c>
      <c r="OTM2" s="118" t="s">
        <v>77</v>
      </c>
      <c r="OUC2" s="118" t="s">
        <v>77</v>
      </c>
      <c r="OUS2" s="118" t="s">
        <v>77</v>
      </c>
      <c r="OVI2" s="118" t="s">
        <v>77</v>
      </c>
      <c r="OVY2" s="118" t="s">
        <v>77</v>
      </c>
      <c r="OWO2" s="118" t="s">
        <v>77</v>
      </c>
      <c r="OXE2" s="118" t="s">
        <v>77</v>
      </c>
      <c r="OXU2" s="118" t="s">
        <v>77</v>
      </c>
      <c r="OYK2" s="118" t="s">
        <v>77</v>
      </c>
      <c r="OZA2" s="118" t="s">
        <v>77</v>
      </c>
      <c r="OZQ2" s="118" t="s">
        <v>77</v>
      </c>
      <c r="PAG2" s="118" t="s">
        <v>77</v>
      </c>
      <c r="PAW2" s="118" t="s">
        <v>77</v>
      </c>
      <c r="PBM2" s="118" t="s">
        <v>77</v>
      </c>
      <c r="PCC2" s="118" t="s">
        <v>77</v>
      </c>
      <c r="PCS2" s="118" t="s">
        <v>77</v>
      </c>
      <c r="PDI2" s="118" t="s">
        <v>77</v>
      </c>
      <c r="PDY2" s="118" t="s">
        <v>77</v>
      </c>
      <c r="PEO2" s="118" t="s">
        <v>77</v>
      </c>
      <c r="PFE2" s="118" t="s">
        <v>77</v>
      </c>
      <c r="PFU2" s="118" t="s">
        <v>77</v>
      </c>
      <c r="PGK2" s="118" t="s">
        <v>77</v>
      </c>
      <c r="PHA2" s="118" t="s">
        <v>77</v>
      </c>
      <c r="PHQ2" s="118" t="s">
        <v>77</v>
      </c>
      <c r="PIG2" s="118" t="s">
        <v>77</v>
      </c>
      <c r="PIW2" s="118" t="s">
        <v>77</v>
      </c>
      <c r="PJM2" s="118" t="s">
        <v>77</v>
      </c>
      <c r="PKC2" s="118" t="s">
        <v>77</v>
      </c>
      <c r="PKS2" s="118" t="s">
        <v>77</v>
      </c>
      <c r="PLI2" s="118" t="s">
        <v>77</v>
      </c>
      <c r="PLY2" s="118" t="s">
        <v>77</v>
      </c>
      <c r="PMO2" s="118" t="s">
        <v>77</v>
      </c>
      <c r="PNE2" s="118" t="s">
        <v>77</v>
      </c>
      <c r="PNU2" s="118" t="s">
        <v>77</v>
      </c>
      <c r="POK2" s="118" t="s">
        <v>77</v>
      </c>
      <c r="PPA2" s="118" t="s">
        <v>77</v>
      </c>
      <c r="PPQ2" s="118" t="s">
        <v>77</v>
      </c>
      <c r="PQG2" s="118" t="s">
        <v>77</v>
      </c>
      <c r="PQW2" s="118" t="s">
        <v>77</v>
      </c>
      <c r="PRM2" s="118" t="s">
        <v>77</v>
      </c>
      <c r="PSC2" s="118" t="s">
        <v>77</v>
      </c>
      <c r="PSS2" s="118" t="s">
        <v>77</v>
      </c>
      <c r="PTI2" s="118" t="s">
        <v>77</v>
      </c>
      <c r="PTY2" s="118" t="s">
        <v>77</v>
      </c>
      <c r="PUO2" s="118" t="s">
        <v>77</v>
      </c>
      <c r="PVE2" s="118" t="s">
        <v>77</v>
      </c>
      <c r="PVU2" s="118" t="s">
        <v>77</v>
      </c>
      <c r="PWK2" s="118" t="s">
        <v>77</v>
      </c>
      <c r="PXA2" s="118" t="s">
        <v>77</v>
      </c>
      <c r="PXQ2" s="118" t="s">
        <v>77</v>
      </c>
      <c r="PYG2" s="118" t="s">
        <v>77</v>
      </c>
      <c r="PYW2" s="118" t="s">
        <v>77</v>
      </c>
      <c r="PZM2" s="118" t="s">
        <v>77</v>
      </c>
      <c r="QAC2" s="118" t="s">
        <v>77</v>
      </c>
      <c r="QAS2" s="118" t="s">
        <v>77</v>
      </c>
      <c r="QBI2" s="118" t="s">
        <v>77</v>
      </c>
      <c r="QBY2" s="118" t="s">
        <v>77</v>
      </c>
      <c r="QCO2" s="118" t="s">
        <v>77</v>
      </c>
      <c r="QDE2" s="118" t="s">
        <v>77</v>
      </c>
      <c r="QDU2" s="118" t="s">
        <v>77</v>
      </c>
      <c r="QEK2" s="118" t="s">
        <v>77</v>
      </c>
      <c r="QFA2" s="118" t="s">
        <v>77</v>
      </c>
      <c r="QFQ2" s="118" t="s">
        <v>77</v>
      </c>
      <c r="QGG2" s="118" t="s">
        <v>77</v>
      </c>
      <c r="QGW2" s="118" t="s">
        <v>77</v>
      </c>
      <c r="QHM2" s="118" t="s">
        <v>77</v>
      </c>
      <c r="QIC2" s="118" t="s">
        <v>77</v>
      </c>
      <c r="QIS2" s="118" t="s">
        <v>77</v>
      </c>
      <c r="QJI2" s="118" t="s">
        <v>77</v>
      </c>
      <c r="QJY2" s="118" t="s">
        <v>77</v>
      </c>
      <c r="QKO2" s="118" t="s">
        <v>77</v>
      </c>
      <c r="QLE2" s="118" t="s">
        <v>77</v>
      </c>
      <c r="QLU2" s="118" t="s">
        <v>77</v>
      </c>
      <c r="QMK2" s="118" t="s">
        <v>77</v>
      </c>
      <c r="QNA2" s="118" t="s">
        <v>77</v>
      </c>
      <c r="QNQ2" s="118" t="s">
        <v>77</v>
      </c>
      <c r="QOG2" s="118" t="s">
        <v>77</v>
      </c>
      <c r="QOW2" s="118" t="s">
        <v>77</v>
      </c>
      <c r="QPM2" s="118" t="s">
        <v>77</v>
      </c>
      <c r="QQC2" s="118" t="s">
        <v>77</v>
      </c>
      <c r="QQS2" s="118" t="s">
        <v>77</v>
      </c>
      <c r="QRI2" s="118" t="s">
        <v>77</v>
      </c>
      <c r="QRY2" s="118" t="s">
        <v>77</v>
      </c>
      <c r="QSO2" s="118" t="s">
        <v>77</v>
      </c>
      <c r="QTE2" s="118" t="s">
        <v>77</v>
      </c>
      <c r="QTU2" s="118" t="s">
        <v>77</v>
      </c>
      <c r="QUK2" s="118" t="s">
        <v>77</v>
      </c>
      <c r="QVA2" s="118" t="s">
        <v>77</v>
      </c>
      <c r="QVQ2" s="118" t="s">
        <v>77</v>
      </c>
      <c r="QWG2" s="118" t="s">
        <v>77</v>
      </c>
      <c r="QWW2" s="118" t="s">
        <v>77</v>
      </c>
      <c r="QXM2" s="118" t="s">
        <v>77</v>
      </c>
      <c r="QYC2" s="118" t="s">
        <v>77</v>
      </c>
      <c r="QYS2" s="118" t="s">
        <v>77</v>
      </c>
      <c r="QZI2" s="118" t="s">
        <v>77</v>
      </c>
      <c r="QZY2" s="118" t="s">
        <v>77</v>
      </c>
      <c r="RAO2" s="118" t="s">
        <v>77</v>
      </c>
      <c r="RBE2" s="118" t="s">
        <v>77</v>
      </c>
      <c r="RBU2" s="118" t="s">
        <v>77</v>
      </c>
      <c r="RCK2" s="118" t="s">
        <v>77</v>
      </c>
      <c r="RDA2" s="118" t="s">
        <v>77</v>
      </c>
      <c r="RDQ2" s="118" t="s">
        <v>77</v>
      </c>
      <c r="REG2" s="118" t="s">
        <v>77</v>
      </c>
      <c r="REW2" s="118" t="s">
        <v>77</v>
      </c>
      <c r="RFM2" s="118" t="s">
        <v>77</v>
      </c>
      <c r="RGC2" s="118" t="s">
        <v>77</v>
      </c>
      <c r="RGS2" s="118" t="s">
        <v>77</v>
      </c>
      <c r="RHI2" s="118" t="s">
        <v>77</v>
      </c>
      <c r="RHY2" s="118" t="s">
        <v>77</v>
      </c>
      <c r="RIO2" s="118" t="s">
        <v>77</v>
      </c>
      <c r="RJE2" s="118" t="s">
        <v>77</v>
      </c>
      <c r="RJU2" s="118" t="s">
        <v>77</v>
      </c>
      <c r="RKK2" s="118" t="s">
        <v>77</v>
      </c>
      <c r="RLA2" s="118" t="s">
        <v>77</v>
      </c>
      <c r="RLQ2" s="118" t="s">
        <v>77</v>
      </c>
      <c r="RMG2" s="118" t="s">
        <v>77</v>
      </c>
      <c r="RMW2" s="118" t="s">
        <v>77</v>
      </c>
      <c r="RNM2" s="118" t="s">
        <v>77</v>
      </c>
      <c r="ROC2" s="118" t="s">
        <v>77</v>
      </c>
      <c r="ROS2" s="118" t="s">
        <v>77</v>
      </c>
      <c r="RPI2" s="118" t="s">
        <v>77</v>
      </c>
      <c r="RPY2" s="118" t="s">
        <v>77</v>
      </c>
      <c r="RQO2" s="118" t="s">
        <v>77</v>
      </c>
      <c r="RRE2" s="118" t="s">
        <v>77</v>
      </c>
      <c r="RRU2" s="118" t="s">
        <v>77</v>
      </c>
      <c r="RSK2" s="118" t="s">
        <v>77</v>
      </c>
      <c r="RTA2" s="118" t="s">
        <v>77</v>
      </c>
      <c r="RTQ2" s="118" t="s">
        <v>77</v>
      </c>
      <c r="RUG2" s="118" t="s">
        <v>77</v>
      </c>
      <c r="RUW2" s="118" t="s">
        <v>77</v>
      </c>
      <c r="RVM2" s="118" t="s">
        <v>77</v>
      </c>
      <c r="RWC2" s="118" t="s">
        <v>77</v>
      </c>
      <c r="RWS2" s="118" t="s">
        <v>77</v>
      </c>
      <c r="RXI2" s="118" t="s">
        <v>77</v>
      </c>
      <c r="RXY2" s="118" t="s">
        <v>77</v>
      </c>
      <c r="RYO2" s="118" t="s">
        <v>77</v>
      </c>
      <c r="RZE2" s="118" t="s">
        <v>77</v>
      </c>
      <c r="RZU2" s="118" t="s">
        <v>77</v>
      </c>
      <c r="SAK2" s="118" t="s">
        <v>77</v>
      </c>
      <c r="SBA2" s="118" t="s">
        <v>77</v>
      </c>
      <c r="SBQ2" s="118" t="s">
        <v>77</v>
      </c>
      <c r="SCG2" s="118" t="s">
        <v>77</v>
      </c>
      <c r="SCW2" s="118" t="s">
        <v>77</v>
      </c>
      <c r="SDM2" s="118" t="s">
        <v>77</v>
      </c>
      <c r="SEC2" s="118" t="s">
        <v>77</v>
      </c>
      <c r="SES2" s="118" t="s">
        <v>77</v>
      </c>
      <c r="SFI2" s="118" t="s">
        <v>77</v>
      </c>
      <c r="SFY2" s="118" t="s">
        <v>77</v>
      </c>
      <c r="SGO2" s="118" t="s">
        <v>77</v>
      </c>
      <c r="SHE2" s="118" t="s">
        <v>77</v>
      </c>
      <c r="SHU2" s="118" t="s">
        <v>77</v>
      </c>
      <c r="SIK2" s="118" t="s">
        <v>77</v>
      </c>
      <c r="SJA2" s="118" t="s">
        <v>77</v>
      </c>
      <c r="SJQ2" s="118" t="s">
        <v>77</v>
      </c>
      <c r="SKG2" s="118" t="s">
        <v>77</v>
      </c>
      <c r="SKW2" s="118" t="s">
        <v>77</v>
      </c>
      <c r="SLM2" s="118" t="s">
        <v>77</v>
      </c>
      <c r="SMC2" s="118" t="s">
        <v>77</v>
      </c>
      <c r="SMS2" s="118" t="s">
        <v>77</v>
      </c>
      <c r="SNI2" s="118" t="s">
        <v>77</v>
      </c>
      <c r="SNY2" s="118" t="s">
        <v>77</v>
      </c>
      <c r="SOO2" s="118" t="s">
        <v>77</v>
      </c>
      <c r="SPE2" s="118" t="s">
        <v>77</v>
      </c>
      <c r="SPU2" s="118" t="s">
        <v>77</v>
      </c>
      <c r="SQK2" s="118" t="s">
        <v>77</v>
      </c>
      <c r="SRA2" s="118" t="s">
        <v>77</v>
      </c>
      <c r="SRQ2" s="118" t="s">
        <v>77</v>
      </c>
      <c r="SSG2" s="118" t="s">
        <v>77</v>
      </c>
      <c r="SSW2" s="118" t="s">
        <v>77</v>
      </c>
      <c r="STM2" s="118" t="s">
        <v>77</v>
      </c>
      <c r="SUC2" s="118" t="s">
        <v>77</v>
      </c>
      <c r="SUS2" s="118" t="s">
        <v>77</v>
      </c>
      <c r="SVI2" s="118" t="s">
        <v>77</v>
      </c>
      <c r="SVY2" s="118" t="s">
        <v>77</v>
      </c>
      <c r="SWO2" s="118" t="s">
        <v>77</v>
      </c>
      <c r="SXE2" s="118" t="s">
        <v>77</v>
      </c>
      <c r="SXU2" s="118" t="s">
        <v>77</v>
      </c>
      <c r="SYK2" s="118" t="s">
        <v>77</v>
      </c>
      <c r="SZA2" s="118" t="s">
        <v>77</v>
      </c>
      <c r="SZQ2" s="118" t="s">
        <v>77</v>
      </c>
      <c r="TAG2" s="118" t="s">
        <v>77</v>
      </c>
      <c r="TAW2" s="118" t="s">
        <v>77</v>
      </c>
      <c r="TBM2" s="118" t="s">
        <v>77</v>
      </c>
      <c r="TCC2" s="118" t="s">
        <v>77</v>
      </c>
      <c r="TCS2" s="118" t="s">
        <v>77</v>
      </c>
      <c r="TDI2" s="118" t="s">
        <v>77</v>
      </c>
      <c r="TDY2" s="118" t="s">
        <v>77</v>
      </c>
      <c r="TEO2" s="118" t="s">
        <v>77</v>
      </c>
      <c r="TFE2" s="118" t="s">
        <v>77</v>
      </c>
      <c r="TFU2" s="118" t="s">
        <v>77</v>
      </c>
      <c r="TGK2" s="118" t="s">
        <v>77</v>
      </c>
      <c r="THA2" s="118" t="s">
        <v>77</v>
      </c>
      <c r="THQ2" s="118" t="s">
        <v>77</v>
      </c>
      <c r="TIG2" s="118" t="s">
        <v>77</v>
      </c>
      <c r="TIW2" s="118" t="s">
        <v>77</v>
      </c>
      <c r="TJM2" s="118" t="s">
        <v>77</v>
      </c>
      <c r="TKC2" s="118" t="s">
        <v>77</v>
      </c>
      <c r="TKS2" s="118" t="s">
        <v>77</v>
      </c>
      <c r="TLI2" s="118" t="s">
        <v>77</v>
      </c>
      <c r="TLY2" s="118" t="s">
        <v>77</v>
      </c>
      <c r="TMO2" s="118" t="s">
        <v>77</v>
      </c>
      <c r="TNE2" s="118" t="s">
        <v>77</v>
      </c>
      <c r="TNU2" s="118" t="s">
        <v>77</v>
      </c>
      <c r="TOK2" s="118" t="s">
        <v>77</v>
      </c>
      <c r="TPA2" s="118" t="s">
        <v>77</v>
      </c>
      <c r="TPQ2" s="118" t="s">
        <v>77</v>
      </c>
      <c r="TQG2" s="118" t="s">
        <v>77</v>
      </c>
      <c r="TQW2" s="118" t="s">
        <v>77</v>
      </c>
      <c r="TRM2" s="118" t="s">
        <v>77</v>
      </c>
      <c r="TSC2" s="118" t="s">
        <v>77</v>
      </c>
      <c r="TSS2" s="118" t="s">
        <v>77</v>
      </c>
      <c r="TTI2" s="118" t="s">
        <v>77</v>
      </c>
      <c r="TTY2" s="118" t="s">
        <v>77</v>
      </c>
      <c r="TUO2" s="118" t="s">
        <v>77</v>
      </c>
      <c r="TVE2" s="118" t="s">
        <v>77</v>
      </c>
      <c r="TVU2" s="118" t="s">
        <v>77</v>
      </c>
      <c r="TWK2" s="118" t="s">
        <v>77</v>
      </c>
      <c r="TXA2" s="118" t="s">
        <v>77</v>
      </c>
      <c r="TXQ2" s="118" t="s">
        <v>77</v>
      </c>
      <c r="TYG2" s="118" t="s">
        <v>77</v>
      </c>
      <c r="TYW2" s="118" t="s">
        <v>77</v>
      </c>
      <c r="TZM2" s="118" t="s">
        <v>77</v>
      </c>
      <c r="UAC2" s="118" t="s">
        <v>77</v>
      </c>
      <c r="UAS2" s="118" t="s">
        <v>77</v>
      </c>
      <c r="UBI2" s="118" t="s">
        <v>77</v>
      </c>
      <c r="UBY2" s="118" t="s">
        <v>77</v>
      </c>
      <c r="UCO2" s="118" t="s">
        <v>77</v>
      </c>
      <c r="UDE2" s="118" t="s">
        <v>77</v>
      </c>
      <c r="UDU2" s="118" t="s">
        <v>77</v>
      </c>
      <c r="UEK2" s="118" t="s">
        <v>77</v>
      </c>
      <c r="UFA2" s="118" t="s">
        <v>77</v>
      </c>
      <c r="UFQ2" s="118" t="s">
        <v>77</v>
      </c>
      <c r="UGG2" s="118" t="s">
        <v>77</v>
      </c>
      <c r="UGW2" s="118" t="s">
        <v>77</v>
      </c>
      <c r="UHM2" s="118" t="s">
        <v>77</v>
      </c>
      <c r="UIC2" s="118" t="s">
        <v>77</v>
      </c>
      <c r="UIS2" s="118" t="s">
        <v>77</v>
      </c>
      <c r="UJI2" s="118" t="s">
        <v>77</v>
      </c>
      <c r="UJY2" s="118" t="s">
        <v>77</v>
      </c>
      <c r="UKO2" s="118" t="s">
        <v>77</v>
      </c>
      <c r="ULE2" s="118" t="s">
        <v>77</v>
      </c>
      <c r="ULU2" s="118" t="s">
        <v>77</v>
      </c>
      <c r="UMK2" s="118" t="s">
        <v>77</v>
      </c>
      <c r="UNA2" s="118" t="s">
        <v>77</v>
      </c>
      <c r="UNQ2" s="118" t="s">
        <v>77</v>
      </c>
      <c r="UOG2" s="118" t="s">
        <v>77</v>
      </c>
      <c r="UOW2" s="118" t="s">
        <v>77</v>
      </c>
      <c r="UPM2" s="118" t="s">
        <v>77</v>
      </c>
      <c r="UQC2" s="118" t="s">
        <v>77</v>
      </c>
      <c r="UQS2" s="118" t="s">
        <v>77</v>
      </c>
      <c r="URI2" s="118" t="s">
        <v>77</v>
      </c>
      <c r="URY2" s="118" t="s">
        <v>77</v>
      </c>
      <c r="USO2" s="118" t="s">
        <v>77</v>
      </c>
      <c r="UTE2" s="118" t="s">
        <v>77</v>
      </c>
      <c r="UTU2" s="118" t="s">
        <v>77</v>
      </c>
      <c r="UUK2" s="118" t="s">
        <v>77</v>
      </c>
      <c r="UVA2" s="118" t="s">
        <v>77</v>
      </c>
      <c r="UVQ2" s="118" t="s">
        <v>77</v>
      </c>
      <c r="UWG2" s="118" t="s">
        <v>77</v>
      </c>
      <c r="UWW2" s="118" t="s">
        <v>77</v>
      </c>
      <c r="UXM2" s="118" t="s">
        <v>77</v>
      </c>
      <c r="UYC2" s="118" t="s">
        <v>77</v>
      </c>
      <c r="UYS2" s="118" t="s">
        <v>77</v>
      </c>
      <c r="UZI2" s="118" t="s">
        <v>77</v>
      </c>
      <c r="UZY2" s="118" t="s">
        <v>77</v>
      </c>
      <c r="VAO2" s="118" t="s">
        <v>77</v>
      </c>
      <c r="VBE2" s="118" t="s">
        <v>77</v>
      </c>
      <c r="VBU2" s="118" t="s">
        <v>77</v>
      </c>
      <c r="VCK2" s="118" t="s">
        <v>77</v>
      </c>
      <c r="VDA2" s="118" t="s">
        <v>77</v>
      </c>
      <c r="VDQ2" s="118" t="s">
        <v>77</v>
      </c>
      <c r="VEG2" s="118" t="s">
        <v>77</v>
      </c>
      <c r="VEW2" s="118" t="s">
        <v>77</v>
      </c>
      <c r="VFM2" s="118" t="s">
        <v>77</v>
      </c>
      <c r="VGC2" s="118" t="s">
        <v>77</v>
      </c>
      <c r="VGS2" s="118" t="s">
        <v>77</v>
      </c>
      <c r="VHI2" s="118" t="s">
        <v>77</v>
      </c>
      <c r="VHY2" s="118" t="s">
        <v>77</v>
      </c>
      <c r="VIO2" s="118" t="s">
        <v>77</v>
      </c>
      <c r="VJE2" s="118" t="s">
        <v>77</v>
      </c>
      <c r="VJU2" s="118" t="s">
        <v>77</v>
      </c>
      <c r="VKK2" s="118" t="s">
        <v>77</v>
      </c>
      <c r="VLA2" s="118" t="s">
        <v>77</v>
      </c>
      <c r="VLQ2" s="118" t="s">
        <v>77</v>
      </c>
      <c r="VMG2" s="118" t="s">
        <v>77</v>
      </c>
      <c r="VMW2" s="118" t="s">
        <v>77</v>
      </c>
      <c r="VNM2" s="118" t="s">
        <v>77</v>
      </c>
      <c r="VOC2" s="118" t="s">
        <v>77</v>
      </c>
      <c r="VOS2" s="118" t="s">
        <v>77</v>
      </c>
      <c r="VPI2" s="118" t="s">
        <v>77</v>
      </c>
      <c r="VPY2" s="118" t="s">
        <v>77</v>
      </c>
      <c r="VQO2" s="118" t="s">
        <v>77</v>
      </c>
      <c r="VRE2" s="118" t="s">
        <v>77</v>
      </c>
      <c r="VRU2" s="118" t="s">
        <v>77</v>
      </c>
      <c r="VSK2" s="118" t="s">
        <v>77</v>
      </c>
      <c r="VTA2" s="118" t="s">
        <v>77</v>
      </c>
      <c r="VTQ2" s="118" t="s">
        <v>77</v>
      </c>
      <c r="VUG2" s="118" t="s">
        <v>77</v>
      </c>
      <c r="VUW2" s="118" t="s">
        <v>77</v>
      </c>
      <c r="VVM2" s="118" t="s">
        <v>77</v>
      </c>
      <c r="VWC2" s="118" t="s">
        <v>77</v>
      </c>
      <c r="VWS2" s="118" t="s">
        <v>77</v>
      </c>
      <c r="VXI2" s="118" t="s">
        <v>77</v>
      </c>
      <c r="VXY2" s="118" t="s">
        <v>77</v>
      </c>
      <c r="VYO2" s="118" t="s">
        <v>77</v>
      </c>
      <c r="VZE2" s="118" t="s">
        <v>77</v>
      </c>
      <c r="VZU2" s="118" t="s">
        <v>77</v>
      </c>
      <c r="WAK2" s="118" t="s">
        <v>77</v>
      </c>
      <c r="WBA2" s="118" t="s">
        <v>77</v>
      </c>
      <c r="WBQ2" s="118" t="s">
        <v>77</v>
      </c>
      <c r="WCG2" s="118" t="s">
        <v>77</v>
      </c>
      <c r="WCW2" s="118" t="s">
        <v>77</v>
      </c>
      <c r="WDM2" s="118" t="s">
        <v>77</v>
      </c>
      <c r="WEC2" s="118" t="s">
        <v>77</v>
      </c>
      <c r="WES2" s="118" t="s">
        <v>77</v>
      </c>
      <c r="WFI2" s="118" t="s">
        <v>77</v>
      </c>
      <c r="WFY2" s="118" t="s">
        <v>77</v>
      </c>
      <c r="WGO2" s="118" t="s">
        <v>77</v>
      </c>
      <c r="WHE2" s="118" t="s">
        <v>77</v>
      </c>
      <c r="WHU2" s="118" t="s">
        <v>77</v>
      </c>
      <c r="WIK2" s="118" t="s">
        <v>77</v>
      </c>
      <c r="WJA2" s="118" t="s">
        <v>77</v>
      </c>
      <c r="WJQ2" s="118" t="s">
        <v>77</v>
      </c>
      <c r="WKG2" s="118" t="s">
        <v>77</v>
      </c>
      <c r="WKW2" s="118" t="s">
        <v>77</v>
      </c>
      <c r="WLM2" s="118" t="s">
        <v>77</v>
      </c>
      <c r="WMC2" s="118" t="s">
        <v>77</v>
      </c>
      <c r="WMS2" s="118" t="s">
        <v>77</v>
      </c>
      <c r="WNI2" s="118" t="s">
        <v>77</v>
      </c>
      <c r="WNY2" s="118" t="s">
        <v>77</v>
      </c>
      <c r="WOO2" s="118" t="s">
        <v>77</v>
      </c>
      <c r="WPE2" s="118" t="s">
        <v>77</v>
      </c>
      <c r="WPU2" s="118" t="s">
        <v>77</v>
      </c>
      <c r="WQK2" s="118" t="s">
        <v>77</v>
      </c>
      <c r="WRA2" s="118" t="s">
        <v>77</v>
      </c>
      <c r="WRQ2" s="118" t="s">
        <v>77</v>
      </c>
      <c r="WSG2" s="118" t="s">
        <v>77</v>
      </c>
      <c r="WSW2" s="118" t="s">
        <v>77</v>
      </c>
      <c r="WTM2" s="118" t="s">
        <v>77</v>
      </c>
      <c r="WUC2" s="118" t="s">
        <v>77</v>
      </c>
      <c r="WUS2" s="118" t="s">
        <v>77</v>
      </c>
      <c r="WVI2" s="118" t="s">
        <v>77</v>
      </c>
      <c r="WVY2" s="118" t="s">
        <v>77</v>
      </c>
      <c r="WWO2" s="118" t="s">
        <v>77</v>
      </c>
      <c r="WXE2" s="118" t="s">
        <v>77</v>
      </c>
      <c r="WXU2" s="118" t="s">
        <v>77</v>
      </c>
      <c r="WYK2" s="118" t="s">
        <v>77</v>
      </c>
      <c r="WZA2" s="118" t="s">
        <v>77</v>
      </c>
      <c r="WZQ2" s="118" t="s">
        <v>77</v>
      </c>
      <c r="XAG2" s="118" t="s">
        <v>77</v>
      </c>
      <c r="XAW2" s="118" t="s">
        <v>77</v>
      </c>
      <c r="XBM2" s="118" t="s">
        <v>77</v>
      </c>
      <c r="XCC2" s="118" t="s">
        <v>77</v>
      </c>
      <c r="XCS2" s="118" t="s">
        <v>77</v>
      </c>
      <c r="XDI2" s="118" t="s">
        <v>77</v>
      </c>
      <c r="XDY2" s="118" t="s">
        <v>77</v>
      </c>
      <c r="XEO2" s="118" t="s">
        <v>77</v>
      </c>
    </row>
    <row r="3" spans="1:1009 1025:2033 2049:3057 3073:4081 4097:5105 5121:6129 6145:7153 7169:8177 8193:9201 9217:10225 10241:11249 11265:12273 12289:13297 13313:14321 14337:15345 15361:16369" x14ac:dyDescent="0.3">
      <c r="A3" s="252" t="s">
        <v>135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130"/>
      <c r="AG3" s="118" t="s">
        <v>78</v>
      </c>
      <c r="AW3" s="118" t="s">
        <v>78</v>
      </c>
      <c r="BM3" s="118" t="s">
        <v>78</v>
      </c>
      <c r="CC3" s="118" t="s">
        <v>78</v>
      </c>
      <c r="CS3" s="118" t="s">
        <v>78</v>
      </c>
      <c r="DI3" s="118" t="s">
        <v>78</v>
      </c>
      <c r="DY3" s="118" t="s">
        <v>78</v>
      </c>
      <c r="EO3" s="118" t="s">
        <v>78</v>
      </c>
      <c r="FE3" s="118" t="s">
        <v>78</v>
      </c>
      <c r="FU3" s="118" t="s">
        <v>78</v>
      </c>
      <c r="GK3" s="118" t="s">
        <v>78</v>
      </c>
      <c r="HA3" s="118" t="s">
        <v>78</v>
      </c>
      <c r="HQ3" s="118" t="s">
        <v>78</v>
      </c>
      <c r="IG3" s="118" t="s">
        <v>78</v>
      </c>
      <c r="IW3" s="118" t="s">
        <v>78</v>
      </c>
      <c r="JM3" s="118" t="s">
        <v>78</v>
      </c>
      <c r="KC3" s="118" t="s">
        <v>78</v>
      </c>
      <c r="KS3" s="118" t="s">
        <v>78</v>
      </c>
      <c r="LI3" s="118" t="s">
        <v>78</v>
      </c>
      <c r="LY3" s="118" t="s">
        <v>78</v>
      </c>
      <c r="MO3" s="118" t="s">
        <v>78</v>
      </c>
      <c r="NE3" s="118" t="s">
        <v>78</v>
      </c>
      <c r="NU3" s="118" t="s">
        <v>78</v>
      </c>
      <c r="OK3" s="118" t="s">
        <v>78</v>
      </c>
      <c r="PA3" s="118" t="s">
        <v>78</v>
      </c>
      <c r="PQ3" s="118" t="s">
        <v>78</v>
      </c>
      <c r="QG3" s="118" t="s">
        <v>78</v>
      </c>
      <c r="QW3" s="118" t="s">
        <v>78</v>
      </c>
      <c r="RM3" s="118" t="s">
        <v>78</v>
      </c>
      <c r="SC3" s="118" t="s">
        <v>78</v>
      </c>
      <c r="SS3" s="118" t="s">
        <v>78</v>
      </c>
      <c r="TI3" s="118" t="s">
        <v>78</v>
      </c>
      <c r="TY3" s="118" t="s">
        <v>78</v>
      </c>
      <c r="UO3" s="118" t="s">
        <v>78</v>
      </c>
      <c r="VE3" s="118" t="s">
        <v>78</v>
      </c>
      <c r="VU3" s="118" t="s">
        <v>78</v>
      </c>
      <c r="WK3" s="118" t="s">
        <v>78</v>
      </c>
      <c r="XA3" s="118" t="s">
        <v>78</v>
      </c>
      <c r="XQ3" s="118" t="s">
        <v>78</v>
      </c>
      <c r="YG3" s="118" t="s">
        <v>78</v>
      </c>
      <c r="YW3" s="118" t="s">
        <v>78</v>
      </c>
      <c r="ZM3" s="118" t="s">
        <v>78</v>
      </c>
      <c r="AAC3" s="118" t="s">
        <v>78</v>
      </c>
      <c r="AAS3" s="118" t="s">
        <v>78</v>
      </c>
      <c r="ABI3" s="118" t="s">
        <v>78</v>
      </c>
      <c r="ABY3" s="118" t="s">
        <v>78</v>
      </c>
      <c r="ACO3" s="118" t="s">
        <v>78</v>
      </c>
      <c r="ADE3" s="118" t="s">
        <v>78</v>
      </c>
      <c r="ADU3" s="118" t="s">
        <v>78</v>
      </c>
      <c r="AEK3" s="118" t="s">
        <v>78</v>
      </c>
      <c r="AFA3" s="118" t="s">
        <v>78</v>
      </c>
      <c r="AFQ3" s="118" t="s">
        <v>78</v>
      </c>
      <c r="AGG3" s="118" t="s">
        <v>78</v>
      </c>
      <c r="AGW3" s="118" t="s">
        <v>78</v>
      </c>
      <c r="AHM3" s="118" t="s">
        <v>78</v>
      </c>
      <c r="AIC3" s="118" t="s">
        <v>78</v>
      </c>
      <c r="AIS3" s="118" t="s">
        <v>78</v>
      </c>
      <c r="AJI3" s="118" t="s">
        <v>78</v>
      </c>
      <c r="AJY3" s="118" t="s">
        <v>78</v>
      </c>
      <c r="AKO3" s="118" t="s">
        <v>78</v>
      </c>
      <c r="ALE3" s="118" t="s">
        <v>78</v>
      </c>
      <c r="ALU3" s="118" t="s">
        <v>78</v>
      </c>
      <c r="AMK3" s="118" t="s">
        <v>78</v>
      </c>
      <c r="ANA3" s="118" t="s">
        <v>78</v>
      </c>
      <c r="ANQ3" s="118" t="s">
        <v>78</v>
      </c>
      <c r="AOG3" s="118" t="s">
        <v>78</v>
      </c>
      <c r="AOW3" s="118" t="s">
        <v>78</v>
      </c>
      <c r="APM3" s="118" t="s">
        <v>78</v>
      </c>
      <c r="AQC3" s="118" t="s">
        <v>78</v>
      </c>
      <c r="AQS3" s="118" t="s">
        <v>78</v>
      </c>
      <c r="ARI3" s="118" t="s">
        <v>78</v>
      </c>
      <c r="ARY3" s="118" t="s">
        <v>78</v>
      </c>
      <c r="ASO3" s="118" t="s">
        <v>78</v>
      </c>
      <c r="ATE3" s="118" t="s">
        <v>78</v>
      </c>
      <c r="ATU3" s="118" t="s">
        <v>78</v>
      </c>
      <c r="AUK3" s="118" t="s">
        <v>78</v>
      </c>
      <c r="AVA3" s="118" t="s">
        <v>78</v>
      </c>
      <c r="AVQ3" s="118" t="s">
        <v>78</v>
      </c>
      <c r="AWG3" s="118" t="s">
        <v>78</v>
      </c>
      <c r="AWW3" s="118" t="s">
        <v>78</v>
      </c>
      <c r="AXM3" s="118" t="s">
        <v>78</v>
      </c>
      <c r="AYC3" s="118" t="s">
        <v>78</v>
      </c>
      <c r="AYS3" s="118" t="s">
        <v>78</v>
      </c>
      <c r="AZI3" s="118" t="s">
        <v>78</v>
      </c>
      <c r="AZY3" s="118" t="s">
        <v>78</v>
      </c>
      <c r="BAO3" s="118" t="s">
        <v>78</v>
      </c>
      <c r="BBE3" s="118" t="s">
        <v>78</v>
      </c>
      <c r="BBU3" s="118" t="s">
        <v>78</v>
      </c>
      <c r="BCK3" s="118" t="s">
        <v>78</v>
      </c>
      <c r="BDA3" s="118" t="s">
        <v>78</v>
      </c>
      <c r="BDQ3" s="118" t="s">
        <v>78</v>
      </c>
      <c r="BEG3" s="118" t="s">
        <v>78</v>
      </c>
      <c r="BEW3" s="118" t="s">
        <v>78</v>
      </c>
      <c r="BFM3" s="118" t="s">
        <v>78</v>
      </c>
      <c r="BGC3" s="118" t="s">
        <v>78</v>
      </c>
      <c r="BGS3" s="118" t="s">
        <v>78</v>
      </c>
      <c r="BHI3" s="118" t="s">
        <v>78</v>
      </c>
      <c r="BHY3" s="118" t="s">
        <v>78</v>
      </c>
      <c r="BIO3" s="118" t="s">
        <v>78</v>
      </c>
      <c r="BJE3" s="118" t="s">
        <v>78</v>
      </c>
      <c r="BJU3" s="118" t="s">
        <v>78</v>
      </c>
      <c r="BKK3" s="118" t="s">
        <v>78</v>
      </c>
      <c r="BLA3" s="118" t="s">
        <v>78</v>
      </c>
      <c r="BLQ3" s="118" t="s">
        <v>78</v>
      </c>
      <c r="BMG3" s="118" t="s">
        <v>78</v>
      </c>
      <c r="BMW3" s="118" t="s">
        <v>78</v>
      </c>
      <c r="BNM3" s="118" t="s">
        <v>78</v>
      </c>
      <c r="BOC3" s="118" t="s">
        <v>78</v>
      </c>
      <c r="BOS3" s="118" t="s">
        <v>78</v>
      </c>
      <c r="BPI3" s="118" t="s">
        <v>78</v>
      </c>
      <c r="BPY3" s="118" t="s">
        <v>78</v>
      </c>
      <c r="BQO3" s="118" t="s">
        <v>78</v>
      </c>
      <c r="BRE3" s="118" t="s">
        <v>78</v>
      </c>
      <c r="BRU3" s="118" t="s">
        <v>78</v>
      </c>
      <c r="BSK3" s="118" t="s">
        <v>78</v>
      </c>
      <c r="BTA3" s="118" t="s">
        <v>78</v>
      </c>
      <c r="BTQ3" s="118" t="s">
        <v>78</v>
      </c>
      <c r="BUG3" s="118" t="s">
        <v>78</v>
      </c>
      <c r="BUW3" s="118" t="s">
        <v>78</v>
      </c>
      <c r="BVM3" s="118" t="s">
        <v>78</v>
      </c>
      <c r="BWC3" s="118" t="s">
        <v>78</v>
      </c>
      <c r="BWS3" s="118" t="s">
        <v>78</v>
      </c>
      <c r="BXI3" s="118" t="s">
        <v>78</v>
      </c>
      <c r="BXY3" s="118" t="s">
        <v>78</v>
      </c>
      <c r="BYO3" s="118" t="s">
        <v>78</v>
      </c>
      <c r="BZE3" s="118" t="s">
        <v>78</v>
      </c>
      <c r="BZU3" s="118" t="s">
        <v>78</v>
      </c>
      <c r="CAK3" s="118" t="s">
        <v>78</v>
      </c>
      <c r="CBA3" s="118" t="s">
        <v>78</v>
      </c>
      <c r="CBQ3" s="118" t="s">
        <v>78</v>
      </c>
      <c r="CCG3" s="118" t="s">
        <v>78</v>
      </c>
      <c r="CCW3" s="118" t="s">
        <v>78</v>
      </c>
      <c r="CDM3" s="118" t="s">
        <v>78</v>
      </c>
      <c r="CEC3" s="118" t="s">
        <v>78</v>
      </c>
      <c r="CES3" s="118" t="s">
        <v>78</v>
      </c>
      <c r="CFI3" s="118" t="s">
        <v>78</v>
      </c>
      <c r="CFY3" s="118" t="s">
        <v>78</v>
      </c>
      <c r="CGO3" s="118" t="s">
        <v>78</v>
      </c>
      <c r="CHE3" s="118" t="s">
        <v>78</v>
      </c>
      <c r="CHU3" s="118" t="s">
        <v>78</v>
      </c>
      <c r="CIK3" s="118" t="s">
        <v>78</v>
      </c>
      <c r="CJA3" s="118" t="s">
        <v>78</v>
      </c>
      <c r="CJQ3" s="118" t="s">
        <v>78</v>
      </c>
      <c r="CKG3" s="118" t="s">
        <v>78</v>
      </c>
      <c r="CKW3" s="118" t="s">
        <v>78</v>
      </c>
      <c r="CLM3" s="118" t="s">
        <v>78</v>
      </c>
      <c r="CMC3" s="118" t="s">
        <v>78</v>
      </c>
      <c r="CMS3" s="118" t="s">
        <v>78</v>
      </c>
      <c r="CNI3" s="118" t="s">
        <v>78</v>
      </c>
      <c r="CNY3" s="118" t="s">
        <v>78</v>
      </c>
      <c r="COO3" s="118" t="s">
        <v>78</v>
      </c>
      <c r="CPE3" s="118" t="s">
        <v>78</v>
      </c>
      <c r="CPU3" s="118" t="s">
        <v>78</v>
      </c>
      <c r="CQK3" s="118" t="s">
        <v>78</v>
      </c>
      <c r="CRA3" s="118" t="s">
        <v>78</v>
      </c>
      <c r="CRQ3" s="118" t="s">
        <v>78</v>
      </c>
      <c r="CSG3" s="118" t="s">
        <v>78</v>
      </c>
      <c r="CSW3" s="118" t="s">
        <v>78</v>
      </c>
      <c r="CTM3" s="118" t="s">
        <v>78</v>
      </c>
      <c r="CUC3" s="118" t="s">
        <v>78</v>
      </c>
      <c r="CUS3" s="118" t="s">
        <v>78</v>
      </c>
      <c r="CVI3" s="118" t="s">
        <v>78</v>
      </c>
      <c r="CVY3" s="118" t="s">
        <v>78</v>
      </c>
      <c r="CWO3" s="118" t="s">
        <v>78</v>
      </c>
      <c r="CXE3" s="118" t="s">
        <v>78</v>
      </c>
      <c r="CXU3" s="118" t="s">
        <v>78</v>
      </c>
      <c r="CYK3" s="118" t="s">
        <v>78</v>
      </c>
      <c r="CZA3" s="118" t="s">
        <v>78</v>
      </c>
      <c r="CZQ3" s="118" t="s">
        <v>78</v>
      </c>
      <c r="DAG3" s="118" t="s">
        <v>78</v>
      </c>
      <c r="DAW3" s="118" t="s">
        <v>78</v>
      </c>
      <c r="DBM3" s="118" t="s">
        <v>78</v>
      </c>
      <c r="DCC3" s="118" t="s">
        <v>78</v>
      </c>
      <c r="DCS3" s="118" t="s">
        <v>78</v>
      </c>
      <c r="DDI3" s="118" t="s">
        <v>78</v>
      </c>
      <c r="DDY3" s="118" t="s">
        <v>78</v>
      </c>
      <c r="DEO3" s="118" t="s">
        <v>78</v>
      </c>
      <c r="DFE3" s="118" t="s">
        <v>78</v>
      </c>
      <c r="DFU3" s="118" t="s">
        <v>78</v>
      </c>
      <c r="DGK3" s="118" t="s">
        <v>78</v>
      </c>
      <c r="DHA3" s="118" t="s">
        <v>78</v>
      </c>
      <c r="DHQ3" s="118" t="s">
        <v>78</v>
      </c>
      <c r="DIG3" s="118" t="s">
        <v>78</v>
      </c>
      <c r="DIW3" s="118" t="s">
        <v>78</v>
      </c>
      <c r="DJM3" s="118" t="s">
        <v>78</v>
      </c>
      <c r="DKC3" s="118" t="s">
        <v>78</v>
      </c>
      <c r="DKS3" s="118" t="s">
        <v>78</v>
      </c>
      <c r="DLI3" s="118" t="s">
        <v>78</v>
      </c>
      <c r="DLY3" s="118" t="s">
        <v>78</v>
      </c>
      <c r="DMO3" s="118" t="s">
        <v>78</v>
      </c>
      <c r="DNE3" s="118" t="s">
        <v>78</v>
      </c>
      <c r="DNU3" s="118" t="s">
        <v>78</v>
      </c>
      <c r="DOK3" s="118" t="s">
        <v>78</v>
      </c>
      <c r="DPA3" s="118" t="s">
        <v>78</v>
      </c>
      <c r="DPQ3" s="118" t="s">
        <v>78</v>
      </c>
      <c r="DQG3" s="118" t="s">
        <v>78</v>
      </c>
      <c r="DQW3" s="118" t="s">
        <v>78</v>
      </c>
      <c r="DRM3" s="118" t="s">
        <v>78</v>
      </c>
      <c r="DSC3" s="118" t="s">
        <v>78</v>
      </c>
      <c r="DSS3" s="118" t="s">
        <v>78</v>
      </c>
      <c r="DTI3" s="118" t="s">
        <v>78</v>
      </c>
      <c r="DTY3" s="118" t="s">
        <v>78</v>
      </c>
      <c r="DUO3" s="118" t="s">
        <v>78</v>
      </c>
      <c r="DVE3" s="118" t="s">
        <v>78</v>
      </c>
      <c r="DVU3" s="118" t="s">
        <v>78</v>
      </c>
      <c r="DWK3" s="118" t="s">
        <v>78</v>
      </c>
      <c r="DXA3" s="118" t="s">
        <v>78</v>
      </c>
      <c r="DXQ3" s="118" t="s">
        <v>78</v>
      </c>
      <c r="DYG3" s="118" t="s">
        <v>78</v>
      </c>
      <c r="DYW3" s="118" t="s">
        <v>78</v>
      </c>
      <c r="DZM3" s="118" t="s">
        <v>78</v>
      </c>
      <c r="EAC3" s="118" t="s">
        <v>78</v>
      </c>
      <c r="EAS3" s="118" t="s">
        <v>78</v>
      </c>
      <c r="EBI3" s="118" t="s">
        <v>78</v>
      </c>
      <c r="EBY3" s="118" t="s">
        <v>78</v>
      </c>
      <c r="ECO3" s="118" t="s">
        <v>78</v>
      </c>
      <c r="EDE3" s="118" t="s">
        <v>78</v>
      </c>
      <c r="EDU3" s="118" t="s">
        <v>78</v>
      </c>
      <c r="EEK3" s="118" t="s">
        <v>78</v>
      </c>
      <c r="EFA3" s="118" t="s">
        <v>78</v>
      </c>
      <c r="EFQ3" s="118" t="s">
        <v>78</v>
      </c>
      <c r="EGG3" s="118" t="s">
        <v>78</v>
      </c>
      <c r="EGW3" s="118" t="s">
        <v>78</v>
      </c>
      <c r="EHM3" s="118" t="s">
        <v>78</v>
      </c>
      <c r="EIC3" s="118" t="s">
        <v>78</v>
      </c>
      <c r="EIS3" s="118" t="s">
        <v>78</v>
      </c>
      <c r="EJI3" s="118" t="s">
        <v>78</v>
      </c>
      <c r="EJY3" s="118" t="s">
        <v>78</v>
      </c>
      <c r="EKO3" s="118" t="s">
        <v>78</v>
      </c>
      <c r="ELE3" s="118" t="s">
        <v>78</v>
      </c>
      <c r="ELU3" s="118" t="s">
        <v>78</v>
      </c>
      <c r="EMK3" s="118" t="s">
        <v>78</v>
      </c>
      <c r="ENA3" s="118" t="s">
        <v>78</v>
      </c>
      <c r="ENQ3" s="118" t="s">
        <v>78</v>
      </c>
      <c r="EOG3" s="118" t="s">
        <v>78</v>
      </c>
      <c r="EOW3" s="118" t="s">
        <v>78</v>
      </c>
      <c r="EPM3" s="118" t="s">
        <v>78</v>
      </c>
      <c r="EQC3" s="118" t="s">
        <v>78</v>
      </c>
      <c r="EQS3" s="118" t="s">
        <v>78</v>
      </c>
      <c r="ERI3" s="118" t="s">
        <v>78</v>
      </c>
      <c r="ERY3" s="118" t="s">
        <v>78</v>
      </c>
      <c r="ESO3" s="118" t="s">
        <v>78</v>
      </c>
      <c r="ETE3" s="118" t="s">
        <v>78</v>
      </c>
      <c r="ETU3" s="118" t="s">
        <v>78</v>
      </c>
      <c r="EUK3" s="118" t="s">
        <v>78</v>
      </c>
      <c r="EVA3" s="118" t="s">
        <v>78</v>
      </c>
      <c r="EVQ3" s="118" t="s">
        <v>78</v>
      </c>
      <c r="EWG3" s="118" t="s">
        <v>78</v>
      </c>
      <c r="EWW3" s="118" t="s">
        <v>78</v>
      </c>
      <c r="EXM3" s="118" t="s">
        <v>78</v>
      </c>
      <c r="EYC3" s="118" t="s">
        <v>78</v>
      </c>
      <c r="EYS3" s="118" t="s">
        <v>78</v>
      </c>
      <c r="EZI3" s="118" t="s">
        <v>78</v>
      </c>
      <c r="EZY3" s="118" t="s">
        <v>78</v>
      </c>
      <c r="FAO3" s="118" t="s">
        <v>78</v>
      </c>
      <c r="FBE3" s="118" t="s">
        <v>78</v>
      </c>
      <c r="FBU3" s="118" t="s">
        <v>78</v>
      </c>
      <c r="FCK3" s="118" t="s">
        <v>78</v>
      </c>
      <c r="FDA3" s="118" t="s">
        <v>78</v>
      </c>
      <c r="FDQ3" s="118" t="s">
        <v>78</v>
      </c>
      <c r="FEG3" s="118" t="s">
        <v>78</v>
      </c>
      <c r="FEW3" s="118" t="s">
        <v>78</v>
      </c>
      <c r="FFM3" s="118" t="s">
        <v>78</v>
      </c>
      <c r="FGC3" s="118" t="s">
        <v>78</v>
      </c>
      <c r="FGS3" s="118" t="s">
        <v>78</v>
      </c>
      <c r="FHI3" s="118" t="s">
        <v>78</v>
      </c>
      <c r="FHY3" s="118" t="s">
        <v>78</v>
      </c>
      <c r="FIO3" s="118" t="s">
        <v>78</v>
      </c>
      <c r="FJE3" s="118" t="s">
        <v>78</v>
      </c>
      <c r="FJU3" s="118" t="s">
        <v>78</v>
      </c>
      <c r="FKK3" s="118" t="s">
        <v>78</v>
      </c>
      <c r="FLA3" s="118" t="s">
        <v>78</v>
      </c>
      <c r="FLQ3" s="118" t="s">
        <v>78</v>
      </c>
      <c r="FMG3" s="118" t="s">
        <v>78</v>
      </c>
      <c r="FMW3" s="118" t="s">
        <v>78</v>
      </c>
      <c r="FNM3" s="118" t="s">
        <v>78</v>
      </c>
      <c r="FOC3" s="118" t="s">
        <v>78</v>
      </c>
      <c r="FOS3" s="118" t="s">
        <v>78</v>
      </c>
      <c r="FPI3" s="118" t="s">
        <v>78</v>
      </c>
      <c r="FPY3" s="118" t="s">
        <v>78</v>
      </c>
      <c r="FQO3" s="118" t="s">
        <v>78</v>
      </c>
      <c r="FRE3" s="118" t="s">
        <v>78</v>
      </c>
      <c r="FRU3" s="118" t="s">
        <v>78</v>
      </c>
      <c r="FSK3" s="118" t="s">
        <v>78</v>
      </c>
      <c r="FTA3" s="118" t="s">
        <v>78</v>
      </c>
      <c r="FTQ3" s="118" t="s">
        <v>78</v>
      </c>
      <c r="FUG3" s="118" t="s">
        <v>78</v>
      </c>
      <c r="FUW3" s="118" t="s">
        <v>78</v>
      </c>
      <c r="FVM3" s="118" t="s">
        <v>78</v>
      </c>
      <c r="FWC3" s="118" t="s">
        <v>78</v>
      </c>
      <c r="FWS3" s="118" t="s">
        <v>78</v>
      </c>
      <c r="FXI3" s="118" t="s">
        <v>78</v>
      </c>
      <c r="FXY3" s="118" t="s">
        <v>78</v>
      </c>
      <c r="FYO3" s="118" t="s">
        <v>78</v>
      </c>
      <c r="FZE3" s="118" t="s">
        <v>78</v>
      </c>
      <c r="FZU3" s="118" t="s">
        <v>78</v>
      </c>
      <c r="GAK3" s="118" t="s">
        <v>78</v>
      </c>
      <c r="GBA3" s="118" t="s">
        <v>78</v>
      </c>
      <c r="GBQ3" s="118" t="s">
        <v>78</v>
      </c>
      <c r="GCG3" s="118" t="s">
        <v>78</v>
      </c>
      <c r="GCW3" s="118" t="s">
        <v>78</v>
      </c>
      <c r="GDM3" s="118" t="s">
        <v>78</v>
      </c>
      <c r="GEC3" s="118" t="s">
        <v>78</v>
      </c>
      <c r="GES3" s="118" t="s">
        <v>78</v>
      </c>
      <c r="GFI3" s="118" t="s">
        <v>78</v>
      </c>
      <c r="GFY3" s="118" t="s">
        <v>78</v>
      </c>
      <c r="GGO3" s="118" t="s">
        <v>78</v>
      </c>
      <c r="GHE3" s="118" t="s">
        <v>78</v>
      </c>
      <c r="GHU3" s="118" t="s">
        <v>78</v>
      </c>
      <c r="GIK3" s="118" t="s">
        <v>78</v>
      </c>
      <c r="GJA3" s="118" t="s">
        <v>78</v>
      </c>
      <c r="GJQ3" s="118" t="s">
        <v>78</v>
      </c>
      <c r="GKG3" s="118" t="s">
        <v>78</v>
      </c>
      <c r="GKW3" s="118" t="s">
        <v>78</v>
      </c>
      <c r="GLM3" s="118" t="s">
        <v>78</v>
      </c>
      <c r="GMC3" s="118" t="s">
        <v>78</v>
      </c>
      <c r="GMS3" s="118" t="s">
        <v>78</v>
      </c>
      <c r="GNI3" s="118" t="s">
        <v>78</v>
      </c>
      <c r="GNY3" s="118" t="s">
        <v>78</v>
      </c>
      <c r="GOO3" s="118" t="s">
        <v>78</v>
      </c>
      <c r="GPE3" s="118" t="s">
        <v>78</v>
      </c>
      <c r="GPU3" s="118" t="s">
        <v>78</v>
      </c>
      <c r="GQK3" s="118" t="s">
        <v>78</v>
      </c>
      <c r="GRA3" s="118" t="s">
        <v>78</v>
      </c>
      <c r="GRQ3" s="118" t="s">
        <v>78</v>
      </c>
      <c r="GSG3" s="118" t="s">
        <v>78</v>
      </c>
      <c r="GSW3" s="118" t="s">
        <v>78</v>
      </c>
      <c r="GTM3" s="118" t="s">
        <v>78</v>
      </c>
      <c r="GUC3" s="118" t="s">
        <v>78</v>
      </c>
      <c r="GUS3" s="118" t="s">
        <v>78</v>
      </c>
      <c r="GVI3" s="118" t="s">
        <v>78</v>
      </c>
      <c r="GVY3" s="118" t="s">
        <v>78</v>
      </c>
      <c r="GWO3" s="118" t="s">
        <v>78</v>
      </c>
      <c r="GXE3" s="118" t="s">
        <v>78</v>
      </c>
      <c r="GXU3" s="118" t="s">
        <v>78</v>
      </c>
      <c r="GYK3" s="118" t="s">
        <v>78</v>
      </c>
      <c r="GZA3" s="118" t="s">
        <v>78</v>
      </c>
      <c r="GZQ3" s="118" t="s">
        <v>78</v>
      </c>
      <c r="HAG3" s="118" t="s">
        <v>78</v>
      </c>
      <c r="HAW3" s="118" t="s">
        <v>78</v>
      </c>
      <c r="HBM3" s="118" t="s">
        <v>78</v>
      </c>
      <c r="HCC3" s="118" t="s">
        <v>78</v>
      </c>
      <c r="HCS3" s="118" t="s">
        <v>78</v>
      </c>
      <c r="HDI3" s="118" t="s">
        <v>78</v>
      </c>
      <c r="HDY3" s="118" t="s">
        <v>78</v>
      </c>
      <c r="HEO3" s="118" t="s">
        <v>78</v>
      </c>
      <c r="HFE3" s="118" t="s">
        <v>78</v>
      </c>
      <c r="HFU3" s="118" t="s">
        <v>78</v>
      </c>
      <c r="HGK3" s="118" t="s">
        <v>78</v>
      </c>
      <c r="HHA3" s="118" t="s">
        <v>78</v>
      </c>
      <c r="HHQ3" s="118" t="s">
        <v>78</v>
      </c>
      <c r="HIG3" s="118" t="s">
        <v>78</v>
      </c>
      <c r="HIW3" s="118" t="s">
        <v>78</v>
      </c>
      <c r="HJM3" s="118" t="s">
        <v>78</v>
      </c>
      <c r="HKC3" s="118" t="s">
        <v>78</v>
      </c>
      <c r="HKS3" s="118" t="s">
        <v>78</v>
      </c>
      <c r="HLI3" s="118" t="s">
        <v>78</v>
      </c>
      <c r="HLY3" s="118" t="s">
        <v>78</v>
      </c>
      <c r="HMO3" s="118" t="s">
        <v>78</v>
      </c>
      <c r="HNE3" s="118" t="s">
        <v>78</v>
      </c>
      <c r="HNU3" s="118" t="s">
        <v>78</v>
      </c>
      <c r="HOK3" s="118" t="s">
        <v>78</v>
      </c>
      <c r="HPA3" s="118" t="s">
        <v>78</v>
      </c>
      <c r="HPQ3" s="118" t="s">
        <v>78</v>
      </c>
      <c r="HQG3" s="118" t="s">
        <v>78</v>
      </c>
      <c r="HQW3" s="118" t="s">
        <v>78</v>
      </c>
      <c r="HRM3" s="118" t="s">
        <v>78</v>
      </c>
      <c r="HSC3" s="118" t="s">
        <v>78</v>
      </c>
      <c r="HSS3" s="118" t="s">
        <v>78</v>
      </c>
      <c r="HTI3" s="118" t="s">
        <v>78</v>
      </c>
      <c r="HTY3" s="118" t="s">
        <v>78</v>
      </c>
      <c r="HUO3" s="118" t="s">
        <v>78</v>
      </c>
      <c r="HVE3" s="118" t="s">
        <v>78</v>
      </c>
      <c r="HVU3" s="118" t="s">
        <v>78</v>
      </c>
      <c r="HWK3" s="118" t="s">
        <v>78</v>
      </c>
      <c r="HXA3" s="118" t="s">
        <v>78</v>
      </c>
      <c r="HXQ3" s="118" t="s">
        <v>78</v>
      </c>
      <c r="HYG3" s="118" t="s">
        <v>78</v>
      </c>
      <c r="HYW3" s="118" t="s">
        <v>78</v>
      </c>
      <c r="HZM3" s="118" t="s">
        <v>78</v>
      </c>
      <c r="IAC3" s="118" t="s">
        <v>78</v>
      </c>
      <c r="IAS3" s="118" t="s">
        <v>78</v>
      </c>
      <c r="IBI3" s="118" t="s">
        <v>78</v>
      </c>
      <c r="IBY3" s="118" t="s">
        <v>78</v>
      </c>
      <c r="ICO3" s="118" t="s">
        <v>78</v>
      </c>
      <c r="IDE3" s="118" t="s">
        <v>78</v>
      </c>
      <c r="IDU3" s="118" t="s">
        <v>78</v>
      </c>
      <c r="IEK3" s="118" t="s">
        <v>78</v>
      </c>
      <c r="IFA3" s="118" t="s">
        <v>78</v>
      </c>
      <c r="IFQ3" s="118" t="s">
        <v>78</v>
      </c>
      <c r="IGG3" s="118" t="s">
        <v>78</v>
      </c>
      <c r="IGW3" s="118" t="s">
        <v>78</v>
      </c>
      <c r="IHM3" s="118" t="s">
        <v>78</v>
      </c>
      <c r="IIC3" s="118" t="s">
        <v>78</v>
      </c>
      <c r="IIS3" s="118" t="s">
        <v>78</v>
      </c>
      <c r="IJI3" s="118" t="s">
        <v>78</v>
      </c>
      <c r="IJY3" s="118" t="s">
        <v>78</v>
      </c>
      <c r="IKO3" s="118" t="s">
        <v>78</v>
      </c>
      <c r="ILE3" s="118" t="s">
        <v>78</v>
      </c>
      <c r="ILU3" s="118" t="s">
        <v>78</v>
      </c>
      <c r="IMK3" s="118" t="s">
        <v>78</v>
      </c>
      <c r="INA3" s="118" t="s">
        <v>78</v>
      </c>
      <c r="INQ3" s="118" t="s">
        <v>78</v>
      </c>
      <c r="IOG3" s="118" t="s">
        <v>78</v>
      </c>
      <c r="IOW3" s="118" t="s">
        <v>78</v>
      </c>
      <c r="IPM3" s="118" t="s">
        <v>78</v>
      </c>
      <c r="IQC3" s="118" t="s">
        <v>78</v>
      </c>
      <c r="IQS3" s="118" t="s">
        <v>78</v>
      </c>
      <c r="IRI3" s="118" t="s">
        <v>78</v>
      </c>
      <c r="IRY3" s="118" t="s">
        <v>78</v>
      </c>
      <c r="ISO3" s="118" t="s">
        <v>78</v>
      </c>
      <c r="ITE3" s="118" t="s">
        <v>78</v>
      </c>
      <c r="ITU3" s="118" t="s">
        <v>78</v>
      </c>
      <c r="IUK3" s="118" t="s">
        <v>78</v>
      </c>
      <c r="IVA3" s="118" t="s">
        <v>78</v>
      </c>
      <c r="IVQ3" s="118" t="s">
        <v>78</v>
      </c>
      <c r="IWG3" s="118" t="s">
        <v>78</v>
      </c>
      <c r="IWW3" s="118" t="s">
        <v>78</v>
      </c>
      <c r="IXM3" s="118" t="s">
        <v>78</v>
      </c>
      <c r="IYC3" s="118" t="s">
        <v>78</v>
      </c>
      <c r="IYS3" s="118" t="s">
        <v>78</v>
      </c>
      <c r="IZI3" s="118" t="s">
        <v>78</v>
      </c>
      <c r="IZY3" s="118" t="s">
        <v>78</v>
      </c>
      <c r="JAO3" s="118" t="s">
        <v>78</v>
      </c>
      <c r="JBE3" s="118" t="s">
        <v>78</v>
      </c>
      <c r="JBU3" s="118" t="s">
        <v>78</v>
      </c>
      <c r="JCK3" s="118" t="s">
        <v>78</v>
      </c>
      <c r="JDA3" s="118" t="s">
        <v>78</v>
      </c>
      <c r="JDQ3" s="118" t="s">
        <v>78</v>
      </c>
      <c r="JEG3" s="118" t="s">
        <v>78</v>
      </c>
      <c r="JEW3" s="118" t="s">
        <v>78</v>
      </c>
      <c r="JFM3" s="118" t="s">
        <v>78</v>
      </c>
      <c r="JGC3" s="118" t="s">
        <v>78</v>
      </c>
      <c r="JGS3" s="118" t="s">
        <v>78</v>
      </c>
      <c r="JHI3" s="118" t="s">
        <v>78</v>
      </c>
      <c r="JHY3" s="118" t="s">
        <v>78</v>
      </c>
      <c r="JIO3" s="118" t="s">
        <v>78</v>
      </c>
      <c r="JJE3" s="118" t="s">
        <v>78</v>
      </c>
      <c r="JJU3" s="118" t="s">
        <v>78</v>
      </c>
      <c r="JKK3" s="118" t="s">
        <v>78</v>
      </c>
      <c r="JLA3" s="118" t="s">
        <v>78</v>
      </c>
      <c r="JLQ3" s="118" t="s">
        <v>78</v>
      </c>
      <c r="JMG3" s="118" t="s">
        <v>78</v>
      </c>
      <c r="JMW3" s="118" t="s">
        <v>78</v>
      </c>
      <c r="JNM3" s="118" t="s">
        <v>78</v>
      </c>
      <c r="JOC3" s="118" t="s">
        <v>78</v>
      </c>
      <c r="JOS3" s="118" t="s">
        <v>78</v>
      </c>
      <c r="JPI3" s="118" t="s">
        <v>78</v>
      </c>
      <c r="JPY3" s="118" t="s">
        <v>78</v>
      </c>
      <c r="JQO3" s="118" t="s">
        <v>78</v>
      </c>
      <c r="JRE3" s="118" t="s">
        <v>78</v>
      </c>
      <c r="JRU3" s="118" t="s">
        <v>78</v>
      </c>
      <c r="JSK3" s="118" t="s">
        <v>78</v>
      </c>
      <c r="JTA3" s="118" t="s">
        <v>78</v>
      </c>
      <c r="JTQ3" s="118" t="s">
        <v>78</v>
      </c>
      <c r="JUG3" s="118" t="s">
        <v>78</v>
      </c>
      <c r="JUW3" s="118" t="s">
        <v>78</v>
      </c>
      <c r="JVM3" s="118" t="s">
        <v>78</v>
      </c>
      <c r="JWC3" s="118" t="s">
        <v>78</v>
      </c>
      <c r="JWS3" s="118" t="s">
        <v>78</v>
      </c>
      <c r="JXI3" s="118" t="s">
        <v>78</v>
      </c>
      <c r="JXY3" s="118" t="s">
        <v>78</v>
      </c>
      <c r="JYO3" s="118" t="s">
        <v>78</v>
      </c>
      <c r="JZE3" s="118" t="s">
        <v>78</v>
      </c>
      <c r="JZU3" s="118" t="s">
        <v>78</v>
      </c>
      <c r="KAK3" s="118" t="s">
        <v>78</v>
      </c>
      <c r="KBA3" s="118" t="s">
        <v>78</v>
      </c>
      <c r="KBQ3" s="118" t="s">
        <v>78</v>
      </c>
      <c r="KCG3" s="118" t="s">
        <v>78</v>
      </c>
      <c r="KCW3" s="118" t="s">
        <v>78</v>
      </c>
      <c r="KDM3" s="118" t="s">
        <v>78</v>
      </c>
      <c r="KEC3" s="118" t="s">
        <v>78</v>
      </c>
      <c r="KES3" s="118" t="s">
        <v>78</v>
      </c>
      <c r="KFI3" s="118" t="s">
        <v>78</v>
      </c>
      <c r="KFY3" s="118" t="s">
        <v>78</v>
      </c>
      <c r="KGO3" s="118" t="s">
        <v>78</v>
      </c>
      <c r="KHE3" s="118" t="s">
        <v>78</v>
      </c>
      <c r="KHU3" s="118" t="s">
        <v>78</v>
      </c>
      <c r="KIK3" s="118" t="s">
        <v>78</v>
      </c>
      <c r="KJA3" s="118" t="s">
        <v>78</v>
      </c>
      <c r="KJQ3" s="118" t="s">
        <v>78</v>
      </c>
      <c r="KKG3" s="118" t="s">
        <v>78</v>
      </c>
      <c r="KKW3" s="118" t="s">
        <v>78</v>
      </c>
      <c r="KLM3" s="118" t="s">
        <v>78</v>
      </c>
      <c r="KMC3" s="118" t="s">
        <v>78</v>
      </c>
      <c r="KMS3" s="118" t="s">
        <v>78</v>
      </c>
      <c r="KNI3" s="118" t="s">
        <v>78</v>
      </c>
      <c r="KNY3" s="118" t="s">
        <v>78</v>
      </c>
      <c r="KOO3" s="118" t="s">
        <v>78</v>
      </c>
      <c r="KPE3" s="118" t="s">
        <v>78</v>
      </c>
      <c r="KPU3" s="118" t="s">
        <v>78</v>
      </c>
      <c r="KQK3" s="118" t="s">
        <v>78</v>
      </c>
      <c r="KRA3" s="118" t="s">
        <v>78</v>
      </c>
      <c r="KRQ3" s="118" t="s">
        <v>78</v>
      </c>
      <c r="KSG3" s="118" t="s">
        <v>78</v>
      </c>
      <c r="KSW3" s="118" t="s">
        <v>78</v>
      </c>
      <c r="KTM3" s="118" t="s">
        <v>78</v>
      </c>
      <c r="KUC3" s="118" t="s">
        <v>78</v>
      </c>
      <c r="KUS3" s="118" t="s">
        <v>78</v>
      </c>
      <c r="KVI3" s="118" t="s">
        <v>78</v>
      </c>
      <c r="KVY3" s="118" t="s">
        <v>78</v>
      </c>
      <c r="KWO3" s="118" t="s">
        <v>78</v>
      </c>
      <c r="KXE3" s="118" t="s">
        <v>78</v>
      </c>
      <c r="KXU3" s="118" t="s">
        <v>78</v>
      </c>
      <c r="KYK3" s="118" t="s">
        <v>78</v>
      </c>
      <c r="KZA3" s="118" t="s">
        <v>78</v>
      </c>
      <c r="KZQ3" s="118" t="s">
        <v>78</v>
      </c>
      <c r="LAG3" s="118" t="s">
        <v>78</v>
      </c>
      <c r="LAW3" s="118" t="s">
        <v>78</v>
      </c>
      <c r="LBM3" s="118" t="s">
        <v>78</v>
      </c>
      <c r="LCC3" s="118" t="s">
        <v>78</v>
      </c>
      <c r="LCS3" s="118" t="s">
        <v>78</v>
      </c>
      <c r="LDI3" s="118" t="s">
        <v>78</v>
      </c>
      <c r="LDY3" s="118" t="s">
        <v>78</v>
      </c>
      <c r="LEO3" s="118" t="s">
        <v>78</v>
      </c>
      <c r="LFE3" s="118" t="s">
        <v>78</v>
      </c>
      <c r="LFU3" s="118" t="s">
        <v>78</v>
      </c>
      <c r="LGK3" s="118" t="s">
        <v>78</v>
      </c>
      <c r="LHA3" s="118" t="s">
        <v>78</v>
      </c>
      <c r="LHQ3" s="118" t="s">
        <v>78</v>
      </c>
      <c r="LIG3" s="118" t="s">
        <v>78</v>
      </c>
      <c r="LIW3" s="118" t="s">
        <v>78</v>
      </c>
      <c r="LJM3" s="118" t="s">
        <v>78</v>
      </c>
      <c r="LKC3" s="118" t="s">
        <v>78</v>
      </c>
      <c r="LKS3" s="118" t="s">
        <v>78</v>
      </c>
      <c r="LLI3" s="118" t="s">
        <v>78</v>
      </c>
      <c r="LLY3" s="118" t="s">
        <v>78</v>
      </c>
      <c r="LMO3" s="118" t="s">
        <v>78</v>
      </c>
      <c r="LNE3" s="118" t="s">
        <v>78</v>
      </c>
      <c r="LNU3" s="118" t="s">
        <v>78</v>
      </c>
      <c r="LOK3" s="118" t="s">
        <v>78</v>
      </c>
      <c r="LPA3" s="118" t="s">
        <v>78</v>
      </c>
      <c r="LPQ3" s="118" t="s">
        <v>78</v>
      </c>
      <c r="LQG3" s="118" t="s">
        <v>78</v>
      </c>
      <c r="LQW3" s="118" t="s">
        <v>78</v>
      </c>
      <c r="LRM3" s="118" t="s">
        <v>78</v>
      </c>
      <c r="LSC3" s="118" t="s">
        <v>78</v>
      </c>
      <c r="LSS3" s="118" t="s">
        <v>78</v>
      </c>
      <c r="LTI3" s="118" t="s">
        <v>78</v>
      </c>
      <c r="LTY3" s="118" t="s">
        <v>78</v>
      </c>
      <c r="LUO3" s="118" t="s">
        <v>78</v>
      </c>
      <c r="LVE3" s="118" t="s">
        <v>78</v>
      </c>
      <c r="LVU3" s="118" t="s">
        <v>78</v>
      </c>
      <c r="LWK3" s="118" t="s">
        <v>78</v>
      </c>
      <c r="LXA3" s="118" t="s">
        <v>78</v>
      </c>
      <c r="LXQ3" s="118" t="s">
        <v>78</v>
      </c>
      <c r="LYG3" s="118" t="s">
        <v>78</v>
      </c>
      <c r="LYW3" s="118" t="s">
        <v>78</v>
      </c>
      <c r="LZM3" s="118" t="s">
        <v>78</v>
      </c>
      <c r="MAC3" s="118" t="s">
        <v>78</v>
      </c>
      <c r="MAS3" s="118" t="s">
        <v>78</v>
      </c>
      <c r="MBI3" s="118" t="s">
        <v>78</v>
      </c>
      <c r="MBY3" s="118" t="s">
        <v>78</v>
      </c>
      <c r="MCO3" s="118" t="s">
        <v>78</v>
      </c>
      <c r="MDE3" s="118" t="s">
        <v>78</v>
      </c>
      <c r="MDU3" s="118" t="s">
        <v>78</v>
      </c>
      <c r="MEK3" s="118" t="s">
        <v>78</v>
      </c>
      <c r="MFA3" s="118" t="s">
        <v>78</v>
      </c>
      <c r="MFQ3" s="118" t="s">
        <v>78</v>
      </c>
      <c r="MGG3" s="118" t="s">
        <v>78</v>
      </c>
      <c r="MGW3" s="118" t="s">
        <v>78</v>
      </c>
      <c r="MHM3" s="118" t="s">
        <v>78</v>
      </c>
      <c r="MIC3" s="118" t="s">
        <v>78</v>
      </c>
      <c r="MIS3" s="118" t="s">
        <v>78</v>
      </c>
      <c r="MJI3" s="118" t="s">
        <v>78</v>
      </c>
      <c r="MJY3" s="118" t="s">
        <v>78</v>
      </c>
      <c r="MKO3" s="118" t="s">
        <v>78</v>
      </c>
      <c r="MLE3" s="118" t="s">
        <v>78</v>
      </c>
      <c r="MLU3" s="118" t="s">
        <v>78</v>
      </c>
      <c r="MMK3" s="118" t="s">
        <v>78</v>
      </c>
      <c r="MNA3" s="118" t="s">
        <v>78</v>
      </c>
      <c r="MNQ3" s="118" t="s">
        <v>78</v>
      </c>
      <c r="MOG3" s="118" t="s">
        <v>78</v>
      </c>
      <c r="MOW3" s="118" t="s">
        <v>78</v>
      </c>
      <c r="MPM3" s="118" t="s">
        <v>78</v>
      </c>
      <c r="MQC3" s="118" t="s">
        <v>78</v>
      </c>
      <c r="MQS3" s="118" t="s">
        <v>78</v>
      </c>
      <c r="MRI3" s="118" t="s">
        <v>78</v>
      </c>
      <c r="MRY3" s="118" t="s">
        <v>78</v>
      </c>
      <c r="MSO3" s="118" t="s">
        <v>78</v>
      </c>
      <c r="MTE3" s="118" t="s">
        <v>78</v>
      </c>
      <c r="MTU3" s="118" t="s">
        <v>78</v>
      </c>
      <c r="MUK3" s="118" t="s">
        <v>78</v>
      </c>
      <c r="MVA3" s="118" t="s">
        <v>78</v>
      </c>
      <c r="MVQ3" s="118" t="s">
        <v>78</v>
      </c>
      <c r="MWG3" s="118" t="s">
        <v>78</v>
      </c>
      <c r="MWW3" s="118" t="s">
        <v>78</v>
      </c>
      <c r="MXM3" s="118" t="s">
        <v>78</v>
      </c>
      <c r="MYC3" s="118" t="s">
        <v>78</v>
      </c>
      <c r="MYS3" s="118" t="s">
        <v>78</v>
      </c>
      <c r="MZI3" s="118" t="s">
        <v>78</v>
      </c>
      <c r="MZY3" s="118" t="s">
        <v>78</v>
      </c>
      <c r="NAO3" s="118" t="s">
        <v>78</v>
      </c>
      <c r="NBE3" s="118" t="s">
        <v>78</v>
      </c>
      <c r="NBU3" s="118" t="s">
        <v>78</v>
      </c>
      <c r="NCK3" s="118" t="s">
        <v>78</v>
      </c>
      <c r="NDA3" s="118" t="s">
        <v>78</v>
      </c>
      <c r="NDQ3" s="118" t="s">
        <v>78</v>
      </c>
      <c r="NEG3" s="118" t="s">
        <v>78</v>
      </c>
      <c r="NEW3" s="118" t="s">
        <v>78</v>
      </c>
      <c r="NFM3" s="118" t="s">
        <v>78</v>
      </c>
      <c r="NGC3" s="118" t="s">
        <v>78</v>
      </c>
      <c r="NGS3" s="118" t="s">
        <v>78</v>
      </c>
      <c r="NHI3" s="118" t="s">
        <v>78</v>
      </c>
      <c r="NHY3" s="118" t="s">
        <v>78</v>
      </c>
      <c r="NIO3" s="118" t="s">
        <v>78</v>
      </c>
      <c r="NJE3" s="118" t="s">
        <v>78</v>
      </c>
      <c r="NJU3" s="118" t="s">
        <v>78</v>
      </c>
      <c r="NKK3" s="118" t="s">
        <v>78</v>
      </c>
      <c r="NLA3" s="118" t="s">
        <v>78</v>
      </c>
      <c r="NLQ3" s="118" t="s">
        <v>78</v>
      </c>
      <c r="NMG3" s="118" t="s">
        <v>78</v>
      </c>
      <c r="NMW3" s="118" t="s">
        <v>78</v>
      </c>
      <c r="NNM3" s="118" t="s">
        <v>78</v>
      </c>
      <c r="NOC3" s="118" t="s">
        <v>78</v>
      </c>
      <c r="NOS3" s="118" t="s">
        <v>78</v>
      </c>
      <c r="NPI3" s="118" t="s">
        <v>78</v>
      </c>
      <c r="NPY3" s="118" t="s">
        <v>78</v>
      </c>
      <c r="NQO3" s="118" t="s">
        <v>78</v>
      </c>
      <c r="NRE3" s="118" t="s">
        <v>78</v>
      </c>
      <c r="NRU3" s="118" t="s">
        <v>78</v>
      </c>
      <c r="NSK3" s="118" t="s">
        <v>78</v>
      </c>
      <c r="NTA3" s="118" t="s">
        <v>78</v>
      </c>
      <c r="NTQ3" s="118" t="s">
        <v>78</v>
      </c>
      <c r="NUG3" s="118" t="s">
        <v>78</v>
      </c>
      <c r="NUW3" s="118" t="s">
        <v>78</v>
      </c>
      <c r="NVM3" s="118" t="s">
        <v>78</v>
      </c>
      <c r="NWC3" s="118" t="s">
        <v>78</v>
      </c>
      <c r="NWS3" s="118" t="s">
        <v>78</v>
      </c>
      <c r="NXI3" s="118" t="s">
        <v>78</v>
      </c>
      <c r="NXY3" s="118" t="s">
        <v>78</v>
      </c>
      <c r="NYO3" s="118" t="s">
        <v>78</v>
      </c>
      <c r="NZE3" s="118" t="s">
        <v>78</v>
      </c>
      <c r="NZU3" s="118" t="s">
        <v>78</v>
      </c>
      <c r="OAK3" s="118" t="s">
        <v>78</v>
      </c>
      <c r="OBA3" s="118" t="s">
        <v>78</v>
      </c>
      <c r="OBQ3" s="118" t="s">
        <v>78</v>
      </c>
      <c r="OCG3" s="118" t="s">
        <v>78</v>
      </c>
      <c r="OCW3" s="118" t="s">
        <v>78</v>
      </c>
      <c r="ODM3" s="118" t="s">
        <v>78</v>
      </c>
      <c r="OEC3" s="118" t="s">
        <v>78</v>
      </c>
      <c r="OES3" s="118" t="s">
        <v>78</v>
      </c>
      <c r="OFI3" s="118" t="s">
        <v>78</v>
      </c>
      <c r="OFY3" s="118" t="s">
        <v>78</v>
      </c>
      <c r="OGO3" s="118" t="s">
        <v>78</v>
      </c>
      <c r="OHE3" s="118" t="s">
        <v>78</v>
      </c>
      <c r="OHU3" s="118" t="s">
        <v>78</v>
      </c>
      <c r="OIK3" s="118" t="s">
        <v>78</v>
      </c>
      <c r="OJA3" s="118" t="s">
        <v>78</v>
      </c>
      <c r="OJQ3" s="118" t="s">
        <v>78</v>
      </c>
      <c r="OKG3" s="118" t="s">
        <v>78</v>
      </c>
      <c r="OKW3" s="118" t="s">
        <v>78</v>
      </c>
      <c r="OLM3" s="118" t="s">
        <v>78</v>
      </c>
      <c r="OMC3" s="118" t="s">
        <v>78</v>
      </c>
      <c r="OMS3" s="118" t="s">
        <v>78</v>
      </c>
      <c r="ONI3" s="118" t="s">
        <v>78</v>
      </c>
      <c r="ONY3" s="118" t="s">
        <v>78</v>
      </c>
      <c r="OOO3" s="118" t="s">
        <v>78</v>
      </c>
      <c r="OPE3" s="118" t="s">
        <v>78</v>
      </c>
      <c r="OPU3" s="118" t="s">
        <v>78</v>
      </c>
      <c r="OQK3" s="118" t="s">
        <v>78</v>
      </c>
      <c r="ORA3" s="118" t="s">
        <v>78</v>
      </c>
      <c r="ORQ3" s="118" t="s">
        <v>78</v>
      </c>
      <c r="OSG3" s="118" t="s">
        <v>78</v>
      </c>
      <c r="OSW3" s="118" t="s">
        <v>78</v>
      </c>
      <c r="OTM3" s="118" t="s">
        <v>78</v>
      </c>
      <c r="OUC3" s="118" t="s">
        <v>78</v>
      </c>
      <c r="OUS3" s="118" t="s">
        <v>78</v>
      </c>
      <c r="OVI3" s="118" t="s">
        <v>78</v>
      </c>
      <c r="OVY3" s="118" t="s">
        <v>78</v>
      </c>
      <c r="OWO3" s="118" t="s">
        <v>78</v>
      </c>
      <c r="OXE3" s="118" t="s">
        <v>78</v>
      </c>
      <c r="OXU3" s="118" t="s">
        <v>78</v>
      </c>
      <c r="OYK3" s="118" t="s">
        <v>78</v>
      </c>
      <c r="OZA3" s="118" t="s">
        <v>78</v>
      </c>
      <c r="OZQ3" s="118" t="s">
        <v>78</v>
      </c>
      <c r="PAG3" s="118" t="s">
        <v>78</v>
      </c>
      <c r="PAW3" s="118" t="s">
        <v>78</v>
      </c>
      <c r="PBM3" s="118" t="s">
        <v>78</v>
      </c>
      <c r="PCC3" s="118" t="s">
        <v>78</v>
      </c>
      <c r="PCS3" s="118" t="s">
        <v>78</v>
      </c>
      <c r="PDI3" s="118" t="s">
        <v>78</v>
      </c>
      <c r="PDY3" s="118" t="s">
        <v>78</v>
      </c>
      <c r="PEO3" s="118" t="s">
        <v>78</v>
      </c>
      <c r="PFE3" s="118" t="s">
        <v>78</v>
      </c>
      <c r="PFU3" s="118" t="s">
        <v>78</v>
      </c>
      <c r="PGK3" s="118" t="s">
        <v>78</v>
      </c>
      <c r="PHA3" s="118" t="s">
        <v>78</v>
      </c>
      <c r="PHQ3" s="118" t="s">
        <v>78</v>
      </c>
      <c r="PIG3" s="118" t="s">
        <v>78</v>
      </c>
      <c r="PIW3" s="118" t="s">
        <v>78</v>
      </c>
      <c r="PJM3" s="118" t="s">
        <v>78</v>
      </c>
      <c r="PKC3" s="118" t="s">
        <v>78</v>
      </c>
      <c r="PKS3" s="118" t="s">
        <v>78</v>
      </c>
      <c r="PLI3" s="118" t="s">
        <v>78</v>
      </c>
      <c r="PLY3" s="118" t="s">
        <v>78</v>
      </c>
      <c r="PMO3" s="118" t="s">
        <v>78</v>
      </c>
      <c r="PNE3" s="118" t="s">
        <v>78</v>
      </c>
      <c r="PNU3" s="118" t="s">
        <v>78</v>
      </c>
      <c r="POK3" s="118" t="s">
        <v>78</v>
      </c>
      <c r="PPA3" s="118" t="s">
        <v>78</v>
      </c>
      <c r="PPQ3" s="118" t="s">
        <v>78</v>
      </c>
      <c r="PQG3" s="118" t="s">
        <v>78</v>
      </c>
      <c r="PQW3" s="118" t="s">
        <v>78</v>
      </c>
      <c r="PRM3" s="118" t="s">
        <v>78</v>
      </c>
      <c r="PSC3" s="118" t="s">
        <v>78</v>
      </c>
      <c r="PSS3" s="118" t="s">
        <v>78</v>
      </c>
      <c r="PTI3" s="118" t="s">
        <v>78</v>
      </c>
      <c r="PTY3" s="118" t="s">
        <v>78</v>
      </c>
      <c r="PUO3" s="118" t="s">
        <v>78</v>
      </c>
      <c r="PVE3" s="118" t="s">
        <v>78</v>
      </c>
      <c r="PVU3" s="118" t="s">
        <v>78</v>
      </c>
      <c r="PWK3" s="118" t="s">
        <v>78</v>
      </c>
      <c r="PXA3" s="118" t="s">
        <v>78</v>
      </c>
      <c r="PXQ3" s="118" t="s">
        <v>78</v>
      </c>
      <c r="PYG3" s="118" t="s">
        <v>78</v>
      </c>
      <c r="PYW3" s="118" t="s">
        <v>78</v>
      </c>
      <c r="PZM3" s="118" t="s">
        <v>78</v>
      </c>
      <c r="QAC3" s="118" t="s">
        <v>78</v>
      </c>
      <c r="QAS3" s="118" t="s">
        <v>78</v>
      </c>
      <c r="QBI3" s="118" t="s">
        <v>78</v>
      </c>
      <c r="QBY3" s="118" t="s">
        <v>78</v>
      </c>
      <c r="QCO3" s="118" t="s">
        <v>78</v>
      </c>
      <c r="QDE3" s="118" t="s">
        <v>78</v>
      </c>
      <c r="QDU3" s="118" t="s">
        <v>78</v>
      </c>
      <c r="QEK3" s="118" t="s">
        <v>78</v>
      </c>
      <c r="QFA3" s="118" t="s">
        <v>78</v>
      </c>
      <c r="QFQ3" s="118" t="s">
        <v>78</v>
      </c>
      <c r="QGG3" s="118" t="s">
        <v>78</v>
      </c>
      <c r="QGW3" s="118" t="s">
        <v>78</v>
      </c>
      <c r="QHM3" s="118" t="s">
        <v>78</v>
      </c>
      <c r="QIC3" s="118" t="s">
        <v>78</v>
      </c>
      <c r="QIS3" s="118" t="s">
        <v>78</v>
      </c>
      <c r="QJI3" s="118" t="s">
        <v>78</v>
      </c>
      <c r="QJY3" s="118" t="s">
        <v>78</v>
      </c>
      <c r="QKO3" s="118" t="s">
        <v>78</v>
      </c>
      <c r="QLE3" s="118" t="s">
        <v>78</v>
      </c>
      <c r="QLU3" s="118" t="s">
        <v>78</v>
      </c>
      <c r="QMK3" s="118" t="s">
        <v>78</v>
      </c>
      <c r="QNA3" s="118" t="s">
        <v>78</v>
      </c>
      <c r="QNQ3" s="118" t="s">
        <v>78</v>
      </c>
      <c r="QOG3" s="118" t="s">
        <v>78</v>
      </c>
      <c r="QOW3" s="118" t="s">
        <v>78</v>
      </c>
      <c r="QPM3" s="118" t="s">
        <v>78</v>
      </c>
      <c r="QQC3" s="118" t="s">
        <v>78</v>
      </c>
      <c r="QQS3" s="118" t="s">
        <v>78</v>
      </c>
      <c r="QRI3" s="118" t="s">
        <v>78</v>
      </c>
      <c r="QRY3" s="118" t="s">
        <v>78</v>
      </c>
      <c r="QSO3" s="118" t="s">
        <v>78</v>
      </c>
      <c r="QTE3" s="118" t="s">
        <v>78</v>
      </c>
      <c r="QTU3" s="118" t="s">
        <v>78</v>
      </c>
      <c r="QUK3" s="118" t="s">
        <v>78</v>
      </c>
      <c r="QVA3" s="118" t="s">
        <v>78</v>
      </c>
      <c r="QVQ3" s="118" t="s">
        <v>78</v>
      </c>
      <c r="QWG3" s="118" t="s">
        <v>78</v>
      </c>
      <c r="QWW3" s="118" t="s">
        <v>78</v>
      </c>
      <c r="QXM3" s="118" t="s">
        <v>78</v>
      </c>
      <c r="QYC3" s="118" t="s">
        <v>78</v>
      </c>
      <c r="QYS3" s="118" t="s">
        <v>78</v>
      </c>
      <c r="QZI3" s="118" t="s">
        <v>78</v>
      </c>
      <c r="QZY3" s="118" t="s">
        <v>78</v>
      </c>
      <c r="RAO3" s="118" t="s">
        <v>78</v>
      </c>
      <c r="RBE3" s="118" t="s">
        <v>78</v>
      </c>
      <c r="RBU3" s="118" t="s">
        <v>78</v>
      </c>
      <c r="RCK3" s="118" t="s">
        <v>78</v>
      </c>
      <c r="RDA3" s="118" t="s">
        <v>78</v>
      </c>
      <c r="RDQ3" s="118" t="s">
        <v>78</v>
      </c>
      <c r="REG3" s="118" t="s">
        <v>78</v>
      </c>
      <c r="REW3" s="118" t="s">
        <v>78</v>
      </c>
      <c r="RFM3" s="118" t="s">
        <v>78</v>
      </c>
      <c r="RGC3" s="118" t="s">
        <v>78</v>
      </c>
      <c r="RGS3" s="118" t="s">
        <v>78</v>
      </c>
      <c r="RHI3" s="118" t="s">
        <v>78</v>
      </c>
      <c r="RHY3" s="118" t="s">
        <v>78</v>
      </c>
      <c r="RIO3" s="118" t="s">
        <v>78</v>
      </c>
      <c r="RJE3" s="118" t="s">
        <v>78</v>
      </c>
      <c r="RJU3" s="118" t="s">
        <v>78</v>
      </c>
      <c r="RKK3" s="118" t="s">
        <v>78</v>
      </c>
      <c r="RLA3" s="118" t="s">
        <v>78</v>
      </c>
      <c r="RLQ3" s="118" t="s">
        <v>78</v>
      </c>
      <c r="RMG3" s="118" t="s">
        <v>78</v>
      </c>
      <c r="RMW3" s="118" t="s">
        <v>78</v>
      </c>
      <c r="RNM3" s="118" t="s">
        <v>78</v>
      </c>
      <c r="ROC3" s="118" t="s">
        <v>78</v>
      </c>
      <c r="ROS3" s="118" t="s">
        <v>78</v>
      </c>
      <c r="RPI3" s="118" t="s">
        <v>78</v>
      </c>
      <c r="RPY3" s="118" t="s">
        <v>78</v>
      </c>
      <c r="RQO3" s="118" t="s">
        <v>78</v>
      </c>
      <c r="RRE3" s="118" t="s">
        <v>78</v>
      </c>
      <c r="RRU3" s="118" t="s">
        <v>78</v>
      </c>
      <c r="RSK3" s="118" t="s">
        <v>78</v>
      </c>
      <c r="RTA3" s="118" t="s">
        <v>78</v>
      </c>
      <c r="RTQ3" s="118" t="s">
        <v>78</v>
      </c>
      <c r="RUG3" s="118" t="s">
        <v>78</v>
      </c>
      <c r="RUW3" s="118" t="s">
        <v>78</v>
      </c>
      <c r="RVM3" s="118" t="s">
        <v>78</v>
      </c>
      <c r="RWC3" s="118" t="s">
        <v>78</v>
      </c>
      <c r="RWS3" s="118" t="s">
        <v>78</v>
      </c>
      <c r="RXI3" s="118" t="s">
        <v>78</v>
      </c>
      <c r="RXY3" s="118" t="s">
        <v>78</v>
      </c>
      <c r="RYO3" s="118" t="s">
        <v>78</v>
      </c>
      <c r="RZE3" s="118" t="s">
        <v>78</v>
      </c>
      <c r="RZU3" s="118" t="s">
        <v>78</v>
      </c>
      <c r="SAK3" s="118" t="s">
        <v>78</v>
      </c>
      <c r="SBA3" s="118" t="s">
        <v>78</v>
      </c>
      <c r="SBQ3" s="118" t="s">
        <v>78</v>
      </c>
      <c r="SCG3" s="118" t="s">
        <v>78</v>
      </c>
      <c r="SCW3" s="118" t="s">
        <v>78</v>
      </c>
      <c r="SDM3" s="118" t="s">
        <v>78</v>
      </c>
      <c r="SEC3" s="118" t="s">
        <v>78</v>
      </c>
      <c r="SES3" s="118" t="s">
        <v>78</v>
      </c>
      <c r="SFI3" s="118" t="s">
        <v>78</v>
      </c>
      <c r="SFY3" s="118" t="s">
        <v>78</v>
      </c>
      <c r="SGO3" s="118" t="s">
        <v>78</v>
      </c>
      <c r="SHE3" s="118" t="s">
        <v>78</v>
      </c>
      <c r="SHU3" s="118" t="s">
        <v>78</v>
      </c>
      <c r="SIK3" s="118" t="s">
        <v>78</v>
      </c>
      <c r="SJA3" s="118" t="s">
        <v>78</v>
      </c>
      <c r="SJQ3" s="118" t="s">
        <v>78</v>
      </c>
      <c r="SKG3" s="118" t="s">
        <v>78</v>
      </c>
      <c r="SKW3" s="118" t="s">
        <v>78</v>
      </c>
      <c r="SLM3" s="118" t="s">
        <v>78</v>
      </c>
      <c r="SMC3" s="118" t="s">
        <v>78</v>
      </c>
      <c r="SMS3" s="118" t="s">
        <v>78</v>
      </c>
      <c r="SNI3" s="118" t="s">
        <v>78</v>
      </c>
      <c r="SNY3" s="118" t="s">
        <v>78</v>
      </c>
      <c r="SOO3" s="118" t="s">
        <v>78</v>
      </c>
      <c r="SPE3" s="118" t="s">
        <v>78</v>
      </c>
      <c r="SPU3" s="118" t="s">
        <v>78</v>
      </c>
      <c r="SQK3" s="118" t="s">
        <v>78</v>
      </c>
      <c r="SRA3" s="118" t="s">
        <v>78</v>
      </c>
      <c r="SRQ3" s="118" t="s">
        <v>78</v>
      </c>
      <c r="SSG3" s="118" t="s">
        <v>78</v>
      </c>
      <c r="SSW3" s="118" t="s">
        <v>78</v>
      </c>
      <c r="STM3" s="118" t="s">
        <v>78</v>
      </c>
      <c r="SUC3" s="118" t="s">
        <v>78</v>
      </c>
      <c r="SUS3" s="118" t="s">
        <v>78</v>
      </c>
      <c r="SVI3" s="118" t="s">
        <v>78</v>
      </c>
      <c r="SVY3" s="118" t="s">
        <v>78</v>
      </c>
      <c r="SWO3" s="118" t="s">
        <v>78</v>
      </c>
      <c r="SXE3" s="118" t="s">
        <v>78</v>
      </c>
      <c r="SXU3" s="118" t="s">
        <v>78</v>
      </c>
      <c r="SYK3" s="118" t="s">
        <v>78</v>
      </c>
      <c r="SZA3" s="118" t="s">
        <v>78</v>
      </c>
      <c r="SZQ3" s="118" t="s">
        <v>78</v>
      </c>
      <c r="TAG3" s="118" t="s">
        <v>78</v>
      </c>
      <c r="TAW3" s="118" t="s">
        <v>78</v>
      </c>
      <c r="TBM3" s="118" t="s">
        <v>78</v>
      </c>
      <c r="TCC3" s="118" t="s">
        <v>78</v>
      </c>
      <c r="TCS3" s="118" t="s">
        <v>78</v>
      </c>
      <c r="TDI3" s="118" t="s">
        <v>78</v>
      </c>
      <c r="TDY3" s="118" t="s">
        <v>78</v>
      </c>
      <c r="TEO3" s="118" t="s">
        <v>78</v>
      </c>
      <c r="TFE3" s="118" t="s">
        <v>78</v>
      </c>
      <c r="TFU3" s="118" t="s">
        <v>78</v>
      </c>
      <c r="TGK3" s="118" t="s">
        <v>78</v>
      </c>
      <c r="THA3" s="118" t="s">
        <v>78</v>
      </c>
      <c r="THQ3" s="118" t="s">
        <v>78</v>
      </c>
      <c r="TIG3" s="118" t="s">
        <v>78</v>
      </c>
      <c r="TIW3" s="118" t="s">
        <v>78</v>
      </c>
      <c r="TJM3" s="118" t="s">
        <v>78</v>
      </c>
      <c r="TKC3" s="118" t="s">
        <v>78</v>
      </c>
      <c r="TKS3" s="118" t="s">
        <v>78</v>
      </c>
      <c r="TLI3" s="118" t="s">
        <v>78</v>
      </c>
      <c r="TLY3" s="118" t="s">
        <v>78</v>
      </c>
      <c r="TMO3" s="118" t="s">
        <v>78</v>
      </c>
      <c r="TNE3" s="118" t="s">
        <v>78</v>
      </c>
      <c r="TNU3" s="118" t="s">
        <v>78</v>
      </c>
      <c r="TOK3" s="118" t="s">
        <v>78</v>
      </c>
      <c r="TPA3" s="118" t="s">
        <v>78</v>
      </c>
      <c r="TPQ3" s="118" t="s">
        <v>78</v>
      </c>
      <c r="TQG3" s="118" t="s">
        <v>78</v>
      </c>
      <c r="TQW3" s="118" t="s">
        <v>78</v>
      </c>
      <c r="TRM3" s="118" t="s">
        <v>78</v>
      </c>
      <c r="TSC3" s="118" t="s">
        <v>78</v>
      </c>
      <c r="TSS3" s="118" t="s">
        <v>78</v>
      </c>
      <c r="TTI3" s="118" t="s">
        <v>78</v>
      </c>
      <c r="TTY3" s="118" t="s">
        <v>78</v>
      </c>
      <c r="TUO3" s="118" t="s">
        <v>78</v>
      </c>
      <c r="TVE3" s="118" t="s">
        <v>78</v>
      </c>
      <c r="TVU3" s="118" t="s">
        <v>78</v>
      </c>
      <c r="TWK3" s="118" t="s">
        <v>78</v>
      </c>
      <c r="TXA3" s="118" t="s">
        <v>78</v>
      </c>
      <c r="TXQ3" s="118" t="s">
        <v>78</v>
      </c>
      <c r="TYG3" s="118" t="s">
        <v>78</v>
      </c>
      <c r="TYW3" s="118" t="s">
        <v>78</v>
      </c>
      <c r="TZM3" s="118" t="s">
        <v>78</v>
      </c>
      <c r="UAC3" s="118" t="s">
        <v>78</v>
      </c>
      <c r="UAS3" s="118" t="s">
        <v>78</v>
      </c>
      <c r="UBI3" s="118" t="s">
        <v>78</v>
      </c>
      <c r="UBY3" s="118" t="s">
        <v>78</v>
      </c>
      <c r="UCO3" s="118" t="s">
        <v>78</v>
      </c>
      <c r="UDE3" s="118" t="s">
        <v>78</v>
      </c>
      <c r="UDU3" s="118" t="s">
        <v>78</v>
      </c>
      <c r="UEK3" s="118" t="s">
        <v>78</v>
      </c>
      <c r="UFA3" s="118" t="s">
        <v>78</v>
      </c>
      <c r="UFQ3" s="118" t="s">
        <v>78</v>
      </c>
      <c r="UGG3" s="118" t="s">
        <v>78</v>
      </c>
      <c r="UGW3" s="118" t="s">
        <v>78</v>
      </c>
      <c r="UHM3" s="118" t="s">
        <v>78</v>
      </c>
      <c r="UIC3" s="118" t="s">
        <v>78</v>
      </c>
      <c r="UIS3" s="118" t="s">
        <v>78</v>
      </c>
      <c r="UJI3" s="118" t="s">
        <v>78</v>
      </c>
      <c r="UJY3" s="118" t="s">
        <v>78</v>
      </c>
      <c r="UKO3" s="118" t="s">
        <v>78</v>
      </c>
      <c r="ULE3" s="118" t="s">
        <v>78</v>
      </c>
      <c r="ULU3" s="118" t="s">
        <v>78</v>
      </c>
      <c r="UMK3" s="118" t="s">
        <v>78</v>
      </c>
      <c r="UNA3" s="118" t="s">
        <v>78</v>
      </c>
      <c r="UNQ3" s="118" t="s">
        <v>78</v>
      </c>
      <c r="UOG3" s="118" t="s">
        <v>78</v>
      </c>
      <c r="UOW3" s="118" t="s">
        <v>78</v>
      </c>
      <c r="UPM3" s="118" t="s">
        <v>78</v>
      </c>
      <c r="UQC3" s="118" t="s">
        <v>78</v>
      </c>
      <c r="UQS3" s="118" t="s">
        <v>78</v>
      </c>
      <c r="URI3" s="118" t="s">
        <v>78</v>
      </c>
      <c r="URY3" s="118" t="s">
        <v>78</v>
      </c>
      <c r="USO3" s="118" t="s">
        <v>78</v>
      </c>
      <c r="UTE3" s="118" t="s">
        <v>78</v>
      </c>
      <c r="UTU3" s="118" t="s">
        <v>78</v>
      </c>
      <c r="UUK3" s="118" t="s">
        <v>78</v>
      </c>
      <c r="UVA3" s="118" t="s">
        <v>78</v>
      </c>
      <c r="UVQ3" s="118" t="s">
        <v>78</v>
      </c>
      <c r="UWG3" s="118" t="s">
        <v>78</v>
      </c>
      <c r="UWW3" s="118" t="s">
        <v>78</v>
      </c>
      <c r="UXM3" s="118" t="s">
        <v>78</v>
      </c>
      <c r="UYC3" s="118" t="s">
        <v>78</v>
      </c>
      <c r="UYS3" s="118" t="s">
        <v>78</v>
      </c>
      <c r="UZI3" s="118" t="s">
        <v>78</v>
      </c>
      <c r="UZY3" s="118" t="s">
        <v>78</v>
      </c>
      <c r="VAO3" s="118" t="s">
        <v>78</v>
      </c>
      <c r="VBE3" s="118" t="s">
        <v>78</v>
      </c>
      <c r="VBU3" s="118" t="s">
        <v>78</v>
      </c>
      <c r="VCK3" s="118" t="s">
        <v>78</v>
      </c>
      <c r="VDA3" s="118" t="s">
        <v>78</v>
      </c>
      <c r="VDQ3" s="118" t="s">
        <v>78</v>
      </c>
      <c r="VEG3" s="118" t="s">
        <v>78</v>
      </c>
      <c r="VEW3" s="118" t="s">
        <v>78</v>
      </c>
      <c r="VFM3" s="118" t="s">
        <v>78</v>
      </c>
      <c r="VGC3" s="118" t="s">
        <v>78</v>
      </c>
      <c r="VGS3" s="118" t="s">
        <v>78</v>
      </c>
      <c r="VHI3" s="118" t="s">
        <v>78</v>
      </c>
      <c r="VHY3" s="118" t="s">
        <v>78</v>
      </c>
      <c r="VIO3" s="118" t="s">
        <v>78</v>
      </c>
      <c r="VJE3" s="118" t="s">
        <v>78</v>
      </c>
      <c r="VJU3" s="118" t="s">
        <v>78</v>
      </c>
      <c r="VKK3" s="118" t="s">
        <v>78</v>
      </c>
      <c r="VLA3" s="118" t="s">
        <v>78</v>
      </c>
      <c r="VLQ3" s="118" t="s">
        <v>78</v>
      </c>
      <c r="VMG3" s="118" t="s">
        <v>78</v>
      </c>
      <c r="VMW3" s="118" t="s">
        <v>78</v>
      </c>
      <c r="VNM3" s="118" t="s">
        <v>78</v>
      </c>
      <c r="VOC3" s="118" t="s">
        <v>78</v>
      </c>
      <c r="VOS3" s="118" t="s">
        <v>78</v>
      </c>
      <c r="VPI3" s="118" t="s">
        <v>78</v>
      </c>
      <c r="VPY3" s="118" t="s">
        <v>78</v>
      </c>
      <c r="VQO3" s="118" t="s">
        <v>78</v>
      </c>
      <c r="VRE3" s="118" t="s">
        <v>78</v>
      </c>
      <c r="VRU3" s="118" t="s">
        <v>78</v>
      </c>
      <c r="VSK3" s="118" t="s">
        <v>78</v>
      </c>
      <c r="VTA3" s="118" t="s">
        <v>78</v>
      </c>
      <c r="VTQ3" s="118" t="s">
        <v>78</v>
      </c>
      <c r="VUG3" s="118" t="s">
        <v>78</v>
      </c>
      <c r="VUW3" s="118" t="s">
        <v>78</v>
      </c>
      <c r="VVM3" s="118" t="s">
        <v>78</v>
      </c>
      <c r="VWC3" s="118" t="s">
        <v>78</v>
      </c>
      <c r="VWS3" s="118" t="s">
        <v>78</v>
      </c>
      <c r="VXI3" s="118" t="s">
        <v>78</v>
      </c>
      <c r="VXY3" s="118" t="s">
        <v>78</v>
      </c>
      <c r="VYO3" s="118" t="s">
        <v>78</v>
      </c>
      <c r="VZE3" s="118" t="s">
        <v>78</v>
      </c>
      <c r="VZU3" s="118" t="s">
        <v>78</v>
      </c>
      <c r="WAK3" s="118" t="s">
        <v>78</v>
      </c>
      <c r="WBA3" s="118" t="s">
        <v>78</v>
      </c>
      <c r="WBQ3" s="118" t="s">
        <v>78</v>
      </c>
      <c r="WCG3" s="118" t="s">
        <v>78</v>
      </c>
      <c r="WCW3" s="118" t="s">
        <v>78</v>
      </c>
      <c r="WDM3" s="118" t="s">
        <v>78</v>
      </c>
      <c r="WEC3" s="118" t="s">
        <v>78</v>
      </c>
      <c r="WES3" s="118" t="s">
        <v>78</v>
      </c>
      <c r="WFI3" s="118" t="s">
        <v>78</v>
      </c>
      <c r="WFY3" s="118" t="s">
        <v>78</v>
      </c>
      <c r="WGO3" s="118" t="s">
        <v>78</v>
      </c>
      <c r="WHE3" s="118" t="s">
        <v>78</v>
      </c>
      <c r="WHU3" s="118" t="s">
        <v>78</v>
      </c>
      <c r="WIK3" s="118" t="s">
        <v>78</v>
      </c>
      <c r="WJA3" s="118" t="s">
        <v>78</v>
      </c>
      <c r="WJQ3" s="118" t="s">
        <v>78</v>
      </c>
      <c r="WKG3" s="118" t="s">
        <v>78</v>
      </c>
      <c r="WKW3" s="118" t="s">
        <v>78</v>
      </c>
      <c r="WLM3" s="118" t="s">
        <v>78</v>
      </c>
      <c r="WMC3" s="118" t="s">
        <v>78</v>
      </c>
      <c r="WMS3" s="118" t="s">
        <v>78</v>
      </c>
      <c r="WNI3" s="118" t="s">
        <v>78</v>
      </c>
      <c r="WNY3" s="118" t="s">
        <v>78</v>
      </c>
      <c r="WOO3" s="118" t="s">
        <v>78</v>
      </c>
      <c r="WPE3" s="118" t="s">
        <v>78</v>
      </c>
      <c r="WPU3" s="118" t="s">
        <v>78</v>
      </c>
      <c r="WQK3" s="118" t="s">
        <v>78</v>
      </c>
      <c r="WRA3" s="118" t="s">
        <v>78</v>
      </c>
      <c r="WRQ3" s="118" t="s">
        <v>78</v>
      </c>
      <c r="WSG3" s="118" t="s">
        <v>78</v>
      </c>
      <c r="WSW3" s="118" t="s">
        <v>78</v>
      </c>
      <c r="WTM3" s="118" t="s">
        <v>78</v>
      </c>
      <c r="WUC3" s="118" t="s">
        <v>78</v>
      </c>
      <c r="WUS3" s="118" t="s">
        <v>78</v>
      </c>
      <c r="WVI3" s="118" t="s">
        <v>78</v>
      </c>
      <c r="WVY3" s="118" t="s">
        <v>78</v>
      </c>
      <c r="WWO3" s="118" t="s">
        <v>78</v>
      </c>
      <c r="WXE3" s="118" t="s">
        <v>78</v>
      </c>
      <c r="WXU3" s="118" t="s">
        <v>78</v>
      </c>
      <c r="WYK3" s="118" t="s">
        <v>78</v>
      </c>
      <c r="WZA3" s="118" t="s">
        <v>78</v>
      </c>
      <c r="WZQ3" s="118" t="s">
        <v>78</v>
      </c>
      <c r="XAG3" s="118" t="s">
        <v>78</v>
      </c>
      <c r="XAW3" s="118" t="s">
        <v>78</v>
      </c>
      <c r="XBM3" s="118" t="s">
        <v>78</v>
      </c>
      <c r="XCC3" s="118" t="s">
        <v>78</v>
      </c>
      <c r="XCS3" s="118" t="s">
        <v>78</v>
      </c>
      <c r="XDI3" s="118" t="s">
        <v>78</v>
      </c>
      <c r="XDY3" s="118" t="s">
        <v>78</v>
      </c>
      <c r="XEO3" s="118" t="s">
        <v>78</v>
      </c>
    </row>
    <row r="5" spans="1:1009 1025:2033 2049:3057 3073:4081 4097:5105 5121:6129 6145:7153 7169:8177 8193:9201 9217:10225 10241:11249 11265:12273 12289:13297 13313:14321 14337:15345 15361:16369" x14ac:dyDescent="0.3">
      <c r="A5" s="255" t="s">
        <v>117</v>
      </c>
      <c r="B5" s="255"/>
    </row>
    <row r="6" spans="1:1009 1025:2033 2049:3057 3073:4081 4097:5105 5121:6129 6145:7153 7169:8177 8193:9201 9217:10225 10241:11249 11265:12273 12289:13297 13313:14321 14337:15345 15361:16369" x14ac:dyDescent="0.3">
      <c r="B6" s="118" t="s">
        <v>65</v>
      </c>
      <c r="F6" s="118" t="s">
        <v>68</v>
      </c>
      <c r="G6" s="122">
        <v>18.98</v>
      </c>
      <c r="H6" s="118" t="s">
        <v>69</v>
      </c>
    </row>
    <row r="7" spans="1:1009 1025:2033 2049:3057 3073:4081 4097:5105 5121:6129 6145:7153 7169:8177 8193:9201 9217:10225 10241:11249 11265:12273 12289:13297 13313:14321 14337:15345 15361:16369" x14ac:dyDescent="0.3">
      <c r="B7" s="118" t="s">
        <v>66</v>
      </c>
      <c r="C7" s="119">
        <v>1</v>
      </c>
      <c r="D7" s="254" t="s">
        <v>67</v>
      </c>
      <c r="E7" s="254"/>
      <c r="F7" s="118" t="s">
        <v>68</v>
      </c>
      <c r="G7" s="122">
        <v>11.55</v>
      </c>
      <c r="H7" s="118" t="s">
        <v>70</v>
      </c>
    </row>
    <row r="8" spans="1:1009 1025:2033 2049:3057 3073:4081 4097:5105 5121:6129 6145:7153 7169:8177 8193:9201 9217:10225 10241:11249 11265:12273 12289:13297 13313:14321 14337:15345 15361:16369" x14ac:dyDescent="0.3">
      <c r="B8" s="118" t="s">
        <v>71</v>
      </c>
      <c r="C8" s="118">
        <f>G7</f>
        <v>11.55</v>
      </c>
      <c r="D8" s="118" t="s">
        <v>72</v>
      </c>
      <c r="E8" s="121">
        <v>1.25</v>
      </c>
      <c r="F8" s="118" t="s">
        <v>68</v>
      </c>
      <c r="G8" s="122">
        <f>C8*E8</f>
        <v>14.4375</v>
      </c>
      <c r="H8" s="118" t="s">
        <v>69</v>
      </c>
    </row>
    <row r="9" spans="1:1009 1025:2033 2049:3057 3073:4081 4097:5105 5121:6129 6145:7153 7169:8177 8193:9201 9217:10225 10241:11249 11265:12273 12289:13297 13313:14321 14337:15345 15361:16369" x14ac:dyDescent="0.3">
      <c r="B9" s="120" t="s">
        <v>8</v>
      </c>
      <c r="C9" s="120"/>
      <c r="F9" s="118" t="s">
        <v>68</v>
      </c>
      <c r="G9" s="122">
        <f>G6+G8</f>
        <v>33.417500000000004</v>
      </c>
      <c r="H9" s="118" t="s">
        <v>69</v>
      </c>
    </row>
    <row r="10" spans="1:1009 1025:2033 2049:3057 3073:4081 4097:5105 5121:6129 6145:7153 7169:8177 8193:9201 9217:10225 10241:11249 11265:12273 12289:13297 13313:14321 14337:15345 15361:16369" x14ac:dyDescent="0.3">
      <c r="A10" s="255" t="s">
        <v>118</v>
      </c>
      <c r="B10" s="255"/>
    </row>
    <row r="11" spans="1:1009 1025:2033 2049:3057 3073:4081 4097:5105 5121:6129 6145:7153 7169:8177 8193:9201 9217:10225 10241:11249 11265:12273 12289:13297 13313:14321 14337:15345 15361:16369" x14ac:dyDescent="0.3">
      <c r="B11" s="118" t="s">
        <v>119</v>
      </c>
      <c r="F11" s="118" t="s">
        <v>68</v>
      </c>
      <c r="G11" s="122">
        <v>33.89</v>
      </c>
      <c r="H11" s="118" t="s">
        <v>69</v>
      </c>
    </row>
    <row r="12" spans="1:1009 1025:2033 2049:3057 3073:4081 4097:5105 5121:6129 6145:7153 7169:8177 8193:9201 9217:10225 10241:11249 11265:12273 12289:13297 13313:14321 14337:15345 15361:16369" x14ac:dyDescent="0.3">
      <c r="B12" s="118" t="s">
        <v>120</v>
      </c>
      <c r="F12" s="118" t="s">
        <v>68</v>
      </c>
      <c r="G12" s="122">
        <v>42.54</v>
      </c>
      <c r="H12" s="118" t="s">
        <v>70</v>
      </c>
    </row>
    <row r="13" spans="1:1009 1025:2033 2049:3057 3073:4081 4097:5105 5121:6129 6145:7153 7169:8177 8193:9201 9217:10225 10241:11249 11265:12273 12289:13297 13313:14321 14337:15345 15361:16369" x14ac:dyDescent="0.3">
      <c r="B13" s="118" t="s">
        <v>66</v>
      </c>
      <c r="C13" s="119">
        <v>1</v>
      </c>
      <c r="D13" s="254" t="s">
        <v>67</v>
      </c>
      <c r="E13" s="254"/>
      <c r="F13" s="118" t="s">
        <v>68</v>
      </c>
      <c r="G13" s="122">
        <f>G7</f>
        <v>11.55</v>
      </c>
      <c r="H13" s="118" t="s">
        <v>70</v>
      </c>
    </row>
    <row r="14" spans="1:1009 1025:2033 2049:3057 3073:4081 4097:5105 5121:6129 6145:7153 7169:8177 8193:9201 9217:10225 10241:11249 11265:12273 12289:13297 13313:14321 14337:15345 15361:16369" x14ac:dyDescent="0.3">
      <c r="B14" s="129" t="s">
        <v>96</v>
      </c>
      <c r="D14" s="166"/>
      <c r="E14" s="166"/>
      <c r="F14" s="118" t="s">
        <v>68</v>
      </c>
      <c r="G14" s="122">
        <f>G12+G13</f>
        <v>54.09</v>
      </c>
      <c r="H14" s="118" t="s">
        <v>70</v>
      </c>
    </row>
    <row r="15" spans="1:1009 1025:2033 2049:3057 3073:4081 4097:5105 5121:6129 6145:7153 7169:8177 8193:9201 9217:10225 10241:11249 11265:12273 12289:13297 13313:14321 14337:15345 15361:16369" x14ac:dyDescent="0.3">
      <c r="B15" s="118" t="s">
        <v>71</v>
      </c>
      <c r="C15" s="167">
        <f>G14</f>
        <v>54.09</v>
      </c>
      <c r="D15" s="118" t="s">
        <v>72</v>
      </c>
      <c r="E15" s="166">
        <v>1.25</v>
      </c>
      <c r="F15" s="118" t="s">
        <v>68</v>
      </c>
      <c r="G15" s="122">
        <f>C15*E15</f>
        <v>67.612500000000011</v>
      </c>
      <c r="H15" s="118" t="s">
        <v>69</v>
      </c>
    </row>
    <row r="16" spans="1:1009 1025:2033 2049:3057 3073:4081 4097:5105 5121:6129 6145:7153 7169:8177 8193:9201 9217:10225 10241:11249 11265:12273 12289:13297 13313:14321 14337:15345 15361:16369" x14ac:dyDescent="0.3">
      <c r="B16" s="165" t="s">
        <v>8</v>
      </c>
      <c r="C16" s="165"/>
      <c r="F16" s="118" t="s">
        <v>68</v>
      </c>
      <c r="G16" s="122">
        <f>G11+G15</f>
        <v>101.50250000000001</v>
      </c>
      <c r="H16" s="118" t="s">
        <v>69</v>
      </c>
    </row>
    <row r="17" spans="1:8" x14ac:dyDescent="0.3">
      <c r="A17" s="255" t="s">
        <v>63</v>
      </c>
      <c r="B17" s="255"/>
    </row>
    <row r="18" spans="1:8" x14ac:dyDescent="0.3">
      <c r="B18" s="118" t="s">
        <v>142</v>
      </c>
      <c r="C18" s="118">
        <v>31</v>
      </c>
      <c r="D18" s="254" t="s">
        <v>82</v>
      </c>
      <c r="E18" s="254"/>
      <c r="F18" s="118" t="s">
        <v>68</v>
      </c>
      <c r="G18" s="122">
        <f>C18/9</f>
        <v>3.4444444444444446</v>
      </c>
      <c r="H18" s="118" t="s">
        <v>83</v>
      </c>
    </row>
    <row r="19" spans="1:8" x14ac:dyDescent="0.3">
      <c r="B19" s="118" t="s">
        <v>100</v>
      </c>
      <c r="D19" s="254"/>
      <c r="E19" s="254"/>
      <c r="F19" s="118" t="s">
        <v>68</v>
      </c>
      <c r="G19" s="122">
        <v>1.85</v>
      </c>
      <c r="H19" s="118" t="s">
        <v>83</v>
      </c>
    </row>
    <row r="20" spans="1:8" x14ac:dyDescent="0.3">
      <c r="B20" s="118" t="s">
        <v>86</v>
      </c>
      <c r="F20" s="118" t="s">
        <v>68</v>
      </c>
      <c r="G20" s="122">
        <f>G18+G19</f>
        <v>5.2944444444444443</v>
      </c>
      <c r="H20" s="118" t="s">
        <v>83</v>
      </c>
    </row>
    <row r="22" spans="1:8" x14ac:dyDescent="0.3">
      <c r="B22" s="118" t="s">
        <v>105</v>
      </c>
      <c r="F22" s="118" t="s">
        <v>68</v>
      </c>
      <c r="G22" s="122">
        <v>70</v>
      </c>
      <c r="H22" s="118" t="s">
        <v>83</v>
      </c>
    </row>
    <row r="23" spans="1:8" x14ac:dyDescent="0.3">
      <c r="B23" s="129" t="s">
        <v>103</v>
      </c>
      <c r="C23" s="122">
        <v>2</v>
      </c>
      <c r="D23" s="254" t="s">
        <v>74</v>
      </c>
      <c r="E23" s="254"/>
      <c r="F23" s="118" t="s">
        <v>68</v>
      </c>
      <c r="G23" s="122">
        <f>G22*C23</f>
        <v>140</v>
      </c>
      <c r="H23" s="118" t="s">
        <v>104</v>
      </c>
    </row>
    <row r="24" spans="1:8" x14ac:dyDescent="0.3">
      <c r="B24" s="118" t="s">
        <v>100</v>
      </c>
      <c r="F24" s="118" t="s">
        <v>68</v>
      </c>
      <c r="G24" s="122">
        <v>50</v>
      </c>
      <c r="H24" s="118" t="s">
        <v>104</v>
      </c>
    </row>
    <row r="25" spans="1:8" x14ac:dyDescent="0.3">
      <c r="B25" s="118" t="s">
        <v>86</v>
      </c>
      <c r="F25" s="118" t="s">
        <v>68</v>
      </c>
      <c r="G25" s="122">
        <f>G23+G24</f>
        <v>190</v>
      </c>
      <c r="H25" s="118" t="s">
        <v>104</v>
      </c>
    </row>
    <row r="27" spans="1:8" x14ac:dyDescent="0.3">
      <c r="A27" s="123" t="s">
        <v>87</v>
      </c>
    </row>
    <row r="28" spans="1:8" x14ac:dyDescent="0.3">
      <c r="A28" s="118" t="s">
        <v>116</v>
      </c>
    </row>
    <row r="29" spans="1:8" x14ac:dyDescent="0.3">
      <c r="A29" s="118" t="s">
        <v>101</v>
      </c>
      <c r="F29" s="128" t="s">
        <v>84</v>
      </c>
      <c r="G29" s="122">
        <v>1.3</v>
      </c>
      <c r="H29" s="118" t="s">
        <v>85</v>
      </c>
    </row>
    <row r="30" spans="1:8" x14ac:dyDescent="0.3">
      <c r="A30" s="118" t="s">
        <v>102</v>
      </c>
      <c r="F30" s="128"/>
    </row>
    <row r="31" spans="1:8" x14ac:dyDescent="0.3">
      <c r="B31" s="118" t="s">
        <v>86</v>
      </c>
      <c r="F31" s="128" t="s">
        <v>84</v>
      </c>
      <c r="G31" s="122">
        <f>G29</f>
        <v>1.3</v>
      </c>
      <c r="H31" s="118" t="s">
        <v>85</v>
      </c>
    </row>
    <row r="33" spans="1:19" x14ac:dyDescent="0.3">
      <c r="A33" s="123" t="s">
        <v>91</v>
      </c>
    </row>
    <row r="34" spans="1:19" x14ac:dyDescent="0.3">
      <c r="B34" s="118" t="s">
        <v>106</v>
      </c>
      <c r="F34" s="128" t="s">
        <v>84</v>
      </c>
      <c r="G34" s="122">
        <v>0.76</v>
      </c>
      <c r="H34" s="118" t="s">
        <v>69</v>
      </c>
    </row>
    <row r="35" spans="1:19" x14ac:dyDescent="0.3">
      <c r="F35" s="128"/>
    </row>
    <row r="37" spans="1:19" ht="24.75" x14ac:dyDescent="0.45">
      <c r="A37" s="248" t="s">
        <v>108</v>
      </c>
      <c r="B37" s="248"/>
      <c r="C37" s="248"/>
      <c r="D37" s="248"/>
      <c r="E37" s="248"/>
      <c r="F37" s="248"/>
      <c r="G37" s="248"/>
      <c r="H37" s="248"/>
      <c r="I37" s="248"/>
      <c r="J37" s="248"/>
      <c r="K37" s="248"/>
      <c r="L37" s="133"/>
      <c r="M37" s="133"/>
      <c r="N37" s="133"/>
      <c r="O37" s="133"/>
      <c r="P37" s="249"/>
      <c r="Q37" s="249"/>
      <c r="R37" s="133"/>
      <c r="S37" s="133"/>
    </row>
    <row r="38" spans="1:19" ht="21" x14ac:dyDescent="0.45">
      <c r="B38" s="118" t="s">
        <v>109</v>
      </c>
      <c r="F38" s="118" t="s">
        <v>68</v>
      </c>
      <c r="G38" s="158">
        <f>ปร.5!R8</f>
        <v>40</v>
      </c>
      <c r="H38" s="118" t="s">
        <v>74</v>
      </c>
      <c r="L38" s="134"/>
      <c r="M38" s="133"/>
      <c r="N38" s="133"/>
      <c r="O38" s="133"/>
      <c r="P38" s="251"/>
      <c r="Q38" s="251"/>
      <c r="R38" s="135"/>
      <c r="S38" s="136"/>
    </row>
    <row r="39" spans="1:19" ht="21" x14ac:dyDescent="0.45">
      <c r="B39" s="118" t="s">
        <v>110</v>
      </c>
      <c r="F39" s="118" t="s">
        <v>68</v>
      </c>
      <c r="G39" s="158">
        <f>ปร.5!Q8</f>
        <v>40</v>
      </c>
      <c r="H39" s="118" t="s">
        <v>74</v>
      </c>
      <c r="L39" s="133"/>
      <c r="M39" s="133"/>
      <c r="N39" s="133"/>
      <c r="O39" s="133"/>
      <c r="P39" s="249"/>
      <c r="Q39" s="249"/>
      <c r="R39" s="133"/>
      <c r="S39" s="133"/>
    </row>
    <row r="40" spans="1:19" ht="21" x14ac:dyDescent="0.45">
      <c r="B40" s="118" t="s">
        <v>111</v>
      </c>
      <c r="F40" s="118" t="s">
        <v>68</v>
      </c>
      <c r="G40" s="158">
        <f>ปร.5!S8</f>
        <v>8</v>
      </c>
      <c r="H40" s="118" t="s">
        <v>74</v>
      </c>
      <c r="L40" s="136"/>
      <c r="M40" s="137"/>
      <c r="N40" s="137"/>
      <c r="O40" s="136"/>
      <c r="P40" s="136"/>
      <c r="Q40" s="136"/>
      <c r="R40" s="136"/>
      <c r="S40" s="136"/>
    </row>
    <row r="41" spans="1:19" ht="21" x14ac:dyDescent="0.45">
      <c r="B41" s="118" t="s">
        <v>107</v>
      </c>
      <c r="C41" s="132">
        <v>1</v>
      </c>
      <c r="L41" s="250"/>
      <c r="M41" s="250"/>
      <c r="N41" s="137"/>
      <c r="O41" s="249"/>
      <c r="P41" s="249"/>
      <c r="Q41" s="136"/>
      <c r="R41" s="249"/>
      <c r="S41" s="249"/>
    </row>
    <row r="42" spans="1:19" ht="21" x14ac:dyDescent="0.45">
      <c r="B42" s="118" t="s">
        <v>112</v>
      </c>
      <c r="F42" s="118" t="s">
        <v>68</v>
      </c>
      <c r="G42" s="159">
        <f>G38-(C41*G40*2)</f>
        <v>24</v>
      </c>
      <c r="H42" s="118" t="s">
        <v>74</v>
      </c>
      <c r="L42" s="250"/>
      <c r="M42" s="250"/>
      <c r="N42" s="138"/>
      <c r="O42" s="139"/>
      <c r="P42" s="133"/>
      <c r="Q42" s="136"/>
      <c r="R42" s="136"/>
      <c r="S42" s="136"/>
    </row>
    <row r="43" spans="1:19" x14ac:dyDescent="0.3">
      <c r="B43" s="118" t="s">
        <v>113</v>
      </c>
      <c r="F43" s="118" t="s">
        <v>68</v>
      </c>
      <c r="G43" s="159">
        <f>G39-(G40*C41*2)</f>
        <v>24</v>
      </c>
      <c r="H43" s="118" t="s">
        <v>74</v>
      </c>
    </row>
    <row r="44" spans="1:19" x14ac:dyDescent="0.3">
      <c r="G44" s="118"/>
    </row>
    <row r="45" spans="1:19" x14ac:dyDescent="0.3">
      <c r="B45" s="118" t="s">
        <v>114</v>
      </c>
      <c r="F45" s="118" t="s">
        <v>68</v>
      </c>
      <c r="G45" s="122">
        <f>(G40/3)*(G42^2+(G42*G38)+G38^2)</f>
        <v>8362.6666666666661</v>
      </c>
      <c r="H45" s="118" t="s">
        <v>115</v>
      </c>
    </row>
  </sheetData>
  <mergeCells count="19">
    <mergeCell ref="A3:K3"/>
    <mergeCell ref="A1:K1"/>
    <mergeCell ref="A2:K2"/>
    <mergeCell ref="D23:E23"/>
    <mergeCell ref="A17:B17"/>
    <mergeCell ref="D18:E18"/>
    <mergeCell ref="D7:E7"/>
    <mergeCell ref="A5:B5"/>
    <mergeCell ref="D19:E19"/>
    <mergeCell ref="A10:B10"/>
    <mergeCell ref="D13:E13"/>
    <mergeCell ref="R41:S41"/>
    <mergeCell ref="L42:M42"/>
    <mergeCell ref="A37:K37"/>
    <mergeCell ref="P37:Q37"/>
    <mergeCell ref="P38:Q38"/>
    <mergeCell ref="P39:Q39"/>
    <mergeCell ref="L41:M41"/>
    <mergeCell ref="O41:P41"/>
  </mergeCells>
  <pageMargins left="0.7" right="0.7" top="0.75" bottom="0.75" header="0.3" footer="0.3"/>
  <pageSetup paperSize="9" scale="9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4"/>
  <sheetViews>
    <sheetView view="pageBreakPreview" zoomScale="120" zoomScaleNormal="120" zoomScaleSheetLayoutView="120" workbookViewId="0">
      <selection activeCell="E21" sqref="E21:G21"/>
    </sheetView>
  </sheetViews>
  <sheetFormatPr defaultColWidth="9" defaultRowHeight="21" x14ac:dyDescent="0.35"/>
  <cols>
    <col min="1" max="1" width="5.625" style="2" customWidth="1"/>
    <col min="2" max="2" width="31.625" style="1" customWidth="1"/>
    <col min="3" max="3" width="10.375" style="2" customWidth="1"/>
    <col min="4" max="4" width="6.375" style="2" customWidth="1"/>
    <col min="5" max="5" width="3.625" style="2" customWidth="1"/>
    <col min="6" max="6" width="2.5" style="2" customWidth="1"/>
    <col min="7" max="7" width="2.75" style="2" customWidth="1"/>
    <col min="8" max="8" width="4.625" style="2" customWidth="1"/>
    <col min="9" max="9" width="7.25" style="2" customWidth="1"/>
    <col min="10" max="10" width="8.375" style="2" customWidth="1"/>
    <col min="11" max="11" width="13.25" style="1" customWidth="1"/>
    <col min="12" max="13" width="9" style="1"/>
    <col min="14" max="15" width="10.875" style="1" bestFit="1" customWidth="1"/>
    <col min="16" max="16" width="9.875" style="1" bestFit="1" customWidth="1"/>
    <col min="17" max="16384" width="9" style="1"/>
  </cols>
  <sheetData>
    <row r="1" spans="1:16" ht="23.25" x14ac:dyDescent="0.35">
      <c r="A1" s="193" t="s">
        <v>55</v>
      </c>
      <c r="B1" s="193"/>
      <c r="C1" s="193"/>
      <c r="D1" s="193"/>
      <c r="E1" s="193"/>
      <c r="F1" s="193"/>
      <c r="G1" s="193"/>
      <c r="H1" s="193"/>
      <c r="I1" s="193"/>
      <c r="J1" s="193"/>
      <c r="K1" s="21"/>
      <c r="L1" s="21"/>
      <c r="M1" s="21"/>
      <c r="N1" s="21"/>
    </row>
    <row r="2" spans="1:16" x14ac:dyDescent="0.35">
      <c r="A2" s="16" t="s">
        <v>9</v>
      </c>
      <c r="B2" s="17"/>
      <c r="C2" s="19" t="s">
        <v>75</v>
      </c>
      <c r="D2" s="1"/>
      <c r="E2" s="18"/>
      <c r="F2" s="18"/>
      <c r="G2" s="18"/>
      <c r="H2" s="18"/>
      <c r="I2" s="18"/>
      <c r="J2" s="18"/>
      <c r="K2" s="18"/>
      <c r="L2" s="19" t="s">
        <v>26</v>
      </c>
      <c r="M2" s="19"/>
      <c r="N2" s="19"/>
    </row>
    <row r="3" spans="1:16" x14ac:dyDescent="0.35">
      <c r="A3" s="16" t="s">
        <v>10</v>
      </c>
      <c r="B3" s="17"/>
      <c r="C3" s="18" t="s">
        <v>56</v>
      </c>
      <c r="D3" s="1"/>
      <c r="E3" s="18"/>
      <c r="F3" s="18"/>
      <c r="G3" s="18"/>
      <c r="H3" s="18"/>
      <c r="I3" s="18"/>
      <c r="J3" s="18"/>
      <c r="K3" s="18"/>
      <c r="L3" s="19" t="s">
        <v>27</v>
      </c>
      <c r="M3" s="19"/>
      <c r="N3" s="19"/>
    </row>
    <row r="4" spans="1:16" x14ac:dyDescent="0.35">
      <c r="A4" s="16" t="s">
        <v>11</v>
      </c>
      <c r="B4" s="17"/>
      <c r="C4" s="18" t="s">
        <v>28</v>
      </c>
      <c r="D4" s="1"/>
      <c r="E4" s="18"/>
      <c r="F4" s="18"/>
      <c r="G4" s="18"/>
      <c r="H4" s="18"/>
      <c r="I4" s="19"/>
      <c r="J4" s="19"/>
      <c r="K4" s="18"/>
      <c r="L4" s="19" t="s">
        <v>28</v>
      </c>
      <c r="M4" s="19"/>
      <c r="N4" s="19"/>
    </row>
    <row r="5" spans="1:16" x14ac:dyDescent="0.35">
      <c r="A5" s="16" t="s">
        <v>12</v>
      </c>
      <c r="B5" s="17"/>
      <c r="C5" s="18">
        <v>0</v>
      </c>
      <c r="D5" s="1"/>
      <c r="E5" s="18"/>
      <c r="F5" s="18"/>
      <c r="G5" s="18"/>
      <c r="H5" s="18"/>
      <c r="I5" s="18"/>
      <c r="J5" s="18"/>
      <c r="K5" s="18"/>
      <c r="L5" s="19">
        <v>0</v>
      </c>
      <c r="M5" s="19"/>
      <c r="N5" s="19"/>
    </row>
    <row r="6" spans="1:16" x14ac:dyDescent="0.35">
      <c r="A6" s="16" t="s">
        <v>13</v>
      </c>
      <c r="B6" s="17"/>
      <c r="C6" s="20" t="s">
        <v>31</v>
      </c>
      <c r="D6" s="1"/>
      <c r="E6" s="18"/>
      <c r="F6" s="20"/>
      <c r="G6" s="18"/>
      <c r="I6" s="16" t="s">
        <v>14</v>
      </c>
      <c r="J6" s="117">
        <v>43950</v>
      </c>
      <c r="K6" s="117"/>
      <c r="L6" s="1" t="s">
        <v>29</v>
      </c>
      <c r="M6" s="19"/>
      <c r="N6" s="19"/>
    </row>
    <row r="7" spans="1:16" x14ac:dyDescent="0.35">
      <c r="L7" s="16"/>
      <c r="M7" s="17"/>
      <c r="N7" s="17"/>
    </row>
    <row r="8" spans="1:16" ht="21" customHeight="1" x14ac:dyDescent="0.35">
      <c r="A8" s="234" t="s">
        <v>4</v>
      </c>
      <c r="B8" s="223" t="s">
        <v>3</v>
      </c>
      <c r="C8" s="232" t="s">
        <v>0</v>
      </c>
      <c r="D8" s="233"/>
      <c r="E8" s="238" t="s">
        <v>73</v>
      </c>
      <c r="F8" s="239"/>
      <c r="G8" s="240"/>
      <c r="H8" s="236" t="s">
        <v>33</v>
      </c>
      <c r="I8" s="237"/>
      <c r="J8" s="223" t="s">
        <v>7</v>
      </c>
      <c r="K8" s="223" t="s">
        <v>60</v>
      </c>
      <c r="L8" s="16"/>
      <c r="M8" s="17"/>
      <c r="N8" s="17"/>
    </row>
    <row r="9" spans="1:16" ht="42" customHeight="1" x14ac:dyDescent="0.35">
      <c r="A9" s="235"/>
      <c r="B9" s="231"/>
      <c r="C9" s="9" t="s">
        <v>1</v>
      </c>
      <c r="D9" s="9" t="s">
        <v>2</v>
      </c>
      <c r="E9" s="241"/>
      <c r="F9" s="242"/>
      <c r="G9" s="243"/>
      <c r="H9" s="236" t="s">
        <v>34</v>
      </c>
      <c r="I9" s="237"/>
      <c r="J9" s="231"/>
      <c r="K9" s="224"/>
      <c r="L9" s="16"/>
      <c r="M9" s="17"/>
      <c r="N9" s="17"/>
    </row>
    <row r="10" spans="1:16" x14ac:dyDescent="0.35">
      <c r="A10" s="108">
        <v>1</v>
      </c>
      <c r="B10" s="12" t="s">
        <v>88</v>
      </c>
      <c r="C10" s="81"/>
      <c r="D10" s="11"/>
      <c r="E10" s="229"/>
      <c r="F10" s="246"/>
      <c r="G10" s="230"/>
      <c r="H10" s="229"/>
      <c r="I10" s="230"/>
      <c r="J10" s="7"/>
      <c r="K10" s="113"/>
      <c r="L10" s="16"/>
      <c r="M10" s="17"/>
      <c r="N10" s="17"/>
    </row>
    <row r="11" spans="1:16" x14ac:dyDescent="0.35">
      <c r="A11" s="109"/>
      <c r="B11" s="4" t="s">
        <v>89</v>
      </c>
      <c r="C11" s="82">
        <v>500</v>
      </c>
      <c r="D11" s="112" t="s">
        <v>90</v>
      </c>
      <c r="E11" s="229">
        <v>1.1599999999999999</v>
      </c>
      <c r="F11" s="246"/>
      <c r="G11" s="230"/>
      <c r="H11" s="229">
        <f>C11*E11</f>
        <v>580</v>
      </c>
      <c r="I11" s="230"/>
      <c r="J11" s="10">
        <v>1.3374999999999999</v>
      </c>
      <c r="K11" s="124">
        <f>H11*J11</f>
        <v>775.75</v>
      </c>
      <c r="L11" s="16"/>
      <c r="M11" s="17"/>
      <c r="N11" s="17"/>
    </row>
    <row r="12" spans="1:16" x14ac:dyDescent="0.35">
      <c r="A12" s="109"/>
      <c r="B12" s="4"/>
      <c r="C12" s="82"/>
      <c r="D12" s="112"/>
      <c r="E12" s="229"/>
      <c r="F12" s="246"/>
      <c r="G12" s="230"/>
      <c r="H12" s="229"/>
      <c r="I12" s="230"/>
      <c r="J12" s="10"/>
      <c r="K12" s="114"/>
    </row>
    <row r="13" spans="1:16" x14ac:dyDescent="0.35">
      <c r="A13" s="109">
        <v>2</v>
      </c>
      <c r="B13" s="4" t="s">
        <v>91</v>
      </c>
      <c r="C13" s="82"/>
      <c r="D13" s="112"/>
      <c r="E13" s="229"/>
      <c r="F13" s="246"/>
      <c r="G13" s="230"/>
      <c r="H13" s="229"/>
      <c r="I13" s="230"/>
      <c r="J13" s="10"/>
      <c r="K13" s="114"/>
      <c r="N13" s="1">
        <v>500000</v>
      </c>
      <c r="O13" s="85">
        <f>N13/1.2782</f>
        <v>391175.0899702707</v>
      </c>
      <c r="P13" s="86">
        <f>O13/24.84</f>
        <v>15747.789451299142</v>
      </c>
    </row>
    <row r="14" spans="1:16" x14ac:dyDescent="0.35">
      <c r="A14" s="109"/>
      <c r="B14" s="4" t="s">
        <v>92</v>
      </c>
      <c r="C14" s="82">
        <v>500</v>
      </c>
      <c r="D14" s="112" t="s">
        <v>6</v>
      </c>
      <c r="E14" s="229">
        <v>0.55000000000000004</v>
      </c>
      <c r="F14" s="246"/>
      <c r="G14" s="230"/>
      <c r="H14" s="229">
        <f>C14*E14</f>
        <v>275</v>
      </c>
      <c r="I14" s="230"/>
      <c r="J14" s="10">
        <v>1.3374999999999999</v>
      </c>
      <c r="K14" s="124">
        <f>H14*J14</f>
        <v>367.8125</v>
      </c>
    </row>
    <row r="15" spans="1:16" x14ac:dyDescent="0.35">
      <c r="A15" s="109"/>
      <c r="B15" s="4"/>
      <c r="C15" s="82"/>
      <c r="D15" s="10"/>
      <c r="E15" s="229"/>
      <c r="F15" s="246"/>
      <c r="G15" s="230"/>
      <c r="H15" s="229"/>
      <c r="I15" s="230"/>
      <c r="J15" s="109"/>
      <c r="K15" s="124"/>
      <c r="N15" s="1">
        <v>39.72</v>
      </c>
      <c r="O15" s="1">
        <v>7.5</v>
      </c>
      <c r="P15" s="86">
        <f>N15/O15</f>
        <v>5.2960000000000003</v>
      </c>
    </row>
    <row r="16" spans="1:16" x14ac:dyDescent="0.35">
      <c r="A16" s="109">
        <v>3</v>
      </c>
      <c r="B16" s="4" t="s">
        <v>57</v>
      </c>
      <c r="C16" s="82"/>
      <c r="D16" s="112"/>
      <c r="E16" s="229"/>
      <c r="F16" s="246"/>
      <c r="G16" s="230"/>
      <c r="H16" s="229"/>
      <c r="I16" s="230"/>
      <c r="J16" s="10"/>
      <c r="K16" s="114"/>
    </row>
    <row r="17" spans="1:18" x14ac:dyDescent="0.35">
      <c r="A17" s="109"/>
      <c r="B17" s="4" t="s">
        <v>62</v>
      </c>
      <c r="C17" s="82">
        <v>7466</v>
      </c>
      <c r="D17" s="112" t="s">
        <v>6</v>
      </c>
      <c r="E17" s="229">
        <v>39.200000000000003</v>
      </c>
      <c r="F17" s="246"/>
      <c r="G17" s="230"/>
      <c r="H17" s="229">
        <f>C17*E17</f>
        <v>292667.2</v>
      </c>
      <c r="I17" s="230"/>
      <c r="J17" s="10">
        <v>1.3374999999999999</v>
      </c>
      <c r="K17" s="124">
        <f>H17*J17</f>
        <v>391442.38</v>
      </c>
    </row>
    <row r="18" spans="1:18" x14ac:dyDescent="0.35">
      <c r="A18" s="109"/>
      <c r="B18" s="4"/>
      <c r="C18" s="82"/>
      <c r="D18" s="112"/>
      <c r="E18" s="229"/>
      <c r="F18" s="246"/>
      <c r="G18" s="230"/>
      <c r="H18" s="229"/>
      <c r="I18" s="230"/>
      <c r="J18" s="10"/>
      <c r="K18" s="114"/>
    </row>
    <row r="19" spans="1:18" x14ac:dyDescent="0.35">
      <c r="A19" s="109">
        <v>4</v>
      </c>
      <c r="B19" s="4" t="s">
        <v>81</v>
      </c>
      <c r="C19" s="82"/>
      <c r="D19" s="112"/>
      <c r="E19" s="229"/>
      <c r="F19" s="246"/>
      <c r="G19" s="230"/>
      <c r="H19" s="229"/>
      <c r="I19" s="230"/>
      <c r="J19" s="10"/>
      <c r="K19" s="114"/>
    </row>
    <row r="20" spans="1:18" x14ac:dyDescent="0.35">
      <c r="A20" s="109"/>
      <c r="B20" s="83" t="s">
        <v>80</v>
      </c>
      <c r="C20" s="82">
        <v>96</v>
      </c>
      <c r="D20" s="112" t="s">
        <v>64</v>
      </c>
      <c r="E20" s="229">
        <v>300</v>
      </c>
      <c r="F20" s="246"/>
      <c r="G20" s="230"/>
      <c r="H20" s="229">
        <f>C20*E20</f>
        <v>28800</v>
      </c>
      <c r="I20" s="230"/>
      <c r="J20" s="10">
        <v>1.3073999999999999</v>
      </c>
      <c r="K20" s="124">
        <f>H20*J20</f>
        <v>37653.119999999995</v>
      </c>
    </row>
    <row r="21" spans="1:18" x14ac:dyDescent="0.35">
      <c r="A21" s="109"/>
      <c r="B21" s="4" t="s">
        <v>97</v>
      </c>
      <c r="C21" s="82">
        <v>3520</v>
      </c>
      <c r="D21" s="112" t="s">
        <v>74</v>
      </c>
      <c r="E21" s="229">
        <v>5.3</v>
      </c>
      <c r="F21" s="246"/>
      <c r="G21" s="230"/>
      <c r="H21" s="229">
        <f>C21*E21</f>
        <v>18656</v>
      </c>
      <c r="I21" s="230"/>
      <c r="J21" s="10">
        <v>1.3073999999999999</v>
      </c>
      <c r="K21" s="124">
        <f>H21*J21</f>
        <v>24390.854399999997</v>
      </c>
    </row>
    <row r="22" spans="1:18" x14ac:dyDescent="0.35">
      <c r="A22" s="109"/>
      <c r="B22" s="4" t="s">
        <v>98</v>
      </c>
      <c r="C22" s="82">
        <v>11</v>
      </c>
      <c r="D22" s="112" t="s">
        <v>6</v>
      </c>
      <c r="E22" s="229">
        <v>99</v>
      </c>
      <c r="F22" s="246"/>
      <c r="G22" s="230"/>
      <c r="H22" s="229">
        <f>C22*E22</f>
        <v>1089</v>
      </c>
      <c r="I22" s="230"/>
      <c r="J22" s="10">
        <v>1.3073999999999999</v>
      </c>
      <c r="K22" s="124">
        <f>H22*J22</f>
        <v>1423.7585999999999</v>
      </c>
    </row>
    <row r="23" spans="1:18" x14ac:dyDescent="0.35">
      <c r="A23" s="109"/>
      <c r="B23" s="114" t="s">
        <v>99</v>
      </c>
      <c r="C23" s="82">
        <v>2.2000000000000002</v>
      </c>
      <c r="D23" s="109" t="s">
        <v>6</v>
      </c>
      <c r="E23" s="229">
        <v>306</v>
      </c>
      <c r="F23" s="246"/>
      <c r="G23" s="230"/>
      <c r="H23" s="229">
        <f>C23*E23</f>
        <v>673.2</v>
      </c>
      <c r="I23" s="230"/>
      <c r="J23" s="10">
        <v>1.3073999999999999</v>
      </c>
      <c r="K23" s="124">
        <f>H23*J23</f>
        <v>880.14167999999995</v>
      </c>
      <c r="N23" s="125" t="s">
        <v>93</v>
      </c>
      <c r="O23" s="126" t="s">
        <v>94</v>
      </c>
      <c r="P23" s="2" t="s">
        <v>96</v>
      </c>
      <c r="Q23" s="126" t="s">
        <v>95</v>
      </c>
      <c r="R23" s="1" t="s">
        <v>8</v>
      </c>
    </row>
    <row r="24" spans="1:18" x14ac:dyDescent="0.35">
      <c r="A24" s="109"/>
      <c r="B24" s="114"/>
      <c r="C24" s="109"/>
      <c r="D24" s="109"/>
      <c r="G24" s="10"/>
      <c r="I24" s="10"/>
      <c r="J24" s="109"/>
      <c r="K24" s="114"/>
      <c r="N24" s="2">
        <v>106</v>
      </c>
      <c r="O24" s="2">
        <v>2</v>
      </c>
      <c r="P24" s="2">
        <f>N24/O24</f>
        <v>53</v>
      </c>
      <c r="Q24" s="2">
        <v>8</v>
      </c>
      <c r="R24" s="1">
        <f>P24+Q24</f>
        <v>61</v>
      </c>
    </row>
    <row r="25" spans="1:18" x14ac:dyDescent="0.35">
      <c r="A25" s="109"/>
      <c r="B25" s="114"/>
      <c r="C25" s="109"/>
      <c r="D25" s="109"/>
      <c r="G25" s="10"/>
      <c r="I25" s="10"/>
      <c r="J25" s="109"/>
      <c r="K25" s="114"/>
    </row>
    <row r="26" spans="1:18" x14ac:dyDescent="0.35">
      <c r="A26" s="109"/>
      <c r="B26" s="124"/>
      <c r="C26" s="10"/>
      <c r="D26" s="109"/>
      <c r="E26" s="246"/>
      <c r="F26" s="246"/>
      <c r="G26" s="230"/>
      <c r="H26" s="229"/>
      <c r="I26" s="230"/>
      <c r="J26" s="109"/>
      <c r="K26" s="127"/>
    </row>
    <row r="27" spans="1:18" x14ac:dyDescent="0.35">
      <c r="A27" s="109"/>
      <c r="B27" s="4"/>
      <c r="C27" s="109"/>
      <c r="D27" s="112"/>
      <c r="E27" s="229"/>
      <c r="F27" s="246"/>
      <c r="G27" s="230"/>
      <c r="H27" s="229"/>
      <c r="I27" s="230"/>
      <c r="J27" s="10"/>
      <c r="K27" s="114"/>
    </row>
    <row r="28" spans="1:18" x14ac:dyDescent="0.35">
      <c r="A28" s="109"/>
      <c r="B28" s="4"/>
      <c r="C28" s="109"/>
      <c r="D28" s="112"/>
      <c r="E28" s="229"/>
      <c r="F28" s="246"/>
      <c r="G28" s="230"/>
      <c r="H28" s="229"/>
      <c r="I28" s="230"/>
      <c r="J28" s="10"/>
      <c r="K28" s="114"/>
    </row>
    <row r="29" spans="1:18" x14ac:dyDescent="0.35">
      <c r="A29" s="109"/>
      <c r="B29" s="4"/>
      <c r="C29" s="109"/>
      <c r="D29" s="112"/>
      <c r="E29" s="229"/>
      <c r="F29" s="246"/>
      <c r="G29" s="230"/>
      <c r="H29" s="229"/>
      <c r="I29" s="230"/>
      <c r="J29" s="10"/>
      <c r="K29" s="114"/>
    </row>
    <row r="30" spans="1:18" x14ac:dyDescent="0.35">
      <c r="A30" s="109"/>
      <c r="B30" s="4"/>
      <c r="C30" s="109"/>
      <c r="D30" s="112"/>
      <c r="E30" s="229"/>
      <c r="F30" s="246"/>
      <c r="G30" s="230"/>
      <c r="H30" s="229"/>
      <c r="I30" s="230"/>
      <c r="J30" s="10"/>
      <c r="K30" s="114"/>
    </row>
    <row r="31" spans="1:18" x14ac:dyDescent="0.35">
      <c r="A31" s="110"/>
      <c r="B31" s="13"/>
      <c r="C31" s="110"/>
      <c r="D31" s="14"/>
      <c r="E31" s="244"/>
      <c r="F31" s="247"/>
      <c r="G31" s="245"/>
      <c r="H31" s="244"/>
      <c r="I31" s="245"/>
      <c r="J31" s="8"/>
      <c r="K31" s="115"/>
    </row>
    <row r="32" spans="1:18" ht="21.75" thickBot="1" x14ac:dyDescent="0.4">
      <c r="G32" s="11"/>
      <c r="H32" s="227" t="s">
        <v>61</v>
      </c>
      <c r="I32" s="227"/>
      <c r="J32" s="228"/>
      <c r="K32" s="116">
        <f>SUM(K11:K31)</f>
        <v>456933.81718000001</v>
      </c>
    </row>
    <row r="33" spans="2:11" ht="21.75" thickBot="1" x14ac:dyDescent="0.4">
      <c r="B33" s="1" t="s">
        <v>59</v>
      </c>
      <c r="C33" s="221">
        <v>1.3073999999999999</v>
      </c>
      <c r="D33" s="222"/>
      <c r="G33" s="112"/>
      <c r="H33" s="111"/>
      <c r="I33" s="112"/>
      <c r="J33" s="112"/>
      <c r="K33" s="4"/>
    </row>
    <row r="34" spans="2:11" ht="21.75" thickBot="1" x14ac:dyDescent="0.4">
      <c r="B34" s="1" t="s">
        <v>58</v>
      </c>
      <c r="C34" s="221">
        <v>1.3374999999999999</v>
      </c>
      <c r="D34" s="222"/>
      <c r="H34" s="226"/>
      <c r="I34" s="226"/>
      <c r="J34" s="225"/>
      <c r="K34" s="225"/>
    </row>
  </sheetData>
  <mergeCells count="54">
    <mergeCell ref="H32:J32"/>
    <mergeCell ref="C33:D33"/>
    <mergeCell ref="C34:D34"/>
    <mergeCell ref="H34:I34"/>
    <mergeCell ref="J34:K34"/>
    <mergeCell ref="E29:G29"/>
    <mergeCell ref="H29:I29"/>
    <mergeCell ref="E30:G30"/>
    <mergeCell ref="H30:I30"/>
    <mergeCell ref="E31:G31"/>
    <mergeCell ref="H31:I31"/>
    <mergeCell ref="E26:G26"/>
    <mergeCell ref="H26:I26"/>
    <mergeCell ref="E27:G27"/>
    <mergeCell ref="H27:I27"/>
    <mergeCell ref="E28:G28"/>
    <mergeCell ref="H28:I28"/>
    <mergeCell ref="E21:G21"/>
    <mergeCell ref="H21:I21"/>
    <mergeCell ref="E22:G22"/>
    <mergeCell ref="H22:I22"/>
    <mergeCell ref="E23:G23"/>
    <mergeCell ref="H23:I23"/>
    <mergeCell ref="E18:G18"/>
    <mergeCell ref="H18:I18"/>
    <mergeCell ref="E19:G19"/>
    <mergeCell ref="H19:I19"/>
    <mergeCell ref="E20:G20"/>
    <mergeCell ref="H20:I20"/>
    <mergeCell ref="E15:G15"/>
    <mergeCell ref="H15:I15"/>
    <mergeCell ref="E16:G16"/>
    <mergeCell ref="H16:I16"/>
    <mergeCell ref="E17:G17"/>
    <mergeCell ref="H17:I17"/>
    <mergeCell ref="E12:G12"/>
    <mergeCell ref="H12:I12"/>
    <mergeCell ref="E13:G13"/>
    <mergeCell ref="H13:I13"/>
    <mergeCell ref="E14:G14"/>
    <mergeCell ref="H14:I14"/>
    <mergeCell ref="K8:K9"/>
    <mergeCell ref="H9:I9"/>
    <mergeCell ref="E10:G10"/>
    <mergeCell ref="H10:I10"/>
    <mergeCell ref="E11:G11"/>
    <mergeCell ref="H11:I11"/>
    <mergeCell ref="A1:J1"/>
    <mergeCell ref="A8:A9"/>
    <mergeCell ref="B8:B9"/>
    <mergeCell ref="C8:D8"/>
    <mergeCell ref="E8:G9"/>
    <mergeCell ref="H8:I8"/>
    <mergeCell ref="J8:J9"/>
  </mergeCells>
  <pageMargins left="0.7" right="0.7" top="0.75" bottom="0.75" header="0.3" footer="0.3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8"/>
  <sheetViews>
    <sheetView workbookViewId="0">
      <selection activeCell="Q12" sqref="Q12"/>
    </sheetView>
  </sheetViews>
  <sheetFormatPr defaultRowHeight="14.25" x14ac:dyDescent="0.2"/>
  <cols>
    <col min="3" max="3" width="13.625" customWidth="1"/>
    <col min="4" max="4" width="11.375" customWidth="1"/>
  </cols>
  <sheetData>
    <row r="1" spans="1:9" ht="26.25" x14ac:dyDescent="0.2">
      <c r="A1" s="256" t="s">
        <v>108</v>
      </c>
      <c r="B1" s="256"/>
      <c r="C1" s="256"/>
      <c r="D1" s="256"/>
      <c r="E1" s="256"/>
      <c r="F1" s="256"/>
      <c r="G1" s="256"/>
      <c r="H1" s="256"/>
      <c r="I1" s="106"/>
    </row>
    <row r="2" spans="1:9" ht="26.25" x14ac:dyDescent="0.2">
      <c r="A2" s="87" t="s">
        <v>35</v>
      </c>
      <c r="B2" s="87" t="s">
        <v>36</v>
      </c>
      <c r="C2" s="87" t="s">
        <v>37</v>
      </c>
      <c r="D2" s="87" t="s">
        <v>38</v>
      </c>
      <c r="E2" s="87" t="s">
        <v>39</v>
      </c>
      <c r="F2" s="87" t="s">
        <v>40</v>
      </c>
      <c r="G2" s="88"/>
      <c r="H2" s="87" t="s">
        <v>35</v>
      </c>
      <c r="I2" s="87" t="s">
        <v>41</v>
      </c>
    </row>
    <row r="3" spans="1:9" ht="29.25" x14ac:dyDescent="0.2">
      <c r="A3" s="89" t="s">
        <v>42</v>
      </c>
      <c r="B3" s="90">
        <v>1.05</v>
      </c>
      <c r="C3" s="90">
        <f>E3+B3</f>
        <v>101.05</v>
      </c>
      <c r="D3" s="90"/>
      <c r="E3" s="90">
        <v>100</v>
      </c>
      <c r="F3" s="90"/>
      <c r="G3" s="91"/>
      <c r="H3" s="92"/>
      <c r="I3" s="93"/>
    </row>
    <row r="4" spans="1:9" ht="29.25" x14ac:dyDescent="0.2">
      <c r="A4" s="89" t="s">
        <v>43</v>
      </c>
      <c r="B4" s="90"/>
      <c r="C4" s="90"/>
      <c r="D4" s="90">
        <v>2.99</v>
      </c>
      <c r="E4" s="90">
        <f>$C$3-D4</f>
        <v>98.06</v>
      </c>
      <c r="F4" s="90" t="s">
        <v>44</v>
      </c>
      <c r="G4" s="91"/>
      <c r="H4" s="94" t="str">
        <f>A4</f>
        <v>+0.000</v>
      </c>
      <c r="I4" s="95">
        <f>-D5+D4</f>
        <v>-4.0599999999999996</v>
      </c>
    </row>
    <row r="5" spans="1:9" ht="29.25" x14ac:dyDescent="0.2">
      <c r="A5" s="89"/>
      <c r="B5" s="90"/>
      <c r="C5" s="90"/>
      <c r="D5" s="90">
        <v>7.05</v>
      </c>
      <c r="E5" s="90">
        <f>$C$3-D5</f>
        <v>94</v>
      </c>
      <c r="F5" s="90" t="s">
        <v>45</v>
      </c>
      <c r="G5" s="91"/>
      <c r="H5" s="96"/>
      <c r="I5" s="97"/>
    </row>
    <row r="6" spans="1:9" ht="29.25" x14ac:dyDescent="0.2">
      <c r="A6" s="89" t="s">
        <v>46</v>
      </c>
      <c r="B6" s="90"/>
      <c r="C6" s="90"/>
      <c r="D6" s="90">
        <v>2.83</v>
      </c>
      <c r="E6" s="90">
        <f>$C$3-D6</f>
        <v>98.22</v>
      </c>
      <c r="F6" s="90" t="s">
        <v>44</v>
      </c>
      <c r="G6" s="91"/>
      <c r="H6" s="94" t="str">
        <f>A6</f>
        <v>+0.100</v>
      </c>
      <c r="I6" s="95">
        <f>-D7+D6</f>
        <v>-4.2299999999999995</v>
      </c>
    </row>
    <row r="7" spans="1:9" ht="29.25" x14ac:dyDescent="0.2">
      <c r="A7" s="89"/>
      <c r="B7" s="90"/>
      <c r="C7" s="90"/>
      <c r="D7" s="90">
        <v>7.06</v>
      </c>
      <c r="E7" s="90">
        <f t="shared" ref="E7:E12" si="0">$C$3-D7</f>
        <v>93.99</v>
      </c>
      <c r="F7" s="90" t="s">
        <v>45</v>
      </c>
      <c r="G7" s="91"/>
      <c r="H7" s="96"/>
      <c r="I7" s="97"/>
    </row>
    <row r="8" spans="1:9" ht="29.25" x14ac:dyDescent="0.2">
      <c r="A8" s="89" t="s">
        <v>47</v>
      </c>
      <c r="B8" s="90"/>
      <c r="C8" s="90"/>
      <c r="D8" s="90">
        <v>2.94</v>
      </c>
      <c r="E8" s="90">
        <f t="shared" si="0"/>
        <v>98.11</v>
      </c>
      <c r="F8" s="90" t="s">
        <v>44</v>
      </c>
      <c r="G8" s="91"/>
      <c r="H8" s="94" t="str">
        <f>A8</f>
        <v>+0.200</v>
      </c>
      <c r="I8" s="95">
        <f>-D9+D8</f>
        <v>-4.3000000000000007</v>
      </c>
    </row>
    <row r="9" spans="1:9" ht="29.25" x14ac:dyDescent="0.2">
      <c r="A9" s="89"/>
      <c r="B9" s="90"/>
      <c r="C9" s="90"/>
      <c r="D9" s="90">
        <v>7.24</v>
      </c>
      <c r="E9" s="90">
        <f t="shared" si="0"/>
        <v>93.81</v>
      </c>
      <c r="F9" s="90" t="s">
        <v>45</v>
      </c>
      <c r="G9" s="91"/>
      <c r="H9" s="96"/>
      <c r="I9" s="97"/>
    </row>
    <row r="10" spans="1:9" ht="29.25" x14ac:dyDescent="0.2">
      <c r="A10" s="89" t="s">
        <v>48</v>
      </c>
      <c r="B10" s="90"/>
      <c r="C10" s="90"/>
      <c r="D10" s="90">
        <v>2.6</v>
      </c>
      <c r="E10" s="90">
        <f t="shared" si="0"/>
        <v>98.45</v>
      </c>
      <c r="F10" s="90" t="s">
        <v>44</v>
      </c>
      <c r="G10" s="91"/>
      <c r="H10" s="94" t="str">
        <f>A10</f>
        <v>+0.300</v>
      </c>
      <c r="I10" s="95">
        <f>-D11+D10</f>
        <v>-4.5199999999999996</v>
      </c>
    </row>
    <row r="11" spans="1:9" ht="29.25" x14ac:dyDescent="0.2">
      <c r="A11" s="89"/>
      <c r="B11" s="90"/>
      <c r="C11" s="90"/>
      <c r="D11" s="90">
        <v>7.12</v>
      </c>
      <c r="E11" s="90">
        <f t="shared" si="0"/>
        <v>93.929999999999993</v>
      </c>
      <c r="F11" s="90" t="s">
        <v>45</v>
      </c>
      <c r="G11" s="91"/>
      <c r="H11" s="96"/>
      <c r="I11" s="97"/>
    </row>
    <row r="12" spans="1:9" ht="29.25" x14ac:dyDescent="0.2">
      <c r="A12" s="89" t="s">
        <v>49</v>
      </c>
      <c r="B12" s="90">
        <v>1.1000000000000001</v>
      </c>
      <c r="C12" s="90">
        <f>E12+B12</f>
        <v>99.8</v>
      </c>
      <c r="D12" s="90">
        <v>2.35</v>
      </c>
      <c r="E12" s="90">
        <f t="shared" si="0"/>
        <v>98.7</v>
      </c>
      <c r="F12" s="90" t="s">
        <v>50</v>
      </c>
      <c r="G12" s="91"/>
      <c r="H12" s="92"/>
      <c r="I12" s="97"/>
    </row>
    <row r="13" spans="1:9" ht="29.25" x14ac:dyDescent="0.2">
      <c r="A13" s="89"/>
      <c r="B13" s="90"/>
      <c r="C13" s="90"/>
      <c r="D13" s="90">
        <v>1.8</v>
      </c>
      <c r="E13" s="90">
        <f>$C$12-D13</f>
        <v>98</v>
      </c>
      <c r="F13" s="90" t="s">
        <v>44</v>
      </c>
      <c r="G13" s="91"/>
      <c r="H13" s="94" t="str">
        <f>A12</f>
        <v>+0.400</v>
      </c>
      <c r="I13" s="95">
        <f>-D14+D13</f>
        <v>-4.09</v>
      </c>
    </row>
    <row r="14" spans="1:9" ht="29.25" x14ac:dyDescent="0.2">
      <c r="A14" s="89"/>
      <c r="B14" s="90"/>
      <c r="C14" s="90"/>
      <c r="D14" s="90">
        <v>5.89</v>
      </c>
      <c r="E14" s="90">
        <f>$C$12-D14</f>
        <v>93.91</v>
      </c>
      <c r="F14" s="90" t="s">
        <v>45</v>
      </c>
      <c r="G14" s="91"/>
      <c r="H14" s="96"/>
      <c r="I14" s="97"/>
    </row>
    <row r="15" spans="1:9" ht="29.25" x14ac:dyDescent="0.2">
      <c r="A15" s="89" t="s">
        <v>51</v>
      </c>
      <c r="B15" s="90"/>
      <c r="C15" s="90"/>
      <c r="D15" s="90">
        <v>1.78</v>
      </c>
      <c r="E15" s="90">
        <f t="shared" ref="E15:E22" si="1">$C$12-D15</f>
        <v>98.02</v>
      </c>
      <c r="F15" s="90" t="s">
        <v>44</v>
      </c>
      <c r="G15" s="91"/>
      <c r="H15" s="94" t="str">
        <f>A15</f>
        <v>+0.500</v>
      </c>
      <c r="I15" s="95">
        <f>-D16+D15</f>
        <v>-4.2</v>
      </c>
    </row>
    <row r="16" spans="1:9" ht="29.25" x14ac:dyDescent="0.2">
      <c r="A16" s="89"/>
      <c r="B16" s="90"/>
      <c r="C16" s="90"/>
      <c r="D16" s="90">
        <v>5.98</v>
      </c>
      <c r="E16" s="90">
        <f t="shared" si="1"/>
        <v>93.82</v>
      </c>
      <c r="F16" s="90" t="s">
        <v>45</v>
      </c>
      <c r="G16" s="91"/>
      <c r="H16" s="96"/>
      <c r="I16" s="97"/>
    </row>
    <row r="17" spans="1:9" ht="29.25" x14ac:dyDescent="0.2">
      <c r="A17" s="89" t="s">
        <v>52</v>
      </c>
      <c r="B17" s="90"/>
      <c r="C17" s="90"/>
      <c r="D17" s="90">
        <v>1.73</v>
      </c>
      <c r="E17" s="90">
        <f t="shared" si="1"/>
        <v>98.07</v>
      </c>
      <c r="F17" s="90" t="s">
        <v>44</v>
      </c>
      <c r="G17" s="91"/>
      <c r="H17" s="94" t="str">
        <f>A17</f>
        <v>+0.600</v>
      </c>
      <c r="I17" s="95">
        <f>-D18+D17</f>
        <v>-4.0500000000000007</v>
      </c>
    </row>
    <row r="18" spans="1:9" ht="29.25" x14ac:dyDescent="0.2">
      <c r="A18" s="89"/>
      <c r="B18" s="90"/>
      <c r="C18" s="90"/>
      <c r="D18" s="90">
        <v>5.78</v>
      </c>
      <c r="E18" s="90">
        <f t="shared" si="1"/>
        <v>94.02</v>
      </c>
      <c r="F18" s="90" t="s">
        <v>45</v>
      </c>
      <c r="G18" s="91"/>
      <c r="H18" s="96"/>
      <c r="I18" s="97"/>
    </row>
    <row r="19" spans="1:9" ht="29.25" x14ac:dyDescent="0.2">
      <c r="A19" s="89" t="s">
        <v>53</v>
      </c>
      <c r="B19" s="90"/>
      <c r="C19" s="90"/>
      <c r="D19" s="90">
        <v>2.1</v>
      </c>
      <c r="E19" s="90">
        <f t="shared" si="1"/>
        <v>97.7</v>
      </c>
      <c r="F19" s="90" t="s">
        <v>44</v>
      </c>
      <c r="G19" s="91"/>
      <c r="H19" s="94" t="str">
        <f>A19</f>
        <v>+0.700</v>
      </c>
      <c r="I19" s="95">
        <f>-D20+D19</f>
        <v>-3.9</v>
      </c>
    </row>
    <row r="20" spans="1:9" ht="29.25" x14ac:dyDescent="0.2">
      <c r="A20" s="89"/>
      <c r="B20" s="90"/>
      <c r="C20" s="90"/>
      <c r="D20" s="90">
        <v>6</v>
      </c>
      <c r="E20" s="90">
        <f t="shared" si="1"/>
        <v>93.8</v>
      </c>
      <c r="F20" s="90" t="s">
        <v>45</v>
      </c>
      <c r="G20" s="91"/>
      <c r="H20" s="96"/>
      <c r="I20" s="97"/>
    </row>
    <row r="21" spans="1:9" ht="29.25" x14ac:dyDescent="0.2">
      <c r="A21" s="89" t="s">
        <v>54</v>
      </c>
      <c r="B21" s="90"/>
      <c r="C21" s="90"/>
      <c r="D21" s="90">
        <v>2.1</v>
      </c>
      <c r="E21" s="90">
        <f t="shared" si="1"/>
        <v>97.7</v>
      </c>
      <c r="F21" s="90" t="s">
        <v>44</v>
      </c>
      <c r="G21" s="91"/>
      <c r="H21" s="94" t="str">
        <f>A21</f>
        <v>+0.777</v>
      </c>
      <c r="I21" s="95">
        <f>-D22+D21</f>
        <v>-3.9</v>
      </c>
    </row>
    <row r="22" spans="1:9" ht="29.25" x14ac:dyDescent="0.2">
      <c r="A22" s="89"/>
      <c r="B22" s="90"/>
      <c r="C22" s="90"/>
      <c r="D22" s="90">
        <v>6</v>
      </c>
      <c r="E22" s="90">
        <f t="shared" si="1"/>
        <v>93.8</v>
      </c>
      <c r="F22" s="90" t="s">
        <v>45</v>
      </c>
      <c r="G22" s="91"/>
      <c r="H22" s="92"/>
      <c r="I22" s="93"/>
    </row>
    <row r="23" spans="1:9" ht="29.25" x14ac:dyDescent="0.2">
      <c r="A23" s="89"/>
      <c r="B23" s="90"/>
      <c r="C23" s="90"/>
      <c r="D23" s="90"/>
      <c r="E23" s="90"/>
      <c r="F23" s="90"/>
      <c r="G23" s="91"/>
      <c r="H23" s="98"/>
      <c r="I23" s="99"/>
    </row>
    <row r="24" spans="1:9" ht="29.25" x14ac:dyDescent="0.2">
      <c r="A24" s="89"/>
      <c r="B24" s="90"/>
      <c r="C24" s="90"/>
      <c r="D24" s="90"/>
      <c r="E24" s="90"/>
      <c r="F24" s="90"/>
      <c r="G24" s="91"/>
      <c r="H24" s="92"/>
      <c r="I24" s="93"/>
    </row>
    <row r="25" spans="1:9" ht="29.25" x14ac:dyDescent="0.2">
      <c r="A25" s="91"/>
      <c r="B25" s="91"/>
      <c r="C25" s="91"/>
      <c r="D25" s="91"/>
      <c r="E25" s="91"/>
      <c r="F25" s="91"/>
      <c r="G25" s="91"/>
      <c r="H25" s="92"/>
      <c r="I25" s="93"/>
    </row>
    <row r="26" spans="1:9" ht="23.25" x14ac:dyDescent="0.2">
      <c r="A26" s="155"/>
      <c r="B26" s="155"/>
      <c r="C26" s="140"/>
      <c r="D26" s="141"/>
      <c r="E26" s="142"/>
      <c r="F26" s="142"/>
      <c r="G26" s="142"/>
      <c r="H26" s="142"/>
      <c r="I26" s="100"/>
    </row>
    <row r="27" spans="1:9" ht="23.25" x14ac:dyDescent="0.2">
      <c r="A27" s="155"/>
      <c r="B27" s="155"/>
      <c r="C27" s="142"/>
      <c r="D27" s="141"/>
      <c r="E27" s="142"/>
      <c r="F27" s="142"/>
      <c r="G27" s="142"/>
      <c r="H27" s="142"/>
      <c r="I27" s="100"/>
    </row>
    <row r="28" spans="1:9" ht="23.25" x14ac:dyDescent="0.2">
      <c r="A28" s="258"/>
      <c r="B28" s="258"/>
      <c r="C28" s="102"/>
      <c r="D28" s="143"/>
      <c r="E28" s="144"/>
      <c r="F28" s="145"/>
      <c r="G28" s="145"/>
      <c r="H28" s="103"/>
      <c r="I28" s="101"/>
    </row>
    <row r="29" spans="1:9" ht="23.25" x14ac:dyDescent="0.2">
      <c r="A29" s="258"/>
      <c r="B29" s="258"/>
      <c r="C29" s="102"/>
      <c r="D29" s="143"/>
      <c r="E29" s="144"/>
      <c r="F29" s="145"/>
      <c r="G29" s="145"/>
      <c r="H29" s="103"/>
      <c r="I29" s="101"/>
    </row>
    <row r="30" spans="1:9" ht="23.25" x14ac:dyDescent="0.2">
      <c r="A30" s="258"/>
      <c r="B30" s="258"/>
      <c r="C30" s="102"/>
      <c r="D30" s="143"/>
      <c r="E30" s="144"/>
      <c r="F30" s="145"/>
      <c r="G30" s="145"/>
      <c r="H30" s="103"/>
      <c r="I30" s="101"/>
    </row>
    <row r="31" spans="1:9" ht="23.25" x14ac:dyDescent="0.2">
      <c r="A31" s="258"/>
      <c r="B31" s="258"/>
      <c r="C31" s="102"/>
      <c r="D31" s="143"/>
      <c r="E31" s="144"/>
      <c r="F31" s="145"/>
      <c r="G31" s="145"/>
      <c r="H31" s="103"/>
      <c r="I31" s="101"/>
    </row>
    <row r="32" spans="1:9" ht="23.25" x14ac:dyDescent="0.2">
      <c r="A32" s="258"/>
      <c r="B32" s="258"/>
      <c r="C32" s="102"/>
      <c r="D32" s="143"/>
      <c r="E32" s="144"/>
      <c r="F32" s="145"/>
      <c r="G32" s="145"/>
      <c r="H32" s="103"/>
      <c r="I32" s="101"/>
    </row>
    <row r="33" spans="1:9" ht="29.25" x14ac:dyDescent="0.2">
      <c r="A33" s="258"/>
      <c r="B33" s="258"/>
      <c r="C33" s="102"/>
      <c r="D33" s="143"/>
      <c r="E33" s="143"/>
      <c r="F33" s="102"/>
      <c r="G33" s="103"/>
      <c r="H33" s="146"/>
      <c r="I33" s="101"/>
    </row>
    <row r="34" spans="1:9" ht="29.25" x14ac:dyDescent="0.2">
      <c r="A34" s="259"/>
      <c r="B34" s="259"/>
      <c r="C34" s="147"/>
      <c r="D34" s="102"/>
      <c r="E34" s="143"/>
      <c r="F34" s="102"/>
      <c r="G34" s="103"/>
      <c r="H34" s="146"/>
      <c r="I34" s="101"/>
    </row>
    <row r="35" spans="1:9" ht="29.25" x14ac:dyDescent="0.2">
      <c r="A35" s="105"/>
      <c r="B35" s="105"/>
      <c r="C35" s="105"/>
      <c r="D35" s="148"/>
      <c r="E35" s="149"/>
      <c r="F35" s="105"/>
      <c r="G35" s="103"/>
      <c r="H35" s="150"/>
      <c r="I35" s="93"/>
    </row>
    <row r="36" spans="1:9" ht="26.25" x14ac:dyDescent="0.2">
      <c r="A36" s="257"/>
      <c r="B36" s="257"/>
      <c r="C36" s="257"/>
      <c r="D36" s="151"/>
      <c r="E36" s="152"/>
      <c r="F36" s="153"/>
      <c r="G36" s="104"/>
      <c r="H36" s="154"/>
      <c r="I36" s="93"/>
    </row>
    <row r="37" spans="1:9" ht="29.25" x14ac:dyDescent="0.2">
      <c r="A37" s="257"/>
      <c r="B37" s="257"/>
      <c r="C37" s="257"/>
      <c r="D37" s="151"/>
      <c r="E37" s="152"/>
      <c r="F37" s="105"/>
      <c r="G37" s="103"/>
      <c r="H37" s="150"/>
      <c r="I37" s="93"/>
    </row>
    <row r="38" spans="1:9" ht="29.25" x14ac:dyDescent="0.2">
      <c r="A38" s="91"/>
      <c r="B38" s="91"/>
      <c r="C38" s="91"/>
      <c r="D38" s="91"/>
      <c r="E38" s="91"/>
      <c r="F38" s="91"/>
      <c r="G38" s="105"/>
      <c r="H38" s="92"/>
      <c r="I38" s="93"/>
    </row>
  </sheetData>
  <mergeCells count="10">
    <mergeCell ref="A1:H1"/>
    <mergeCell ref="A37:C37"/>
    <mergeCell ref="A28:B28"/>
    <mergeCell ref="A29:B29"/>
    <mergeCell ref="A30:B30"/>
    <mergeCell ref="A31:B31"/>
    <mergeCell ref="A32:B32"/>
    <mergeCell ref="A33:B33"/>
    <mergeCell ref="A34:B34"/>
    <mergeCell ref="A36:C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ปร.5</vt:lpstr>
      <vt:lpstr>ปร.4</vt:lpstr>
      <vt:lpstr>รายการคำนวนปริมาตร</vt:lpstr>
      <vt:lpstr>ค่างานต้นทุนต่อหน่วย</vt:lpstr>
      <vt:lpstr>ปร.4 (2)</vt:lpstr>
      <vt:lpstr>รายการคำนวน</vt:lpstr>
      <vt:lpstr>ค่างานต้นทุนต่อหน่วย!Print_Area</vt:lpstr>
      <vt:lpstr>ปร.4!Print_Area</vt:lpstr>
      <vt:lpstr>'ปร.4 (2)'!Print_Area</vt:lpstr>
      <vt:lpstr>ปร.5!Print_Area</vt:lpstr>
      <vt:lpstr>รายการคำนวนปริมาตร!Print_Area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cp:lastPrinted>2024-11-25T02:57:39Z</cp:lastPrinted>
  <dcterms:created xsi:type="dcterms:W3CDTF">2015-06-05T18:17:20Z</dcterms:created>
  <dcterms:modified xsi:type="dcterms:W3CDTF">2024-12-24T03:54:42Z</dcterms:modified>
</cp:coreProperties>
</file>