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oa\Desktop\"/>
    </mc:Choice>
  </mc:AlternateContent>
  <xr:revisionPtr revIDLastSave="0" documentId="8_{11F8E244-02F2-49BA-98DD-0795E71F48A7}" xr6:coauthVersionLast="47" xr6:coauthVersionMax="47" xr10:uidLastSave="{00000000-0000-0000-0000-000000000000}"/>
  <bookViews>
    <workbookView xWindow="-120" yWindow="-120" windowWidth="20730" windowHeight="11160" activeTab="1" xr2:uid="{17A3BF3C-1D7F-4970-8C96-CC90B4AE9782}"/>
  </bookViews>
  <sheets>
    <sheet name="ปร.5" sheetId="1" r:id="rId1"/>
    <sheet name="ปร.4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J117" i="2"/>
  <c r="H117" i="2"/>
  <c r="J116" i="2"/>
  <c r="K116" i="2" s="1"/>
  <c r="H116" i="2"/>
  <c r="J115" i="2"/>
  <c r="H115" i="2"/>
  <c r="J114" i="2"/>
  <c r="H114" i="2"/>
  <c r="J113" i="2"/>
  <c r="H113" i="2"/>
  <c r="J112" i="2"/>
  <c r="H112" i="2"/>
  <c r="J97" i="2"/>
  <c r="H97" i="2"/>
  <c r="J96" i="2"/>
  <c r="H96" i="2"/>
  <c r="J95" i="2"/>
  <c r="H95" i="2"/>
  <c r="K95" i="2" s="1"/>
  <c r="J94" i="2"/>
  <c r="H94" i="2"/>
  <c r="K94" i="2" s="1"/>
  <c r="J93" i="2"/>
  <c r="K93" i="2" s="1"/>
  <c r="H93" i="2"/>
  <c r="H92" i="2"/>
  <c r="K92" i="2" s="1"/>
  <c r="J91" i="2"/>
  <c r="K91" i="2" s="1"/>
  <c r="H91" i="2"/>
  <c r="J90" i="2"/>
  <c r="K90" i="2" s="1"/>
  <c r="H90" i="2"/>
  <c r="J89" i="2"/>
  <c r="H89" i="2"/>
  <c r="J88" i="2"/>
  <c r="H88" i="2"/>
  <c r="J87" i="2"/>
  <c r="H87" i="2"/>
  <c r="J73" i="2"/>
  <c r="H73" i="2"/>
  <c r="K72" i="2"/>
  <c r="J72" i="2"/>
  <c r="H72" i="2"/>
  <c r="J71" i="2"/>
  <c r="H71" i="2"/>
  <c r="J70" i="2"/>
  <c r="H70" i="2"/>
  <c r="J69" i="2"/>
  <c r="H69" i="2"/>
  <c r="K69" i="2" s="1"/>
  <c r="K68" i="2"/>
  <c r="J68" i="2"/>
  <c r="H68" i="2"/>
  <c r="J67" i="2"/>
  <c r="H67" i="2"/>
  <c r="K66" i="2"/>
  <c r="J66" i="2"/>
  <c r="H66" i="2"/>
  <c r="J65" i="2"/>
  <c r="H65" i="2"/>
  <c r="J64" i="2"/>
  <c r="H64" i="2"/>
  <c r="J63" i="2"/>
  <c r="H63" i="2"/>
  <c r="K63" i="2" s="1"/>
  <c r="J62" i="2"/>
  <c r="K62" i="2" s="1"/>
  <c r="J48" i="2"/>
  <c r="H48" i="2"/>
  <c r="J47" i="2"/>
  <c r="H47" i="2"/>
  <c r="K47" i="2" s="1"/>
  <c r="J46" i="2"/>
  <c r="H46" i="2"/>
  <c r="K46" i="2" s="1"/>
  <c r="K45" i="2"/>
  <c r="J45" i="2"/>
  <c r="H45" i="2"/>
  <c r="J44" i="2"/>
  <c r="H44" i="2"/>
  <c r="J43" i="2"/>
  <c r="K43" i="2" s="1"/>
  <c r="H43" i="2"/>
  <c r="J42" i="2"/>
  <c r="H42" i="2"/>
  <c r="K42" i="2" s="1"/>
  <c r="J41" i="2"/>
  <c r="K41" i="2" s="1"/>
  <c r="H41" i="2"/>
  <c r="J40" i="2"/>
  <c r="H40" i="2"/>
  <c r="J39" i="2"/>
  <c r="H39" i="2"/>
  <c r="J38" i="2"/>
  <c r="H38" i="2"/>
  <c r="J37" i="2"/>
  <c r="H37" i="2"/>
  <c r="J22" i="2"/>
  <c r="H22" i="2"/>
  <c r="J21" i="2"/>
  <c r="H21" i="2"/>
  <c r="J20" i="2"/>
  <c r="H20" i="2"/>
  <c r="J19" i="2"/>
  <c r="H19" i="2"/>
  <c r="J18" i="2"/>
  <c r="H18" i="2"/>
  <c r="J17" i="2"/>
  <c r="H17" i="2"/>
  <c r="J16" i="2"/>
  <c r="H16" i="2"/>
  <c r="J15" i="2"/>
  <c r="H15" i="2"/>
  <c r="J14" i="2"/>
  <c r="H14" i="2"/>
  <c r="J13" i="2"/>
  <c r="H13" i="2"/>
  <c r="J12" i="2"/>
  <c r="H12" i="2"/>
  <c r="J11" i="2"/>
  <c r="H11" i="2"/>
  <c r="K114" i="2" l="1"/>
  <c r="K115" i="2"/>
  <c r="K113" i="2"/>
  <c r="K112" i="2"/>
  <c r="K87" i="2"/>
  <c r="K96" i="2"/>
  <c r="K89" i="2"/>
  <c r="K88" i="2"/>
  <c r="K70" i="2"/>
  <c r="K64" i="2"/>
  <c r="K71" i="2"/>
  <c r="K67" i="2"/>
  <c r="K65" i="2"/>
  <c r="K37" i="2"/>
  <c r="K40" i="2"/>
  <c r="K38" i="2"/>
  <c r="K39" i="2"/>
  <c r="K44" i="2"/>
  <c r="K21" i="2"/>
  <c r="K18" i="2"/>
  <c r="K19" i="2"/>
  <c r="K20" i="2"/>
  <c r="K17" i="2"/>
  <c r="K16" i="2"/>
  <c r="K15" i="2"/>
  <c r="K14" i="2"/>
  <c r="K13" i="2"/>
  <c r="K12" i="2"/>
  <c r="K11" i="2"/>
  <c r="K22" i="2" l="1"/>
  <c r="K36" i="2" s="1"/>
  <c r="K48" i="2" s="1"/>
  <c r="K61" i="2" s="1"/>
  <c r="K73" i="2" s="1"/>
  <c r="K86" i="2" s="1"/>
  <c r="K97" i="2" s="1"/>
  <c r="K111" i="2" s="1"/>
  <c r="K117" i="2" s="1"/>
  <c r="C10" i="1" s="1"/>
  <c r="F10" i="1" s="1"/>
  <c r="F20" i="1" s="1"/>
  <c r="F21" i="1" s="1"/>
  <c r="F22" i="1" s="1"/>
  <c r="B22" i="1" l="1"/>
</calcChain>
</file>

<file path=xl/sharedStrings.xml><?xml version="1.0" encoding="utf-8"?>
<sst xmlns="http://schemas.openxmlformats.org/spreadsheetml/2006/main" count="221" uniqueCount="108">
  <si>
    <t>แบบ ปร.4 แผ่นที่ 1</t>
  </si>
  <si>
    <t>กำหนดราคากลางงานก่อสร้าง</t>
  </si>
  <si>
    <t>ส่วนราชการ    เทศบาลตำบลกันตวจระมวล  อำเภอปราสาท จังหวัดสุรินทร์</t>
  </si>
  <si>
    <t>โครงการ    ก่อสร้างระบบประปาแบบบาดาล สูบจ่ายตรง</t>
  </si>
  <si>
    <t xml:space="preserve">สถานที่ก่อสร้าง    บ้านโคกเพชร หมู่ที่ 6  ตำบลกันตวจระมวล อำเภอปราสาท จังหวัดสุรินทร์                      </t>
  </si>
  <si>
    <t>ปริมาณงาน    หอถังสูง ขนาด 10 ลูกบาศก์เมตร (ถังไฟเบอร์กลาส 4 ลูก)</t>
  </si>
  <si>
    <t xml:space="preserve">ฝ่ายประมาณการ    กองช่างเทศบาลตำบลกันตวจระมวล                                                                            </t>
  </si>
  <si>
    <t>ลำดับที่</t>
  </si>
  <si>
    <t>รายการ</t>
  </si>
  <si>
    <t>จำนวน</t>
  </si>
  <si>
    <t>หน่วย</t>
  </si>
  <si>
    <t>ราคาวัสดุ</t>
  </si>
  <si>
    <t>ค่าแรงงาน</t>
  </si>
  <si>
    <t>รวมค่าวัสดุและแรงงาน</t>
  </si>
  <si>
    <t>หมายเหตุ</t>
  </si>
  <si>
    <t>ราคา/หน่วย</t>
  </si>
  <si>
    <t>จำนวนเงิน</t>
  </si>
  <si>
    <t>1. งานดิน</t>
  </si>
  <si>
    <t>ขุดดินหลุมฐานราก/ถมคืน</t>
  </si>
  <si>
    <t>ลบ.ม.</t>
  </si>
  <si>
    <t>ทรายหยาบ,ทรายหยาบรองพื้น</t>
  </si>
  <si>
    <t>2. งานแบบหล่อ</t>
  </si>
  <si>
    <t>ไม้แบบ</t>
  </si>
  <si>
    <t>ลบ.ฟ.</t>
  </si>
  <si>
    <t>ค้ำยัน + เคร่ารัดแบบ</t>
  </si>
  <si>
    <t>ตะปู</t>
  </si>
  <si>
    <t>กก.</t>
  </si>
  <si>
    <t>ค่าแรงไม้แบบ</t>
  </si>
  <si>
    <t>ตร.ม.</t>
  </si>
  <si>
    <t>3. งานคอนกรีต</t>
  </si>
  <si>
    <t>คอนกรีต 1 : 3 : 5</t>
  </si>
  <si>
    <t>คอนกรีต 1 : 2 : 4 (ซีเมนต์ไม่น้อยกว่า 320 กก/ตร.ซม..)</t>
  </si>
  <si>
    <t>แบบ ปร.4 แผ่นที่ 2</t>
  </si>
  <si>
    <t>ยอกยกมา</t>
  </si>
  <si>
    <t>4. งานเหล็กเสริม</t>
  </si>
  <si>
    <t>เหล็กเส้นกลม ขนาด dia. 6 มม.</t>
  </si>
  <si>
    <t>เหล็กข้ออ้อย ขนาด dia. 12 มม.</t>
  </si>
  <si>
    <t>ลวดผูกเหล็ก No. 18</t>
  </si>
  <si>
    <t>5. งานโครงสร้างเหล็ก</t>
  </si>
  <si>
    <t>ท่อเหล็กอาบสังกะสี ยาว 6 ม. dia 3"</t>
  </si>
  <si>
    <t>ท่อน</t>
  </si>
  <si>
    <t>ท่อเหล็กอาบสังกะสี ยาว6ม. dia 2 1/2"</t>
  </si>
  <si>
    <t>ท่อเหล็กอาบสังกะสี+ข้อต่อยาว6ม. dia 2"</t>
  </si>
  <si>
    <t>ท่อเหล็กอาบสังกะสี ยาว6ม. dia 1 1/2"</t>
  </si>
  <si>
    <t>เหล็กฉาก ขนาด 50 x 50 x 6 มม.</t>
  </si>
  <si>
    <t>เหล็กตัวซี ขนาด 100x50x20x3.2มม.</t>
  </si>
  <si>
    <t>แบบ ปร.4 แผ่นที่ 3</t>
  </si>
  <si>
    <t>ค่าแรงประกอบติดตั้งโครงสร้างและท่อ</t>
  </si>
  <si>
    <t xml:space="preserve">6. ระบบท่อและอุปกรณ์ </t>
  </si>
  <si>
    <t>ท่อ PVC 8.5. dia 3"</t>
  </si>
  <si>
    <t>ท่อ PVC 8.5 dia 1 1/2"</t>
  </si>
  <si>
    <t>วัสดุย่อย เช่น ประตูน้ำ ข้อต่อ ข้องอ เทปพันเกลียว กาว และ</t>
  </si>
  <si>
    <t>วัสดุอื่นๆ ที่เกี่ยวข้อง</t>
  </si>
  <si>
    <t>7. งานปูนฉาบ, ตบแต่ง</t>
  </si>
  <si>
    <t>ฉาบปูนเรียบธรรมดา</t>
  </si>
  <si>
    <t>8. งานทาสี</t>
  </si>
  <si>
    <t>ทาสีน้ำพลาสติก</t>
  </si>
  <si>
    <t>ทาสีน้ำมัน</t>
  </si>
  <si>
    <t>แบบ ปร.4 แผ่นที่ 4</t>
  </si>
  <si>
    <t>9   งานไฟฟ้า</t>
  </si>
  <si>
    <t>เสาไฟ คอร. ยาว 8 เมตร</t>
  </si>
  <si>
    <t>ต้น</t>
  </si>
  <si>
    <t>สายไฟ THW - A ขนาด 25 ตร.มม.</t>
  </si>
  <si>
    <t>เมตร</t>
  </si>
  <si>
    <t>สวิทย์ลูกลอยอัตโนมัติ</t>
  </si>
  <si>
    <t>ชุด</t>
  </si>
  <si>
    <t>สายไฟฟ้าควบคุมการทำงานของสวิทย์ลูกลอย</t>
  </si>
  <si>
    <t>วัสดุย่อย เช่น อุปกรณ์ยึดโยงสายไฟ  ฯลฯ</t>
  </si>
  <si>
    <t>10. งานอื่น ๆ</t>
  </si>
  <si>
    <t>ถังไฟเบอร์กลาส ขนาดจุ 2.50 ลบ.ม.</t>
  </si>
  <si>
    <t>ใบ</t>
  </si>
  <si>
    <t xml:space="preserve">อุปกรณ์ยึดถัง </t>
  </si>
  <si>
    <t>เหมา</t>
  </si>
  <si>
    <t xml:space="preserve">บันไดเหล็ก </t>
  </si>
  <si>
    <t>ขุด</t>
  </si>
  <si>
    <t>แบบ ปร.4 แผ่นที่ 5</t>
  </si>
  <si>
    <t>ค่าเจาะน้ำบาดาลขนาด 6"</t>
  </si>
  <si>
    <t>บ่อ</t>
  </si>
  <si>
    <t xml:space="preserve">ประสานท่อที่ปากบ่อบาดาล </t>
  </si>
  <si>
    <t>อุปกรณ์ประสานระบบ</t>
  </si>
  <si>
    <t xml:space="preserve">เครื่องสูบน้ำบาดาลแบบ submersible ขนาด 1.5 แรงม้า </t>
  </si>
  <si>
    <t>เครื่อง</t>
  </si>
  <si>
    <t>ตู้ควบคุมเครื่องสูบน้ำบาดาลขนาด 1.5 แรงม้า</t>
  </si>
  <si>
    <t>ตู้</t>
  </si>
  <si>
    <t>ปร.5</t>
  </si>
  <si>
    <t>สรุปผลการกำหนดราคากลาง</t>
  </si>
  <si>
    <t>ส่วนราชการ     เทศบาลตำบลกันตวจระมวล  อำเภอปราสาท จังหวัดสุรินทร์</t>
  </si>
  <si>
    <t>ค่าวัสดุและค่าแรงงาน</t>
  </si>
  <si>
    <t>Factor F</t>
  </si>
  <si>
    <t>รวมค่าก่อสร้าง</t>
  </si>
  <si>
    <t>รวมเป็นเงิน (บาท)</t>
  </si>
  <si>
    <t>ประเภทงานอาคาร</t>
  </si>
  <si>
    <t>ประเภทงานทาง</t>
  </si>
  <si>
    <t>ประเภทงานชลประทาน</t>
  </si>
  <si>
    <t>ประเภทงานสะพานและท่อเหลี่ยม</t>
  </si>
  <si>
    <t>ประเภทงานครุภัณฑ์จัดซื้อ</t>
  </si>
  <si>
    <t>ประเภทงานไม่พิจารณาปรับราคา</t>
  </si>
  <si>
    <t>เงื่อนไข</t>
  </si>
  <si>
    <t>ภาษี 7%</t>
  </si>
  <si>
    <t>ป้ายประชาสัมพันธ์โครงการ 1 ป้าย</t>
  </si>
  <si>
    <t>รวมเป็นเงินค่าก่อสร้างทั้งสิ้น</t>
  </si>
  <si>
    <t>คิดเป็นเงินค่าก่อสร้างทั้งสิ้นเพียง</t>
  </si>
  <si>
    <t xml:space="preserve">กำหนดราคากลางตามแบบ  เลขที่ -              เมื่อวันที่ </t>
  </si>
  <si>
    <t xml:space="preserve">กำหนดราคากลางตามแบบ  เลขที่ -             </t>
  </si>
  <si>
    <t xml:space="preserve">กำหนดราคากลางตามแบบ  เลขที่ -              </t>
  </si>
  <si>
    <t xml:space="preserve">กำหนดราคากลางตามแบบ  เลขที่ -            </t>
  </si>
  <si>
    <t xml:space="preserve">   (..............................................)</t>
  </si>
  <si>
    <t>ลงชื่อ........................................................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</si>
</sst>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0.0"/>
    <numFmt numFmtId="188" formatCode="_-* #,##0.0000_-;\-* #,##0.0000_-;_-* &quot;-&quot;??_-;_-@_-"/>
    <numFmt numFmtId="189" formatCode="_(* #,##0.00_);_(* \(#,##0.00\);_(* &quot;-&quot;??_);_(@_)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4"/>
      <name val="CordiaUPC"/>
      <family val="2"/>
    </font>
    <font>
      <sz val="14"/>
      <name val="TH SarabunPSK"/>
      <family val="2"/>
    </font>
    <font>
      <b/>
      <u/>
      <sz val="14"/>
      <name val="TH SarabunPSK"/>
      <family val="2"/>
    </font>
    <font>
      <sz val="14"/>
      <name val="AngsanaUPC"/>
      <family val="1"/>
    </font>
    <font>
      <sz val="14"/>
      <name val="TH SarabunIT๙"/>
      <family val="2"/>
    </font>
    <font>
      <sz val="14"/>
      <color theme="1"/>
      <name val="TH SarabunPSK"/>
      <family val="2"/>
      <charset val="222"/>
    </font>
    <font>
      <b/>
      <sz val="14"/>
      <color theme="1"/>
      <name val="TH SarabunPSK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8" fillId="0" borderId="0"/>
  </cellStyleXfs>
  <cellXfs count="10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43" fontId="2" fillId="0" borderId="8" xfId="1" applyFont="1" applyBorder="1" applyAlignment="1">
      <alignment horizontal="center" vertical="center"/>
    </xf>
    <xf numFmtId="43" fontId="2" fillId="0" borderId="8" xfId="1" applyFont="1" applyBorder="1" applyAlignment="1">
      <alignment vertical="center"/>
    </xf>
    <xf numFmtId="43" fontId="2" fillId="0" borderId="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2" borderId="8" xfId="3" applyFont="1" applyFill="1" applyBorder="1" applyAlignment="1">
      <alignment horizontal="left" vertical="center"/>
    </xf>
    <xf numFmtId="2" fontId="2" fillId="0" borderId="9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left" vertical="center"/>
    </xf>
    <xf numFmtId="2" fontId="2" fillId="0" borderId="8" xfId="1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6" fillId="2" borderId="8" xfId="2" quotePrefix="1" applyFont="1" applyFill="1" applyBorder="1" applyAlignment="1">
      <alignment horizontal="center" vertical="center"/>
    </xf>
    <xf numFmtId="21" fontId="6" fillId="2" borderId="8" xfId="2" applyNumberFormat="1" applyFont="1" applyFill="1" applyBorder="1" applyAlignment="1">
      <alignment horizontal="left" vertical="center"/>
    </xf>
    <xf numFmtId="0" fontId="3" fillId="2" borderId="8" xfId="2" applyFont="1" applyFill="1" applyBorder="1" applyAlignment="1">
      <alignment horizontal="left" vertical="center"/>
    </xf>
    <xf numFmtId="43" fontId="3" fillId="0" borderId="7" xfId="0" applyNumberFormat="1" applyFont="1" applyBorder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left" vertical="center"/>
    </xf>
    <xf numFmtId="0" fontId="7" fillId="2" borderId="0" xfId="2" applyFont="1" applyFill="1" applyAlignment="1">
      <alignment horizontal="left" vertical="center"/>
    </xf>
    <xf numFmtId="2" fontId="2" fillId="0" borderId="0" xfId="1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43" fontId="2" fillId="0" borderId="0" xfId="1" applyFont="1" applyBorder="1" applyAlignment="1">
      <alignment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43" fontId="3" fillId="0" borderId="6" xfId="0" applyNumberFormat="1" applyFont="1" applyBorder="1" applyAlignment="1">
      <alignment horizontal="center" vertical="center"/>
    </xf>
    <xf numFmtId="43" fontId="2" fillId="0" borderId="8" xfId="0" applyNumberFormat="1" applyFont="1" applyBorder="1" applyAlignment="1">
      <alignment vertical="center"/>
    </xf>
    <xf numFmtId="0" fontId="6" fillId="2" borderId="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center" vertical="center"/>
    </xf>
    <xf numFmtId="2" fontId="6" fillId="2" borderId="8" xfId="0" applyNumberFormat="1" applyFont="1" applyFill="1" applyBorder="1" applyAlignment="1">
      <alignment horizontal="center"/>
    </xf>
    <xf numFmtId="0" fontId="7" fillId="2" borderId="8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187" fontId="6" fillId="2" borderId="8" xfId="0" applyNumberFormat="1" applyFont="1" applyFill="1" applyBorder="1" applyAlignment="1">
      <alignment horizontal="center"/>
    </xf>
    <xf numFmtId="0" fontId="7" fillId="2" borderId="7" xfId="0" applyFont="1" applyFill="1" applyBorder="1" applyAlignment="1">
      <alignment horizontal="left" vertical="center"/>
    </xf>
    <xf numFmtId="0" fontId="2" fillId="2" borderId="7" xfId="0" applyFont="1" applyFill="1" applyBorder="1"/>
    <xf numFmtId="21" fontId="2" fillId="2" borderId="13" xfId="0" applyNumberFormat="1" applyFont="1" applyFill="1" applyBorder="1"/>
    <xf numFmtId="0" fontId="2" fillId="2" borderId="14" xfId="0" applyFont="1" applyFill="1" applyBorder="1"/>
    <xf numFmtId="0" fontId="6" fillId="2" borderId="12" xfId="0" applyFont="1" applyFill="1" applyBorder="1" applyAlignment="1">
      <alignment horizontal="left"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43" fontId="10" fillId="0" borderId="7" xfId="1" applyFont="1" applyBorder="1" applyAlignment="1">
      <alignment horizontal="center" vertical="center"/>
    </xf>
    <xf numFmtId="43" fontId="10" fillId="0" borderId="6" xfId="1" applyFont="1" applyBorder="1" applyAlignment="1">
      <alignment horizontal="center" vertical="center"/>
    </xf>
    <xf numFmtId="188" fontId="10" fillId="0" borderId="8" xfId="1" applyNumberFormat="1" applyFont="1" applyBorder="1" applyAlignment="1">
      <alignment vertical="center"/>
    </xf>
    <xf numFmtId="43" fontId="10" fillId="0" borderId="8" xfId="1" applyFont="1" applyBorder="1" applyAlignment="1">
      <alignment horizontal="left" vertical="center"/>
    </xf>
    <xf numFmtId="0" fontId="10" fillId="0" borderId="8" xfId="0" applyFont="1" applyBorder="1" applyAlignment="1">
      <alignment vertical="center"/>
    </xf>
    <xf numFmtId="43" fontId="10" fillId="0" borderId="8" xfId="1" applyFont="1" applyBorder="1" applyAlignment="1">
      <alignment vertical="center"/>
    </xf>
    <xf numFmtId="189" fontId="10" fillId="0" borderId="8" xfId="0" applyNumberFormat="1" applyFont="1" applyBorder="1" applyAlignment="1">
      <alignment horizontal="left" vertical="center"/>
    </xf>
    <xf numFmtId="189" fontId="3" fillId="0" borderId="8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43" fontId="3" fillId="0" borderId="8" xfId="1" applyFont="1" applyBorder="1" applyAlignment="1">
      <alignment horizontal="left" vertical="center"/>
    </xf>
    <xf numFmtId="0" fontId="10" fillId="0" borderId="7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11" fillId="0" borderId="0" xfId="0" applyFont="1" applyAlignment="1"/>
  </cellXfs>
  <cellStyles count="4">
    <cellStyle name="Normal_Sheet3" xfId="3" xr:uid="{DCA0CD08-B77E-4EA1-BB02-F8768191D3FD}"/>
    <cellStyle name="จุลภาค" xfId="1" builtinId="3"/>
    <cellStyle name="ปกติ" xfId="0" builtinId="0"/>
    <cellStyle name="ปกติ_sn" xfId="2" xr:uid="{411FC62C-7BAF-4AC1-BF7A-9138A0EB42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AF818-1647-485D-BDBD-480C27C73D55}">
  <dimension ref="A1:G26"/>
  <sheetViews>
    <sheetView topLeftCell="A14" workbookViewId="0">
      <selection activeCell="I11" sqref="I11"/>
    </sheetView>
  </sheetViews>
  <sheetFormatPr defaultRowHeight="14.25" x14ac:dyDescent="0.2"/>
  <cols>
    <col min="1" max="1" width="6.375" customWidth="1"/>
    <col min="2" max="2" width="24" customWidth="1"/>
    <col min="6" max="6" width="10.5" customWidth="1"/>
  </cols>
  <sheetData>
    <row r="1" spans="1:7" ht="18.75" x14ac:dyDescent="0.2">
      <c r="A1" s="71" t="s">
        <v>84</v>
      </c>
      <c r="B1" s="72"/>
      <c r="C1" s="72"/>
      <c r="D1" s="72"/>
      <c r="E1" s="72"/>
      <c r="F1" s="72"/>
      <c r="G1" s="72"/>
    </row>
    <row r="2" spans="1:7" ht="21" x14ac:dyDescent="0.35">
      <c r="A2" s="73" t="s">
        <v>85</v>
      </c>
      <c r="B2" s="73"/>
      <c r="C2" s="73"/>
      <c r="D2" s="73"/>
      <c r="E2" s="73"/>
      <c r="F2" s="73"/>
      <c r="G2" s="73"/>
    </row>
    <row r="3" spans="1:7" ht="21" x14ac:dyDescent="0.2">
      <c r="A3" s="2" t="s">
        <v>86</v>
      </c>
      <c r="B3" s="74"/>
      <c r="C3" s="74"/>
      <c r="D3" s="74"/>
      <c r="E3" s="74"/>
      <c r="F3" s="74"/>
      <c r="G3" s="74"/>
    </row>
    <row r="4" spans="1:7" ht="18.75" x14ac:dyDescent="0.3">
      <c r="A4" s="2" t="s">
        <v>3</v>
      </c>
      <c r="B4" s="1"/>
      <c r="C4" s="75"/>
      <c r="D4" s="75"/>
      <c r="E4" s="75"/>
      <c r="F4" s="75"/>
      <c r="G4" s="76"/>
    </row>
    <row r="5" spans="1:7" ht="18.75" x14ac:dyDescent="0.2">
      <c r="A5" s="2" t="s">
        <v>5</v>
      </c>
      <c r="B5" s="76"/>
      <c r="C5" s="76"/>
      <c r="D5" s="76"/>
      <c r="E5" s="76"/>
      <c r="F5" s="76"/>
      <c r="G5" s="76"/>
    </row>
    <row r="6" spans="1:7" ht="18.75" x14ac:dyDescent="0.2">
      <c r="A6" s="2" t="s">
        <v>4</v>
      </c>
      <c r="B6" s="76"/>
      <c r="C6" s="76"/>
      <c r="D6" s="76"/>
      <c r="E6" s="76"/>
      <c r="F6" s="76"/>
      <c r="G6" s="76"/>
    </row>
    <row r="7" spans="1:7" ht="18.75" x14ac:dyDescent="0.2">
      <c r="A7" s="77" t="s">
        <v>102</v>
      </c>
      <c r="B7" s="77"/>
      <c r="C7" s="77"/>
      <c r="D7" s="77"/>
      <c r="E7" s="77"/>
      <c r="F7" s="77"/>
      <c r="G7" s="77"/>
    </row>
    <row r="8" spans="1:7" ht="18.75" x14ac:dyDescent="0.2">
      <c r="A8" s="78" t="s">
        <v>7</v>
      </c>
      <c r="B8" s="79" t="s">
        <v>8</v>
      </c>
      <c r="C8" s="80" t="s">
        <v>87</v>
      </c>
      <c r="D8" s="81"/>
      <c r="E8" s="79" t="s">
        <v>88</v>
      </c>
      <c r="F8" s="79" t="s">
        <v>89</v>
      </c>
      <c r="G8" s="79" t="s">
        <v>14</v>
      </c>
    </row>
    <row r="9" spans="1:7" ht="18.75" x14ac:dyDescent="0.2">
      <c r="A9" s="82"/>
      <c r="B9" s="83"/>
      <c r="C9" s="84" t="s">
        <v>90</v>
      </c>
      <c r="D9" s="85"/>
      <c r="E9" s="83"/>
      <c r="F9" s="83"/>
      <c r="G9" s="83"/>
    </row>
    <row r="10" spans="1:7" ht="18.75" x14ac:dyDescent="0.2">
      <c r="A10" s="86">
        <v>1</v>
      </c>
      <c r="B10" s="87" t="s">
        <v>91</v>
      </c>
      <c r="C10" s="88">
        <f>ปร.4!K117</f>
        <v>0</v>
      </c>
      <c r="D10" s="89"/>
      <c r="E10" s="90">
        <v>1.3090999999999999</v>
      </c>
      <c r="F10" s="91">
        <f t="shared" ref="F10:F17" si="0">C10*E10</f>
        <v>0</v>
      </c>
      <c r="G10" s="92"/>
    </row>
    <row r="11" spans="1:7" ht="18.75" x14ac:dyDescent="0.2">
      <c r="A11" s="86">
        <v>2</v>
      </c>
      <c r="B11" s="87" t="s">
        <v>92</v>
      </c>
      <c r="C11" s="88">
        <v>0</v>
      </c>
      <c r="D11" s="89"/>
      <c r="E11" s="92"/>
      <c r="F11" s="91">
        <f t="shared" si="0"/>
        <v>0</v>
      </c>
      <c r="G11" s="92"/>
    </row>
    <row r="12" spans="1:7" ht="18.75" x14ac:dyDescent="0.2">
      <c r="A12" s="86">
        <v>3</v>
      </c>
      <c r="B12" s="87" t="s">
        <v>93</v>
      </c>
      <c r="C12" s="88">
        <v>0</v>
      </c>
      <c r="D12" s="89"/>
      <c r="E12" s="90"/>
      <c r="F12" s="91">
        <f t="shared" si="0"/>
        <v>0</v>
      </c>
      <c r="G12" s="92"/>
    </row>
    <row r="13" spans="1:7" ht="18.75" x14ac:dyDescent="0.2">
      <c r="A13" s="86">
        <v>4</v>
      </c>
      <c r="B13" s="87" t="s">
        <v>94</v>
      </c>
      <c r="C13" s="88">
        <v>0</v>
      </c>
      <c r="D13" s="89"/>
      <c r="E13" s="90"/>
      <c r="F13" s="91">
        <f t="shared" si="0"/>
        <v>0</v>
      </c>
      <c r="G13" s="92"/>
    </row>
    <row r="14" spans="1:7" ht="18.75" x14ac:dyDescent="0.2">
      <c r="A14" s="86">
        <v>5</v>
      </c>
      <c r="B14" s="87" t="s">
        <v>95</v>
      </c>
      <c r="C14" s="88">
        <v>0</v>
      </c>
      <c r="D14" s="89"/>
      <c r="E14" s="93"/>
      <c r="F14" s="91">
        <f t="shared" si="0"/>
        <v>0</v>
      </c>
      <c r="G14" s="92"/>
    </row>
    <row r="15" spans="1:7" ht="18.75" x14ac:dyDescent="0.2">
      <c r="A15" s="86">
        <v>6</v>
      </c>
      <c r="B15" s="87" t="s">
        <v>96</v>
      </c>
      <c r="C15" s="88">
        <v>0</v>
      </c>
      <c r="D15" s="89"/>
      <c r="E15" s="93"/>
      <c r="F15" s="91">
        <f t="shared" si="0"/>
        <v>0</v>
      </c>
      <c r="G15" s="92"/>
    </row>
    <row r="16" spans="1:7" ht="18.75" x14ac:dyDescent="0.2">
      <c r="A16" s="92"/>
      <c r="B16" s="87"/>
      <c r="C16" s="88">
        <v>0</v>
      </c>
      <c r="D16" s="89"/>
      <c r="E16" s="93"/>
      <c r="F16" s="91">
        <f t="shared" si="0"/>
        <v>0</v>
      </c>
      <c r="G16" s="92"/>
    </row>
    <row r="17" spans="1:7" ht="18.75" x14ac:dyDescent="0.2">
      <c r="A17" s="92"/>
      <c r="B17" s="86" t="s">
        <v>97</v>
      </c>
      <c r="C17" s="88">
        <v>0</v>
      </c>
      <c r="D17" s="89"/>
      <c r="E17" s="93"/>
      <c r="F17" s="91">
        <f t="shared" si="0"/>
        <v>0</v>
      </c>
      <c r="G17" s="92"/>
    </row>
    <row r="18" spans="1:7" ht="18.75" x14ac:dyDescent="0.2">
      <c r="A18" s="92"/>
      <c r="B18" s="87" t="s">
        <v>98</v>
      </c>
      <c r="C18" s="88">
        <v>0</v>
      </c>
      <c r="D18" s="89"/>
      <c r="E18" s="93"/>
      <c r="F18" s="94">
        <f>C18</f>
        <v>0</v>
      </c>
      <c r="G18" s="92"/>
    </row>
    <row r="19" spans="1:7" ht="18.75" x14ac:dyDescent="0.2">
      <c r="A19" s="92"/>
      <c r="B19" s="87" t="s">
        <v>99</v>
      </c>
      <c r="C19" s="88">
        <v>0</v>
      </c>
      <c r="D19" s="89"/>
      <c r="E19" s="93"/>
      <c r="F19" s="94">
        <f>C19</f>
        <v>0</v>
      </c>
      <c r="G19" s="92"/>
    </row>
    <row r="20" spans="1:7" ht="18.75" x14ac:dyDescent="0.2">
      <c r="A20" s="92"/>
      <c r="B20" s="12" t="s">
        <v>100</v>
      </c>
      <c r="C20" s="10"/>
      <c r="D20" s="10"/>
      <c r="E20" s="11"/>
      <c r="F20" s="95">
        <f>SUM(F10:F19)</f>
        <v>0</v>
      </c>
      <c r="G20" s="96"/>
    </row>
    <row r="21" spans="1:7" ht="18.75" x14ac:dyDescent="0.2">
      <c r="A21" s="92"/>
      <c r="B21" s="12" t="s">
        <v>101</v>
      </c>
      <c r="C21" s="10"/>
      <c r="D21" s="10"/>
      <c r="E21" s="11"/>
      <c r="F21" s="97">
        <f>IF(F20&lt;10000000,ROUNDDOWN(F20,0),ROUNDDOWN(F20,-2))</f>
        <v>0</v>
      </c>
      <c r="G21" s="96"/>
    </row>
    <row r="22" spans="1:7" ht="18.75" x14ac:dyDescent="0.2">
      <c r="A22" s="98"/>
      <c r="B22" s="12" t="str">
        <f>CONCATENATE("(",BAHTTEXT(F21),")")</f>
        <v>(ศูนย์บาทถ้วน)</v>
      </c>
      <c r="C22" s="10"/>
      <c r="D22" s="10"/>
      <c r="E22" s="11"/>
      <c r="F22" s="97">
        <f>IF(F21&lt;10000000,ROUNDDOWN(F21,0),ROUNDDOWN(F21,-3))</f>
        <v>0</v>
      </c>
      <c r="G22" s="96"/>
    </row>
    <row r="23" spans="1:7" ht="18.75" x14ac:dyDescent="0.3">
      <c r="A23" s="1"/>
      <c r="B23" s="99"/>
      <c r="C23" s="1"/>
      <c r="D23" s="75"/>
      <c r="G23" s="100"/>
    </row>
    <row r="24" spans="1:7" ht="18.75" x14ac:dyDescent="0.3">
      <c r="A24" s="1"/>
      <c r="B24" s="99"/>
      <c r="C24" s="1"/>
      <c r="D24" s="75"/>
      <c r="G24" s="100"/>
    </row>
    <row r="25" spans="1:7" ht="18.75" x14ac:dyDescent="0.3">
      <c r="A25" s="1"/>
      <c r="B25" s="99"/>
      <c r="C25" s="1"/>
      <c r="D25" s="75" t="s">
        <v>107</v>
      </c>
      <c r="G25" s="100"/>
    </row>
    <row r="26" spans="1:7" ht="18.75" x14ac:dyDescent="0.3">
      <c r="A26" s="99"/>
      <c r="B26" s="99"/>
      <c r="C26" s="99"/>
      <c r="D26" s="101" t="s">
        <v>106</v>
      </c>
      <c r="E26" s="101"/>
      <c r="F26" s="101"/>
      <c r="G26" s="101"/>
    </row>
  </sheetData>
  <mergeCells count="23">
    <mergeCell ref="B22:E22"/>
    <mergeCell ref="C16:D16"/>
    <mergeCell ref="C17:D17"/>
    <mergeCell ref="C18:D18"/>
    <mergeCell ref="C19:D19"/>
    <mergeCell ref="B20:E20"/>
    <mergeCell ref="B21:E21"/>
    <mergeCell ref="C10:D10"/>
    <mergeCell ref="C11:D11"/>
    <mergeCell ref="C12:D12"/>
    <mergeCell ref="C13:D13"/>
    <mergeCell ref="C14:D14"/>
    <mergeCell ref="C15:D15"/>
    <mergeCell ref="A1:G1"/>
    <mergeCell ref="A2:G2"/>
    <mergeCell ref="A7:G7"/>
    <mergeCell ref="A8:A9"/>
    <mergeCell ref="B8:B9"/>
    <mergeCell ref="C8:D8"/>
    <mergeCell ref="E8:E9"/>
    <mergeCell ref="F8:F9"/>
    <mergeCell ref="G8:G9"/>
    <mergeCell ref="C9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75020-02D9-412A-9BF1-9A8E5AFD61E0}">
  <dimension ref="A1:M117"/>
  <sheetViews>
    <sheetView tabSelected="1" topLeftCell="A102" workbookViewId="0">
      <selection activeCell="I119" sqref="I119"/>
    </sheetView>
  </sheetViews>
  <sheetFormatPr defaultRowHeight="14.25" x14ac:dyDescent="0.2"/>
  <sheetData>
    <row r="1" spans="1:13" ht="18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0</v>
      </c>
      <c r="L1" s="1"/>
      <c r="M1" s="1"/>
    </row>
    <row r="2" spans="1:13" ht="2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8.75" x14ac:dyDescent="0.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2"/>
      <c r="L3" s="1"/>
      <c r="M3" s="1"/>
    </row>
    <row r="4" spans="1:13" ht="18.75" x14ac:dyDescent="0.2">
      <c r="A4" s="2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8.75" x14ac:dyDescent="0.2">
      <c r="A5" s="2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8.75" x14ac:dyDescent="0.2">
      <c r="A6" s="2" t="s">
        <v>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8.75" x14ac:dyDescent="0.2">
      <c r="A7" s="2" t="s">
        <v>6</v>
      </c>
      <c r="B7" s="1"/>
      <c r="C7" s="1"/>
      <c r="D7" s="1"/>
      <c r="E7" s="5"/>
      <c r="F7" s="1"/>
      <c r="G7" s="1"/>
      <c r="H7" s="1"/>
      <c r="I7" s="1"/>
      <c r="J7" s="1"/>
      <c r="K7" s="1"/>
      <c r="L7" s="1"/>
      <c r="M7" s="1"/>
    </row>
    <row r="8" spans="1:13" ht="18.75" x14ac:dyDescent="0.2">
      <c r="A8" s="2" t="s">
        <v>103</v>
      </c>
      <c r="B8" s="1"/>
      <c r="C8" s="1"/>
      <c r="D8" s="1"/>
      <c r="E8" s="5"/>
      <c r="F8" s="1"/>
      <c r="G8" s="1"/>
      <c r="H8" s="1"/>
      <c r="I8" s="1"/>
      <c r="J8" s="1"/>
      <c r="K8" s="1"/>
      <c r="L8" s="1"/>
      <c r="M8" s="1"/>
    </row>
    <row r="9" spans="1:13" ht="18.75" x14ac:dyDescent="0.2">
      <c r="A9" s="6" t="s">
        <v>7</v>
      </c>
      <c r="B9" s="7" t="s">
        <v>8</v>
      </c>
      <c r="C9" s="8"/>
      <c r="D9" s="9"/>
      <c r="E9" s="6" t="s">
        <v>9</v>
      </c>
      <c r="F9" s="6" t="s">
        <v>10</v>
      </c>
      <c r="G9" s="10" t="s">
        <v>11</v>
      </c>
      <c r="H9" s="11"/>
      <c r="I9" s="12" t="s">
        <v>12</v>
      </c>
      <c r="J9" s="11"/>
      <c r="K9" s="7" t="s">
        <v>13</v>
      </c>
      <c r="L9" s="9"/>
      <c r="M9" s="13" t="s">
        <v>14</v>
      </c>
    </row>
    <row r="10" spans="1:13" ht="18.75" x14ac:dyDescent="0.2">
      <c r="A10" s="14"/>
      <c r="B10" s="15"/>
      <c r="C10" s="16"/>
      <c r="D10" s="17"/>
      <c r="E10" s="14"/>
      <c r="F10" s="14"/>
      <c r="G10" s="18" t="s">
        <v>15</v>
      </c>
      <c r="H10" s="18" t="s">
        <v>16</v>
      </c>
      <c r="I10" s="18" t="s">
        <v>15</v>
      </c>
      <c r="J10" s="18" t="s">
        <v>16</v>
      </c>
      <c r="K10" s="15"/>
      <c r="L10" s="17"/>
      <c r="M10" s="13"/>
    </row>
    <row r="11" spans="1:13" ht="18.75" x14ac:dyDescent="0.2">
      <c r="A11" s="19"/>
      <c r="B11" s="20" t="s">
        <v>17</v>
      </c>
      <c r="C11" s="20"/>
      <c r="D11" s="20"/>
      <c r="E11" s="21"/>
      <c r="F11" s="21"/>
      <c r="G11" s="22"/>
      <c r="H11" s="22">
        <f>G11*E11</f>
        <v>0</v>
      </c>
      <c r="I11" s="22"/>
      <c r="J11" s="23">
        <f t="shared" ref="J11:J22" si="0">I11*E11</f>
        <v>0</v>
      </c>
      <c r="K11" s="24">
        <f>J11+H11</f>
        <v>0</v>
      </c>
      <c r="L11" s="25"/>
      <c r="M11" s="18"/>
    </row>
    <row r="12" spans="1:13" ht="18.75" x14ac:dyDescent="0.2">
      <c r="A12" s="19">
        <v>1.1000000000000001</v>
      </c>
      <c r="B12" s="26" t="s">
        <v>18</v>
      </c>
      <c r="C12" s="26"/>
      <c r="D12" s="26"/>
      <c r="E12" s="27">
        <v>19</v>
      </c>
      <c r="F12" s="28" t="s">
        <v>19</v>
      </c>
      <c r="G12" s="22"/>
      <c r="H12" s="22">
        <f t="shared" ref="H12:H22" si="1">G12*E12</f>
        <v>0</v>
      </c>
      <c r="I12" s="22"/>
      <c r="J12" s="23">
        <f t="shared" si="0"/>
        <v>0</v>
      </c>
      <c r="K12" s="24">
        <f>J12+H12</f>
        <v>0</v>
      </c>
      <c r="L12" s="25"/>
      <c r="M12" s="18"/>
    </row>
    <row r="13" spans="1:13" ht="18.75" x14ac:dyDescent="0.2">
      <c r="A13" s="19">
        <v>1.2</v>
      </c>
      <c r="B13" s="29" t="s">
        <v>20</v>
      </c>
      <c r="C13" s="29"/>
      <c r="D13" s="29"/>
      <c r="E13" s="30">
        <v>1</v>
      </c>
      <c r="F13" s="28" t="s">
        <v>19</v>
      </c>
      <c r="G13" s="22"/>
      <c r="H13" s="22">
        <f t="shared" si="1"/>
        <v>0</v>
      </c>
      <c r="I13" s="22"/>
      <c r="J13" s="23">
        <f t="shared" si="0"/>
        <v>0</v>
      </c>
      <c r="K13" s="24">
        <f t="shared" ref="K13:K21" si="2">J13+H13</f>
        <v>0</v>
      </c>
      <c r="L13" s="25"/>
      <c r="M13" s="31"/>
    </row>
    <row r="14" spans="1:13" ht="18.75" x14ac:dyDescent="0.2">
      <c r="A14" s="19"/>
      <c r="B14" s="20" t="s">
        <v>21</v>
      </c>
      <c r="C14" s="20"/>
      <c r="D14" s="20"/>
      <c r="E14" s="30"/>
      <c r="F14" s="28"/>
      <c r="G14" s="22"/>
      <c r="H14" s="22">
        <f t="shared" si="1"/>
        <v>0</v>
      </c>
      <c r="I14" s="22"/>
      <c r="J14" s="23">
        <f t="shared" si="0"/>
        <v>0</v>
      </c>
      <c r="K14" s="24">
        <f t="shared" si="2"/>
        <v>0</v>
      </c>
      <c r="L14" s="25"/>
      <c r="M14" s="31"/>
    </row>
    <row r="15" spans="1:13" ht="18.75" x14ac:dyDescent="0.2">
      <c r="A15" s="19">
        <v>2.1</v>
      </c>
      <c r="B15" s="29" t="s">
        <v>22</v>
      </c>
      <c r="C15" s="29"/>
      <c r="D15" s="29"/>
      <c r="E15" s="30">
        <v>8</v>
      </c>
      <c r="F15" s="28" t="s">
        <v>23</v>
      </c>
      <c r="G15" s="22"/>
      <c r="H15" s="22">
        <f t="shared" si="1"/>
        <v>0</v>
      </c>
      <c r="I15" s="22"/>
      <c r="J15" s="23">
        <f t="shared" si="0"/>
        <v>0</v>
      </c>
      <c r="K15" s="24">
        <f t="shared" si="2"/>
        <v>0</v>
      </c>
      <c r="L15" s="25"/>
      <c r="M15" s="31"/>
    </row>
    <row r="16" spans="1:13" ht="18.75" x14ac:dyDescent="0.2">
      <c r="A16" s="19">
        <v>2.2999999999999998</v>
      </c>
      <c r="B16" s="29" t="s">
        <v>24</v>
      </c>
      <c r="C16" s="29"/>
      <c r="D16" s="29"/>
      <c r="E16" s="30">
        <v>2.4</v>
      </c>
      <c r="F16" s="28" t="s">
        <v>23</v>
      </c>
      <c r="G16" s="22"/>
      <c r="H16" s="22">
        <f t="shared" si="1"/>
        <v>0</v>
      </c>
      <c r="I16" s="22"/>
      <c r="J16" s="23">
        <f t="shared" si="0"/>
        <v>0</v>
      </c>
      <c r="K16" s="24">
        <f t="shared" si="2"/>
        <v>0</v>
      </c>
      <c r="L16" s="25"/>
      <c r="M16" s="31"/>
    </row>
    <row r="17" spans="1:13" ht="18.75" x14ac:dyDescent="0.2">
      <c r="A17" s="32">
        <v>2.4</v>
      </c>
      <c r="B17" s="29" t="s">
        <v>25</v>
      </c>
      <c r="C17" s="29"/>
      <c r="D17" s="29"/>
      <c r="E17" s="30">
        <v>8</v>
      </c>
      <c r="F17" s="28" t="s">
        <v>26</v>
      </c>
      <c r="G17" s="22"/>
      <c r="H17" s="22">
        <f t="shared" si="1"/>
        <v>0</v>
      </c>
      <c r="I17" s="22"/>
      <c r="J17" s="23">
        <f t="shared" si="0"/>
        <v>0</v>
      </c>
      <c r="K17" s="24">
        <f t="shared" si="2"/>
        <v>0</v>
      </c>
      <c r="L17" s="25"/>
      <c r="M17" s="31"/>
    </row>
    <row r="18" spans="1:13" ht="18.75" x14ac:dyDescent="0.2">
      <c r="A18" s="19">
        <v>2.2000000000000002</v>
      </c>
      <c r="B18" s="29" t="s">
        <v>27</v>
      </c>
      <c r="C18" s="29"/>
      <c r="D18" s="29"/>
      <c r="E18" s="30">
        <v>32</v>
      </c>
      <c r="F18" s="28" t="s">
        <v>28</v>
      </c>
      <c r="G18" s="22"/>
      <c r="H18" s="22">
        <f t="shared" si="1"/>
        <v>0</v>
      </c>
      <c r="I18" s="22"/>
      <c r="J18" s="23">
        <f t="shared" si="0"/>
        <v>0</v>
      </c>
      <c r="K18" s="24">
        <f t="shared" si="2"/>
        <v>0</v>
      </c>
      <c r="L18" s="25"/>
      <c r="M18" s="31"/>
    </row>
    <row r="19" spans="1:13" ht="18.75" x14ac:dyDescent="0.2">
      <c r="A19" s="19"/>
      <c r="B19" s="20" t="s">
        <v>29</v>
      </c>
      <c r="C19" s="20"/>
      <c r="D19" s="20"/>
      <c r="E19" s="30"/>
      <c r="F19" s="28"/>
      <c r="G19" s="22"/>
      <c r="H19" s="22">
        <f t="shared" si="1"/>
        <v>0</v>
      </c>
      <c r="I19" s="22"/>
      <c r="J19" s="23">
        <f t="shared" si="0"/>
        <v>0</v>
      </c>
      <c r="K19" s="24">
        <f t="shared" si="2"/>
        <v>0</v>
      </c>
      <c r="L19" s="25"/>
      <c r="M19" s="31"/>
    </row>
    <row r="20" spans="1:13" ht="18.75" x14ac:dyDescent="0.2">
      <c r="A20" s="32">
        <v>3.1</v>
      </c>
      <c r="B20" s="33" t="s">
        <v>30</v>
      </c>
      <c r="C20" s="33"/>
      <c r="D20" s="33"/>
      <c r="E20" s="30">
        <v>1</v>
      </c>
      <c r="F20" s="28" t="s">
        <v>19</v>
      </c>
      <c r="G20" s="22"/>
      <c r="H20" s="22">
        <f t="shared" si="1"/>
        <v>0</v>
      </c>
      <c r="I20" s="22"/>
      <c r="J20" s="23">
        <f t="shared" si="0"/>
        <v>0</v>
      </c>
      <c r="K20" s="24">
        <f t="shared" si="2"/>
        <v>0</v>
      </c>
      <c r="L20" s="25"/>
      <c r="M20" s="31"/>
    </row>
    <row r="21" spans="1:13" ht="18.75" x14ac:dyDescent="0.2">
      <c r="A21" s="32">
        <v>3.2</v>
      </c>
      <c r="B21" s="33" t="s">
        <v>31</v>
      </c>
      <c r="C21" s="33"/>
      <c r="D21" s="33"/>
      <c r="E21" s="30">
        <v>6</v>
      </c>
      <c r="F21" s="28" t="s">
        <v>19</v>
      </c>
      <c r="G21" s="22"/>
      <c r="H21" s="22">
        <f t="shared" si="1"/>
        <v>0</v>
      </c>
      <c r="I21" s="22"/>
      <c r="J21" s="23">
        <f t="shared" si="0"/>
        <v>0</v>
      </c>
      <c r="K21" s="24">
        <f t="shared" si="2"/>
        <v>0</v>
      </c>
      <c r="L21" s="25"/>
      <c r="M21" s="31"/>
    </row>
    <row r="22" spans="1:13" ht="18.75" x14ac:dyDescent="0.2">
      <c r="A22" s="19"/>
      <c r="B22" s="34" t="s">
        <v>13</v>
      </c>
      <c r="C22" s="20"/>
      <c r="D22" s="20"/>
      <c r="E22" s="30"/>
      <c r="F22" s="28"/>
      <c r="G22" s="22"/>
      <c r="H22" s="22">
        <f t="shared" si="1"/>
        <v>0</v>
      </c>
      <c r="I22" s="22"/>
      <c r="J22" s="23">
        <f t="shared" si="0"/>
        <v>0</v>
      </c>
      <c r="K22" s="35">
        <f>SUM(K11:K21)</f>
        <v>0</v>
      </c>
      <c r="L22" s="11"/>
      <c r="M22" s="31"/>
    </row>
    <row r="23" spans="1:13" ht="18.75" x14ac:dyDescent="0.2">
      <c r="A23" s="36"/>
      <c r="B23" s="37"/>
      <c r="C23" s="38"/>
      <c r="D23" s="38"/>
      <c r="E23" s="39"/>
      <c r="F23" s="40"/>
      <c r="G23" s="41"/>
      <c r="H23" s="41"/>
      <c r="I23" s="41"/>
      <c r="J23" s="42"/>
      <c r="K23" s="43"/>
      <c r="L23" s="44"/>
      <c r="M23" s="1"/>
    </row>
    <row r="24" spans="1:13" ht="18.75" x14ac:dyDescent="0.2">
      <c r="A24" s="36"/>
      <c r="B24" s="37"/>
      <c r="C24" s="38"/>
      <c r="D24" s="38"/>
      <c r="E24" s="39"/>
      <c r="F24" s="40"/>
      <c r="G24" s="41"/>
      <c r="H24" s="41"/>
      <c r="I24" s="41"/>
      <c r="J24" s="42"/>
      <c r="K24" s="43"/>
      <c r="L24" s="44"/>
      <c r="M24" s="1"/>
    </row>
    <row r="25" spans="1:13" ht="18.75" x14ac:dyDescent="0.2">
      <c r="A25" s="36"/>
      <c r="B25" s="37"/>
      <c r="C25" s="38"/>
      <c r="D25" s="38"/>
      <c r="E25" s="39"/>
      <c r="F25" s="40"/>
      <c r="G25" s="41"/>
      <c r="H25" s="41"/>
      <c r="I25" s="41"/>
      <c r="J25" s="42"/>
      <c r="K25" s="43"/>
      <c r="L25" s="44"/>
      <c r="M25" s="1"/>
    </row>
    <row r="26" spans="1:13" ht="18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2" t="s">
        <v>32</v>
      </c>
      <c r="L26" s="1"/>
      <c r="M26" s="1"/>
    </row>
    <row r="27" spans="1:13" ht="21" x14ac:dyDescent="0.2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8.75" x14ac:dyDescent="0.3">
      <c r="A28" s="4" t="s">
        <v>2</v>
      </c>
      <c r="B28" s="4"/>
      <c r="C28" s="4"/>
      <c r="D28" s="4"/>
      <c r="E28" s="4"/>
      <c r="F28" s="4"/>
      <c r="G28" s="4"/>
      <c r="H28" s="4"/>
      <c r="I28" s="4"/>
      <c r="J28" s="4"/>
      <c r="K28" s="2"/>
      <c r="L28" s="1"/>
      <c r="M28" s="1"/>
    </row>
    <row r="29" spans="1:13" ht="18.75" x14ac:dyDescent="0.2">
      <c r="A29" s="2" t="s">
        <v>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8.75" x14ac:dyDescent="0.2">
      <c r="A30" s="2" t="s">
        <v>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8.75" x14ac:dyDescent="0.2">
      <c r="A31" s="2" t="s">
        <v>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8.75" x14ac:dyDescent="0.2">
      <c r="A32" s="2" t="s">
        <v>6</v>
      </c>
      <c r="B32" s="1"/>
      <c r="C32" s="1"/>
      <c r="D32" s="1"/>
      <c r="E32" s="5"/>
      <c r="F32" s="1"/>
      <c r="G32" s="1"/>
      <c r="H32" s="1"/>
      <c r="I32" s="1"/>
      <c r="J32" s="1"/>
      <c r="K32" s="1"/>
      <c r="L32" s="1"/>
      <c r="M32" s="1"/>
    </row>
    <row r="33" spans="1:13" ht="18.75" x14ac:dyDescent="0.2">
      <c r="A33" s="2" t="s">
        <v>105</v>
      </c>
      <c r="B33" s="1"/>
      <c r="C33" s="1"/>
      <c r="D33" s="1"/>
      <c r="E33" s="5"/>
      <c r="F33" s="1"/>
      <c r="G33" s="1"/>
      <c r="H33" s="1"/>
      <c r="I33" s="1"/>
      <c r="J33" s="1"/>
      <c r="K33" s="1"/>
      <c r="L33" s="1"/>
      <c r="M33" s="1"/>
    </row>
    <row r="34" spans="1:13" ht="18.75" x14ac:dyDescent="0.2">
      <c r="A34" s="6" t="s">
        <v>7</v>
      </c>
      <c r="B34" s="7" t="s">
        <v>8</v>
      </c>
      <c r="C34" s="8"/>
      <c r="D34" s="9"/>
      <c r="E34" s="6" t="s">
        <v>9</v>
      </c>
      <c r="F34" s="6" t="s">
        <v>10</v>
      </c>
      <c r="G34" s="10" t="s">
        <v>11</v>
      </c>
      <c r="H34" s="11"/>
      <c r="I34" s="12" t="s">
        <v>12</v>
      </c>
      <c r="J34" s="11"/>
      <c r="K34" s="7" t="s">
        <v>13</v>
      </c>
      <c r="L34" s="9"/>
      <c r="M34" s="13" t="s">
        <v>14</v>
      </c>
    </row>
    <row r="35" spans="1:13" ht="18.75" x14ac:dyDescent="0.2">
      <c r="A35" s="14"/>
      <c r="B35" s="15"/>
      <c r="C35" s="16"/>
      <c r="D35" s="17"/>
      <c r="E35" s="14"/>
      <c r="F35" s="14"/>
      <c r="G35" s="18" t="s">
        <v>15</v>
      </c>
      <c r="H35" s="18" t="s">
        <v>16</v>
      </c>
      <c r="I35" s="18" t="s">
        <v>15</v>
      </c>
      <c r="J35" s="18" t="s">
        <v>16</v>
      </c>
      <c r="K35" s="15"/>
      <c r="L35" s="17"/>
      <c r="M35" s="13"/>
    </row>
    <row r="36" spans="1:13" ht="18.75" x14ac:dyDescent="0.2">
      <c r="A36" s="45"/>
      <c r="B36" s="46" t="s">
        <v>33</v>
      </c>
      <c r="C36" s="47"/>
      <c r="D36" s="48"/>
      <c r="E36" s="45"/>
      <c r="F36" s="45"/>
      <c r="G36" s="18"/>
      <c r="H36" s="18"/>
      <c r="I36" s="18"/>
      <c r="J36" s="18"/>
      <c r="K36" s="35">
        <f>K22</f>
        <v>0</v>
      </c>
      <c r="L36" s="11"/>
      <c r="M36" s="18"/>
    </row>
    <row r="37" spans="1:13" ht="18.75" x14ac:dyDescent="0.2">
      <c r="A37" s="19"/>
      <c r="B37" s="20" t="s">
        <v>34</v>
      </c>
      <c r="C37" s="20"/>
      <c r="D37" s="20"/>
      <c r="E37" s="30"/>
      <c r="F37" s="28"/>
      <c r="G37" s="18"/>
      <c r="H37" s="22">
        <f t="shared" ref="H37:H48" si="3">G37*E37</f>
        <v>0</v>
      </c>
      <c r="I37" s="18"/>
      <c r="J37" s="23">
        <f t="shared" ref="J37:J48" si="4">I37*E37</f>
        <v>0</v>
      </c>
      <c r="K37" s="24">
        <f t="shared" ref="K37:K47" si="5">J37+H37</f>
        <v>0</v>
      </c>
      <c r="L37" s="25"/>
      <c r="M37" s="31"/>
    </row>
    <row r="38" spans="1:13" ht="18.75" x14ac:dyDescent="0.2">
      <c r="A38" s="19">
        <v>4.0999999999999996</v>
      </c>
      <c r="B38" s="29" t="s">
        <v>35</v>
      </c>
      <c r="C38" s="29"/>
      <c r="D38" s="29"/>
      <c r="E38" s="30">
        <v>54</v>
      </c>
      <c r="F38" s="28" t="s">
        <v>26</v>
      </c>
      <c r="G38" s="18"/>
      <c r="H38" s="22">
        <f t="shared" si="3"/>
        <v>0</v>
      </c>
      <c r="I38" s="18"/>
      <c r="J38" s="23">
        <f t="shared" si="4"/>
        <v>0</v>
      </c>
      <c r="K38" s="24">
        <f t="shared" si="5"/>
        <v>0</v>
      </c>
      <c r="L38" s="25"/>
      <c r="M38" s="31"/>
    </row>
    <row r="39" spans="1:13" ht="18.75" x14ac:dyDescent="0.2">
      <c r="A39" s="19">
        <v>4.2</v>
      </c>
      <c r="B39" s="29" t="s">
        <v>36</v>
      </c>
      <c r="C39" s="29"/>
      <c r="D39" s="29"/>
      <c r="E39" s="30">
        <v>300</v>
      </c>
      <c r="F39" s="28" t="s">
        <v>26</v>
      </c>
      <c r="G39" s="18"/>
      <c r="H39" s="22">
        <f t="shared" si="3"/>
        <v>0</v>
      </c>
      <c r="I39" s="18"/>
      <c r="J39" s="23">
        <f t="shared" si="4"/>
        <v>0</v>
      </c>
      <c r="K39" s="24">
        <f t="shared" si="5"/>
        <v>0</v>
      </c>
      <c r="L39" s="25"/>
      <c r="M39" s="31"/>
    </row>
    <row r="40" spans="1:13" ht="18.75" x14ac:dyDescent="0.2">
      <c r="A40" s="19">
        <v>4.3</v>
      </c>
      <c r="B40" s="29" t="s">
        <v>37</v>
      </c>
      <c r="C40" s="29"/>
      <c r="D40" s="29"/>
      <c r="E40" s="30">
        <v>11</v>
      </c>
      <c r="F40" s="28" t="s">
        <v>26</v>
      </c>
      <c r="G40" s="18"/>
      <c r="H40" s="22">
        <f t="shared" si="3"/>
        <v>0</v>
      </c>
      <c r="I40" s="18"/>
      <c r="J40" s="23">
        <f t="shared" si="4"/>
        <v>0</v>
      </c>
      <c r="K40" s="24">
        <f t="shared" si="5"/>
        <v>0</v>
      </c>
      <c r="L40" s="25"/>
      <c r="M40" s="31"/>
    </row>
    <row r="41" spans="1:13" ht="18.75" x14ac:dyDescent="0.2">
      <c r="A41" s="49"/>
      <c r="B41" s="50" t="s">
        <v>38</v>
      </c>
      <c r="C41" s="51"/>
      <c r="D41" s="52"/>
      <c r="E41" s="30"/>
      <c r="F41" s="28"/>
      <c r="G41" s="18"/>
      <c r="H41" s="22">
        <f t="shared" si="3"/>
        <v>0</v>
      </c>
      <c r="I41" s="18"/>
      <c r="J41" s="23">
        <f t="shared" si="4"/>
        <v>0</v>
      </c>
      <c r="K41" s="24">
        <f t="shared" si="5"/>
        <v>0</v>
      </c>
      <c r="L41" s="25"/>
      <c r="M41" s="31"/>
    </row>
    <row r="42" spans="1:13" ht="18.75" x14ac:dyDescent="0.2">
      <c r="A42" s="49">
        <v>5.0999999999999996</v>
      </c>
      <c r="B42" s="53" t="s">
        <v>39</v>
      </c>
      <c r="C42" s="54"/>
      <c r="D42" s="55"/>
      <c r="E42" s="30">
        <v>8</v>
      </c>
      <c r="F42" s="28" t="s">
        <v>40</v>
      </c>
      <c r="G42" s="18"/>
      <c r="H42" s="22">
        <f t="shared" si="3"/>
        <v>0</v>
      </c>
      <c r="I42" s="18"/>
      <c r="J42" s="23">
        <f t="shared" si="4"/>
        <v>0</v>
      </c>
      <c r="K42" s="24">
        <f t="shared" si="5"/>
        <v>0</v>
      </c>
      <c r="L42" s="25"/>
      <c r="M42" s="31"/>
    </row>
    <row r="43" spans="1:13" ht="18.75" x14ac:dyDescent="0.2">
      <c r="A43" s="49">
        <v>5.2</v>
      </c>
      <c r="B43" s="53" t="s">
        <v>41</v>
      </c>
      <c r="C43" s="54"/>
      <c r="D43" s="55"/>
      <c r="E43" s="30">
        <v>4</v>
      </c>
      <c r="F43" s="28" t="s">
        <v>40</v>
      </c>
      <c r="G43" s="18"/>
      <c r="H43" s="22">
        <f t="shared" si="3"/>
        <v>0</v>
      </c>
      <c r="I43" s="18"/>
      <c r="J43" s="23">
        <f t="shared" si="4"/>
        <v>0</v>
      </c>
      <c r="K43" s="24">
        <f t="shared" si="5"/>
        <v>0</v>
      </c>
      <c r="L43" s="25"/>
      <c r="M43" s="31"/>
    </row>
    <row r="44" spans="1:13" ht="18.75" x14ac:dyDescent="0.2">
      <c r="A44" s="49">
        <v>5.3</v>
      </c>
      <c r="B44" s="53" t="s">
        <v>42</v>
      </c>
      <c r="C44" s="54"/>
      <c r="D44" s="55"/>
      <c r="E44" s="30">
        <v>27</v>
      </c>
      <c r="F44" s="28" t="s">
        <v>40</v>
      </c>
      <c r="G44" s="18"/>
      <c r="H44" s="22">
        <f t="shared" si="3"/>
        <v>0</v>
      </c>
      <c r="I44" s="18"/>
      <c r="J44" s="23">
        <f t="shared" si="4"/>
        <v>0</v>
      </c>
      <c r="K44" s="24">
        <f t="shared" si="5"/>
        <v>0</v>
      </c>
      <c r="L44" s="25"/>
      <c r="M44" s="31"/>
    </row>
    <row r="45" spans="1:13" ht="18.75" x14ac:dyDescent="0.2">
      <c r="A45" s="49">
        <v>5.4</v>
      </c>
      <c r="B45" s="53" t="s">
        <v>43</v>
      </c>
      <c r="C45" s="54"/>
      <c r="D45" s="55"/>
      <c r="E45" s="30">
        <v>32</v>
      </c>
      <c r="F45" s="28" t="s">
        <v>40</v>
      </c>
      <c r="G45" s="18"/>
      <c r="H45" s="22">
        <f t="shared" si="3"/>
        <v>0</v>
      </c>
      <c r="I45" s="18"/>
      <c r="J45" s="23">
        <f t="shared" si="4"/>
        <v>0</v>
      </c>
      <c r="K45" s="24">
        <f t="shared" si="5"/>
        <v>0</v>
      </c>
      <c r="L45" s="25"/>
      <c r="M45" s="31"/>
    </row>
    <row r="46" spans="1:13" ht="18.75" x14ac:dyDescent="0.2">
      <c r="A46" s="49">
        <v>5.5</v>
      </c>
      <c r="B46" s="53" t="s">
        <v>44</v>
      </c>
      <c r="C46" s="54"/>
      <c r="D46" s="55"/>
      <c r="E46" s="30">
        <v>3</v>
      </c>
      <c r="F46" s="28" t="s">
        <v>40</v>
      </c>
      <c r="G46" s="18"/>
      <c r="H46" s="22">
        <f t="shared" si="3"/>
        <v>0</v>
      </c>
      <c r="I46" s="18"/>
      <c r="J46" s="23">
        <f t="shared" si="4"/>
        <v>0</v>
      </c>
      <c r="K46" s="24">
        <f t="shared" si="5"/>
        <v>0</v>
      </c>
      <c r="L46" s="25"/>
      <c r="M46" s="31"/>
    </row>
    <row r="47" spans="1:13" ht="18.75" x14ac:dyDescent="0.2">
      <c r="A47" s="49">
        <v>5.6</v>
      </c>
      <c r="B47" s="53" t="s">
        <v>45</v>
      </c>
      <c r="C47" s="54"/>
      <c r="D47" s="55"/>
      <c r="E47" s="30">
        <v>12</v>
      </c>
      <c r="F47" s="28" t="s">
        <v>40</v>
      </c>
      <c r="G47" s="18"/>
      <c r="H47" s="22">
        <f t="shared" si="3"/>
        <v>0</v>
      </c>
      <c r="I47" s="18"/>
      <c r="J47" s="23">
        <f t="shared" si="4"/>
        <v>0</v>
      </c>
      <c r="K47" s="24">
        <f t="shared" si="5"/>
        <v>0</v>
      </c>
      <c r="L47" s="25"/>
      <c r="M47" s="31"/>
    </row>
    <row r="48" spans="1:13" ht="18.75" x14ac:dyDescent="0.2">
      <c r="A48" s="19"/>
      <c r="B48" s="34" t="s">
        <v>13</v>
      </c>
      <c r="C48" s="20"/>
      <c r="D48" s="20"/>
      <c r="E48" s="30"/>
      <c r="F48" s="28"/>
      <c r="G48" s="18"/>
      <c r="H48" s="22">
        <f t="shared" si="3"/>
        <v>0</v>
      </c>
      <c r="I48" s="18"/>
      <c r="J48" s="23">
        <f t="shared" si="4"/>
        <v>0</v>
      </c>
      <c r="K48" s="35">
        <f>SUM(K36:K47)</f>
        <v>0</v>
      </c>
      <c r="L48" s="56"/>
      <c r="M48" s="57"/>
    </row>
    <row r="49" spans="1:13" ht="18.75" x14ac:dyDescent="0.2">
      <c r="A49" s="36"/>
      <c r="B49" s="37"/>
      <c r="C49" s="38"/>
      <c r="D49" s="38"/>
      <c r="E49" s="39"/>
      <c r="F49" s="40"/>
      <c r="G49" s="41"/>
      <c r="H49" s="41"/>
      <c r="I49" s="41"/>
      <c r="J49" s="42"/>
      <c r="K49" s="43"/>
      <c r="L49" s="44"/>
      <c r="M49" s="1"/>
    </row>
    <row r="50" spans="1:13" ht="18.75" x14ac:dyDescent="0.2">
      <c r="A50" s="36"/>
      <c r="B50" s="37"/>
      <c r="C50" s="38"/>
      <c r="D50" s="38"/>
      <c r="E50" s="39"/>
      <c r="F50" s="40"/>
      <c r="G50" s="41"/>
      <c r="H50" s="41"/>
      <c r="I50" s="41"/>
      <c r="J50" s="42"/>
      <c r="K50" s="43"/>
      <c r="L50" s="44"/>
      <c r="M50" s="1"/>
    </row>
    <row r="51" spans="1:13" ht="18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2" t="s">
        <v>46</v>
      </c>
      <c r="L51" s="1"/>
      <c r="M51" s="1"/>
    </row>
    <row r="52" spans="1:13" ht="21" x14ac:dyDescent="0.2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ht="18.75" x14ac:dyDescent="0.3">
      <c r="A53" s="4" t="s">
        <v>2</v>
      </c>
      <c r="B53" s="4"/>
      <c r="C53" s="4"/>
      <c r="D53" s="4"/>
      <c r="E53" s="4"/>
      <c r="F53" s="4"/>
      <c r="G53" s="4"/>
      <c r="H53" s="4"/>
      <c r="I53" s="4"/>
      <c r="J53" s="4"/>
      <c r="K53" s="2"/>
      <c r="L53" s="1"/>
      <c r="M53" s="1"/>
    </row>
    <row r="54" spans="1:13" ht="18.75" x14ac:dyDescent="0.2">
      <c r="A54" s="2" t="s">
        <v>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18.75" x14ac:dyDescent="0.2">
      <c r="A55" s="2" t="s">
        <v>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18.75" x14ac:dyDescent="0.2">
      <c r="A56" s="2" t="s">
        <v>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18.75" x14ac:dyDescent="0.2">
      <c r="A57" s="2" t="s">
        <v>6</v>
      </c>
      <c r="B57" s="1"/>
      <c r="C57" s="1"/>
      <c r="D57" s="1"/>
      <c r="E57" s="5"/>
      <c r="F57" s="1"/>
      <c r="G57" s="1"/>
      <c r="H57" s="1"/>
      <c r="I57" s="1"/>
      <c r="J57" s="1"/>
      <c r="K57" s="1"/>
      <c r="L57" s="1"/>
      <c r="M57" s="1"/>
    </row>
    <row r="58" spans="1:13" ht="18.75" x14ac:dyDescent="0.2">
      <c r="A58" s="2" t="s">
        <v>104</v>
      </c>
      <c r="B58" s="1"/>
      <c r="C58" s="1"/>
      <c r="D58" s="1"/>
      <c r="E58" s="5"/>
      <c r="F58" s="1"/>
      <c r="G58" s="1"/>
      <c r="H58" s="1"/>
      <c r="I58" s="1"/>
      <c r="J58" s="1"/>
      <c r="K58" s="1"/>
      <c r="L58" s="1"/>
      <c r="M58" s="1"/>
    </row>
    <row r="59" spans="1:13" ht="18.75" x14ac:dyDescent="0.2">
      <c r="A59" s="6" t="s">
        <v>7</v>
      </c>
      <c r="B59" s="7" t="s">
        <v>8</v>
      </c>
      <c r="C59" s="8"/>
      <c r="D59" s="9"/>
      <c r="E59" s="6" t="s">
        <v>9</v>
      </c>
      <c r="F59" s="6" t="s">
        <v>10</v>
      </c>
      <c r="G59" s="10" t="s">
        <v>11</v>
      </c>
      <c r="H59" s="11"/>
      <c r="I59" s="12" t="s">
        <v>12</v>
      </c>
      <c r="J59" s="11"/>
      <c r="K59" s="7" t="s">
        <v>13</v>
      </c>
      <c r="L59" s="9"/>
      <c r="M59" s="13" t="s">
        <v>14</v>
      </c>
    </row>
    <row r="60" spans="1:13" ht="18.75" x14ac:dyDescent="0.2">
      <c r="A60" s="14"/>
      <c r="B60" s="15"/>
      <c r="C60" s="16"/>
      <c r="D60" s="17"/>
      <c r="E60" s="14"/>
      <c r="F60" s="14"/>
      <c r="G60" s="18" t="s">
        <v>15</v>
      </c>
      <c r="H60" s="18" t="s">
        <v>16</v>
      </c>
      <c r="I60" s="18" t="s">
        <v>15</v>
      </c>
      <c r="J60" s="18" t="s">
        <v>16</v>
      </c>
      <c r="K60" s="15"/>
      <c r="L60" s="17"/>
      <c r="M60" s="13"/>
    </row>
    <row r="61" spans="1:13" ht="18.75" x14ac:dyDescent="0.2">
      <c r="A61" s="45"/>
      <c r="B61" s="46" t="s">
        <v>33</v>
      </c>
      <c r="C61" s="47"/>
      <c r="D61" s="48"/>
      <c r="E61" s="45"/>
      <c r="F61" s="45"/>
      <c r="G61" s="18"/>
      <c r="H61" s="18"/>
      <c r="I61" s="18"/>
      <c r="J61" s="18"/>
      <c r="K61" s="35">
        <f>K48</f>
        <v>0</v>
      </c>
      <c r="L61" s="11"/>
      <c r="M61" s="18"/>
    </row>
    <row r="62" spans="1:13" ht="18.75" x14ac:dyDescent="0.2">
      <c r="A62" s="49">
        <v>5.7</v>
      </c>
      <c r="B62" s="58" t="s">
        <v>47</v>
      </c>
      <c r="C62" s="59"/>
      <c r="D62" s="60"/>
      <c r="E62" s="30">
        <v>1</v>
      </c>
      <c r="F62" s="28" t="s">
        <v>8</v>
      </c>
      <c r="G62" s="18"/>
      <c r="H62" s="22"/>
      <c r="I62" s="18"/>
      <c r="J62" s="23">
        <f t="shared" ref="J62:J73" si="6">I62*E62</f>
        <v>0</v>
      </c>
      <c r="K62" s="24">
        <f t="shared" ref="K62:K72" si="7">J62+H62</f>
        <v>0</v>
      </c>
      <c r="L62" s="25"/>
      <c r="M62" s="31"/>
    </row>
    <row r="63" spans="1:13" ht="18.75" x14ac:dyDescent="0.2">
      <c r="A63" s="61"/>
      <c r="B63" s="50" t="s">
        <v>48</v>
      </c>
      <c r="C63" s="51"/>
      <c r="D63" s="52"/>
      <c r="E63" s="21"/>
      <c r="F63" s="21"/>
      <c r="G63" s="18"/>
      <c r="H63" s="22">
        <f>G63*E63</f>
        <v>0</v>
      </c>
      <c r="I63" s="18"/>
      <c r="J63" s="23">
        <f t="shared" si="6"/>
        <v>0</v>
      </c>
      <c r="K63" s="24">
        <f t="shared" si="7"/>
        <v>0</v>
      </c>
      <c r="L63" s="25"/>
      <c r="M63" s="18"/>
    </row>
    <row r="64" spans="1:13" ht="18.75" x14ac:dyDescent="0.3">
      <c r="A64" s="49">
        <v>6.1</v>
      </c>
      <c r="B64" s="53" t="s">
        <v>49</v>
      </c>
      <c r="C64" s="54"/>
      <c r="D64" s="55"/>
      <c r="E64" s="62">
        <v>148</v>
      </c>
      <c r="F64" s="28" t="s">
        <v>40</v>
      </c>
      <c r="G64" s="18"/>
      <c r="H64" s="22">
        <f t="shared" ref="H64:H69" si="8">G64*E64</f>
        <v>0</v>
      </c>
      <c r="I64" s="18"/>
      <c r="J64" s="23">
        <f t="shared" si="6"/>
        <v>0</v>
      </c>
      <c r="K64" s="24">
        <f t="shared" si="7"/>
        <v>0</v>
      </c>
      <c r="L64" s="25"/>
      <c r="M64" s="18"/>
    </row>
    <row r="65" spans="1:13" ht="18.75" x14ac:dyDescent="0.3">
      <c r="A65" s="49">
        <v>6.2</v>
      </c>
      <c r="B65" s="53" t="s">
        <v>50</v>
      </c>
      <c r="C65" s="54"/>
      <c r="D65" s="55"/>
      <c r="E65" s="62">
        <v>20</v>
      </c>
      <c r="F65" s="28" t="s">
        <v>40</v>
      </c>
      <c r="G65" s="18"/>
      <c r="H65" s="22">
        <f t="shared" si="8"/>
        <v>0</v>
      </c>
      <c r="I65" s="18"/>
      <c r="J65" s="23">
        <f t="shared" si="6"/>
        <v>0</v>
      </c>
      <c r="K65" s="24">
        <f t="shared" si="7"/>
        <v>0</v>
      </c>
      <c r="L65" s="25"/>
      <c r="M65" s="31"/>
    </row>
    <row r="66" spans="1:13" ht="18.75" x14ac:dyDescent="0.3">
      <c r="A66" s="49">
        <v>6.3</v>
      </c>
      <c r="B66" s="53" t="s">
        <v>51</v>
      </c>
      <c r="C66" s="54"/>
      <c r="D66" s="55"/>
      <c r="E66" s="62"/>
      <c r="F66" s="28"/>
      <c r="G66" s="18"/>
      <c r="H66" s="22">
        <f t="shared" si="8"/>
        <v>0</v>
      </c>
      <c r="I66" s="18"/>
      <c r="J66" s="23">
        <f t="shared" si="6"/>
        <v>0</v>
      </c>
      <c r="K66" s="24">
        <f t="shared" si="7"/>
        <v>0</v>
      </c>
      <c r="L66" s="25"/>
      <c r="M66" s="31"/>
    </row>
    <row r="67" spans="1:13" ht="18.75" x14ac:dyDescent="0.3">
      <c r="A67" s="49"/>
      <c r="B67" s="53" t="s">
        <v>52</v>
      </c>
      <c r="C67" s="54"/>
      <c r="D67" s="55"/>
      <c r="E67" s="62">
        <v>1</v>
      </c>
      <c r="F67" s="28" t="s">
        <v>8</v>
      </c>
      <c r="G67" s="18"/>
      <c r="H67" s="22">
        <f t="shared" si="8"/>
        <v>0</v>
      </c>
      <c r="I67" s="18"/>
      <c r="J67" s="23">
        <f t="shared" si="6"/>
        <v>0</v>
      </c>
      <c r="K67" s="24">
        <f t="shared" si="7"/>
        <v>0</v>
      </c>
      <c r="L67" s="25"/>
      <c r="M67" s="31"/>
    </row>
    <row r="68" spans="1:13" ht="18.75" x14ac:dyDescent="0.3">
      <c r="A68" s="49"/>
      <c r="B68" s="50" t="s">
        <v>53</v>
      </c>
      <c r="C68" s="51"/>
      <c r="D68" s="52"/>
      <c r="E68" s="62"/>
      <c r="F68" s="28"/>
      <c r="G68" s="18"/>
      <c r="H68" s="22">
        <f t="shared" si="8"/>
        <v>0</v>
      </c>
      <c r="I68" s="18"/>
      <c r="J68" s="23">
        <f t="shared" si="6"/>
        <v>0</v>
      </c>
      <c r="K68" s="24">
        <f t="shared" si="7"/>
        <v>0</v>
      </c>
      <c r="L68" s="25"/>
      <c r="M68" s="31"/>
    </row>
    <row r="69" spans="1:13" ht="18.75" x14ac:dyDescent="0.3">
      <c r="A69" s="49">
        <v>7.1</v>
      </c>
      <c r="B69" s="53" t="s">
        <v>54</v>
      </c>
      <c r="C69" s="54"/>
      <c r="D69" s="55"/>
      <c r="E69" s="62">
        <v>4</v>
      </c>
      <c r="F69" s="28" t="s">
        <v>28</v>
      </c>
      <c r="G69" s="18"/>
      <c r="H69" s="22">
        <f t="shared" si="8"/>
        <v>0</v>
      </c>
      <c r="I69" s="18"/>
      <c r="J69" s="23">
        <f t="shared" si="6"/>
        <v>0</v>
      </c>
      <c r="K69" s="24">
        <f t="shared" si="7"/>
        <v>0</v>
      </c>
      <c r="L69" s="25"/>
      <c r="M69" s="31"/>
    </row>
    <row r="70" spans="1:13" ht="18.75" x14ac:dyDescent="0.2">
      <c r="A70" s="49"/>
      <c r="B70" s="63" t="s">
        <v>55</v>
      </c>
      <c r="C70" s="63"/>
      <c r="D70" s="63"/>
      <c r="E70" s="21"/>
      <c r="F70" s="21"/>
      <c r="G70" s="18"/>
      <c r="H70" s="22">
        <f>G70*E70</f>
        <v>0</v>
      </c>
      <c r="I70" s="18"/>
      <c r="J70" s="23">
        <f t="shared" si="6"/>
        <v>0</v>
      </c>
      <c r="K70" s="24">
        <f t="shared" si="7"/>
        <v>0</v>
      </c>
      <c r="L70" s="25"/>
      <c r="M70" s="18"/>
    </row>
    <row r="71" spans="1:13" ht="18.75" x14ac:dyDescent="0.3">
      <c r="A71" s="49">
        <v>8.1</v>
      </c>
      <c r="B71" s="64" t="s">
        <v>56</v>
      </c>
      <c r="C71" s="64"/>
      <c r="D71" s="64"/>
      <c r="E71" s="65">
        <v>4</v>
      </c>
      <c r="F71" s="28" t="s">
        <v>28</v>
      </c>
      <c r="G71" s="18"/>
      <c r="H71" s="22">
        <f t="shared" ref="H71:H73" si="9">G71*E71</f>
        <v>0</v>
      </c>
      <c r="I71" s="18"/>
      <c r="J71" s="23">
        <f t="shared" si="6"/>
        <v>0</v>
      </c>
      <c r="K71" s="24">
        <f t="shared" si="7"/>
        <v>0</v>
      </c>
      <c r="L71" s="25"/>
      <c r="M71" s="18"/>
    </row>
    <row r="72" spans="1:13" ht="18.75" x14ac:dyDescent="0.3">
      <c r="A72" s="49">
        <v>8.1999999999999993</v>
      </c>
      <c r="B72" s="64" t="s">
        <v>57</v>
      </c>
      <c r="C72" s="64"/>
      <c r="D72" s="64"/>
      <c r="E72" s="65">
        <v>75</v>
      </c>
      <c r="F72" s="28" t="s">
        <v>28</v>
      </c>
      <c r="G72" s="18"/>
      <c r="H72" s="22">
        <f t="shared" si="9"/>
        <v>0</v>
      </c>
      <c r="I72" s="18"/>
      <c r="J72" s="23">
        <f t="shared" si="6"/>
        <v>0</v>
      </c>
      <c r="K72" s="24">
        <f t="shared" si="7"/>
        <v>0</v>
      </c>
      <c r="L72" s="25"/>
      <c r="M72" s="31"/>
    </row>
    <row r="73" spans="1:13" ht="18.75" x14ac:dyDescent="0.2">
      <c r="A73" s="19"/>
      <c r="B73" s="34" t="s">
        <v>13</v>
      </c>
      <c r="C73" s="20"/>
      <c r="D73" s="20"/>
      <c r="E73" s="30"/>
      <c r="F73" s="28"/>
      <c r="G73" s="18"/>
      <c r="H73" s="22">
        <f t="shared" si="9"/>
        <v>0</v>
      </c>
      <c r="I73" s="18"/>
      <c r="J73" s="23">
        <f t="shared" si="6"/>
        <v>0</v>
      </c>
      <c r="K73" s="35">
        <f>SUM(K61:K72)</f>
        <v>0</v>
      </c>
      <c r="L73" s="11"/>
      <c r="M73" s="31"/>
    </row>
    <row r="74" spans="1:13" ht="18.75" x14ac:dyDescent="0.2">
      <c r="A74" s="36"/>
      <c r="B74" s="37"/>
      <c r="C74" s="38"/>
      <c r="D74" s="38"/>
      <c r="E74" s="39"/>
      <c r="F74" s="40"/>
      <c r="G74" s="41"/>
      <c r="H74" s="41"/>
      <c r="I74" s="41"/>
      <c r="J74" s="42"/>
      <c r="K74" s="43"/>
      <c r="L74" s="44"/>
      <c r="M74" s="1"/>
    </row>
    <row r="75" spans="1:13" ht="18.75" x14ac:dyDescent="0.2">
      <c r="A75" s="36"/>
      <c r="B75" s="37"/>
      <c r="C75" s="38"/>
      <c r="D75" s="38"/>
      <c r="E75" s="39"/>
      <c r="F75" s="40"/>
      <c r="G75" s="41"/>
      <c r="H75" s="41"/>
      <c r="I75" s="41"/>
      <c r="J75" s="42"/>
      <c r="K75" s="43"/>
      <c r="L75" s="44"/>
      <c r="M75" s="1"/>
    </row>
    <row r="76" spans="1:13" ht="18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2" t="s">
        <v>58</v>
      </c>
      <c r="L76" s="1"/>
      <c r="M76" s="1"/>
    </row>
    <row r="77" spans="1:13" ht="21" x14ac:dyDescent="0.2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 ht="18.75" x14ac:dyDescent="0.3">
      <c r="A78" s="4" t="s">
        <v>2</v>
      </c>
      <c r="B78" s="4"/>
      <c r="C78" s="4"/>
      <c r="D78" s="4"/>
      <c r="E78" s="4"/>
      <c r="F78" s="4"/>
      <c r="G78" s="4"/>
      <c r="H78" s="4"/>
      <c r="I78" s="4"/>
      <c r="J78" s="4"/>
      <c r="K78" s="2"/>
      <c r="L78" s="1"/>
      <c r="M78" s="1"/>
    </row>
    <row r="79" spans="1:13" ht="18.75" x14ac:dyDescent="0.2">
      <c r="A79" s="2" t="s">
        <v>3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8.75" x14ac:dyDescent="0.2">
      <c r="A80" s="2" t="s">
        <v>4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8.75" x14ac:dyDescent="0.2">
      <c r="A81" s="2" t="s">
        <v>5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8.75" x14ac:dyDescent="0.2">
      <c r="A82" s="2" t="s">
        <v>6</v>
      </c>
      <c r="B82" s="1"/>
      <c r="C82" s="1"/>
      <c r="D82" s="1"/>
      <c r="E82" s="5"/>
      <c r="F82" s="1"/>
      <c r="G82" s="1"/>
      <c r="H82" s="1"/>
      <c r="I82" s="1"/>
      <c r="J82" s="1"/>
      <c r="K82" s="1"/>
      <c r="L82" s="1"/>
      <c r="M82" s="1"/>
    </row>
    <row r="83" spans="1:13" ht="18.75" x14ac:dyDescent="0.2">
      <c r="A83" s="2" t="s">
        <v>103</v>
      </c>
      <c r="B83" s="1"/>
      <c r="C83" s="1"/>
      <c r="D83" s="1"/>
      <c r="E83" s="5"/>
      <c r="F83" s="1"/>
      <c r="G83" s="1"/>
      <c r="H83" s="1"/>
      <c r="I83" s="1"/>
      <c r="J83" s="1"/>
      <c r="K83" s="1"/>
      <c r="L83" s="1"/>
      <c r="M83" s="1"/>
    </row>
    <row r="84" spans="1:13" ht="18.75" x14ac:dyDescent="0.2">
      <c r="A84" s="6" t="s">
        <v>7</v>
      </c>
      <c r="B84" s="7" t="s">
        <v>8</v>
      </c>
      <c r="C84" s="8"/>
      <c r="D84" s="9"/>
      <c r="E84" s="6" t="s">
        <v>9</v>
      </c>
      <c r="F84" s="6" t="s">
        <v>10</v>
      </c>
      <c r="G84" s="10" t="s">
        <v>11</v>
      </c>
      <c r="H84" s="11"/>
      <c r="I84" s="12" t="s">
        <v>12</v>
      </c>
      <c r="J84" s="11"/>
      <c r="K84" s="7" t="s">
        <v>13</v>
      </c>
      <c r="L84" s="9"/>
      <c r="M84" s="13" t="s">
        <v>14</v>
      </c>
    </row>
    <row r="85" spans="1:13" ht="18.75" x14ac:dyDescent="0.2">
      <c r="A85" s="14"/>
      <c r="B85" s="15"/>
      <c r="C85" s="16"/>
      <c r="D85" s="17"/>
      <c r="E85" s="14"/>
      <c r="F85" s="14"/>
      <c r="G85" s="18" t="s">
        <v>15</v>
      </c>
      <c r="H85" s="18" t="s">
        <v>16</v>
      </c>
      <c r="I85" s="18" t="s">
        <v>15</v>
      </c>
      <c r="J85" s="18" t="s">
        <v>16</v>
      </c>
      <c r="K85" s="15"/>
      <c r="L85" s="17"/>
      <c r="M85" s="13"/>
    </row>
    <row r="86" spans="1:13" ht="18.75" x14ac:dyDescent="0.2">
      <c r="A86" s="45"/>
      <c r="B86" s="46" t="s">
        <v>33</v>
      </c>
      <c r="C86" s="47"/>
      <c r="D86" s="48"/>
      <c r="E86" s="45"/>
      <c r="F86" s="45"/>
      <c r="G86" s="18"/>
      <c r="H86" s="18"/>
      <c r="I86" s="18"/>
      <c r="J86" s="18"/>
      <c r="K86" s="35">
        <f>K73</f>
        <v>0</v>
      </c>
      <c r="L86" s="11"/>
      <c r="M86" s="18"/>
    </row>
    <row r="87" spans="1:13" ht="18.75" x14ac:dyDescent="0.3">
      <c r="A87" s="49"/>
      <c r="B87" s="66" t="s">
        <v>59</v>
      </c>
      <c r="C87" s="59"/>
      <c r="D87" s="60"/>
      <c r="E87" s="65"/>
      <c r="F87" s="28"/>
      <c r="G87" s="18"/>
      <c r="H87" s="22">
        <f t="shared" ref="H87:H97" si="10">G87*E87</f>
        <v>0</v>
      </c>
      <c r="I87" s="18"/>
      <c r="J87" s="23">
        <f t="shared" ref="J87:J91" si="11">I87*E87</f>
        <v>0</v>
      </c>
      <c r="K87" s="24">
        <f t="shared" ref="K87:K96" si="12">J87+H87</f>
        <v>0</v>
      </c>
      <c r="L87" s="25"/>
      <c r="M87" s="31"/>
    </row>
    <row r="88" spans="1:13" ht="18.75" x14ac:dyDescent="0.3">
      <c r="A88" s="49">
        <v>9.1</v>
      </c>
      <c r="B88" s="53" t="s">
        <v>60</v>
      </c>
      <c r="C88" s="54"/>
      <c r="D88" s="55"/>
      <c r="E88" s="62">
        <v>8</v>
      </c>
      <c r="F88" s="28" t="s">
        <v>61</v>
      </c>
      <c r="G88" s="18"/>
      <c r="H88" s="22">
        <f t="shared" si="10"/>
        <v>0</v>
      </c>
      <c r="I88" s="18"/>
      <c r="J88" s="23">
        <f t="shared" si="11"/>
        <v>0</v>
      </c>
      <c r="K88" s="24">
        <f t="shared" si="12"/>
        <v>0</v>
      </c>
      <c r="L88" s="25"/>
      <c r="M88" s="31"/>
    </row>
    <row r="89" spans="1:13" ht="18.75" x14ac:dyDescent="0.3">
      <c r="A89" s="49">
        <v>9</v>
      </c>
      <c r="B89" s="58" t="s">
        <v>62</v>
      </c>
      <c r="C89" s="59"/>
      <c r="D89" s="60"/>
      <c r="E89" s="65">
        <v>740</v>
      </c>
      <c r="F89" s="28" t="s">
        <v>63</v>
      </c>
      <c r="G89" s="18"/>
      <c r="H89" s="22">
        <f t="shared" si="10"/>
        <v>0</v>
      </c>
      <c r="I89" s="18"/>
      <c r="J89" s="23">
        <f t="shared" si="11"/>
        <v>0</v>
      </c>
      <c r="K89" s="24">
        <f t="shared" si="12"/>
        <v>0</v>
      </c>
      <c r="L89" s="25"/>
      <c r="M89" s="31"/>
    </row>
    <row r="90" spans="1:13" ht="18.75" x14ac:dyDescent="0.3">
      <c r="A90" s="49">
        <v>9.3000000000000007</v>
      </c>
      <c r="B90" s="67" t="s">
        <v>64</v>
      </c>
      <c r="C90" s="59"/>
      <c r="D90" s="60"/>
      <c r="E90" s="65">
        <v>1</v>
      </c>
      <c r="F90" s="28" t="s">
        <v>65</v>
      </c>
      <c r="G90" s="18"/>
      <c r="H90" s="22">
        <f t="shared" si="10"/>
        <v>0</v>
      </c>
      <c r="I90" s="18"/>
      <c r="J90" s="23">
        <f t="shared" si="11"/>
        <v>0</v>
      </c>
      <c r="K90" s="24">
        <f t="shared" si="12"/>
        <v>0</v>
      </c>
      <c r="L90" s="25"/>
      <c r="M90" s="31"/>
    </row>
    <row r="91" spans="1:13" ht="18.75" x14ac:dyDescent="0.3">
      <c r="A91" s="49">
        <v>9.4</v>
      </c>
      <c r="B91" s="68" t="s">
        <v>66</v>
      </c>
      <c r="C91" s="69"/>
      <c r="D91" s="70"/>
      <c r="E91" s="65">
        <v>40</v>
      </c>
      <c r="F91" s="28" t="s">
        <v>63</v>
      </c>
      <c r="G91" s="18"/>
      <c r="H91" s="22">
        <f t="shared" si="10"/>
        <v>0</v>
      </c>
      <c r="I91" s="18"/>
      <c r="J91" s="23">
        <f t="shared" si="11"/>
        <v>0</v>
      </c>
      <c r="K91" s="24">
        <f t="shared" si="12"/>
        <v>0</v>
      </c>
      <c r="L91" s="25"/>
      <c r="M91" s="31"/>
    </row>
    <row r="92" spans="1:13" ht="18.75" x14ac:dyDescent="0.3">
      <c r="A92" s="49">
        <v>9.5</v>
      </c>
      <c r="B92" s="58" t="s">
        <v>67</v>
      </c>
      <c r="C92" s="59"/>
      <c r="D92" s="60"/>
      <c r="E92" s="65">
        <v>1</v>
      </c>
      <c r="F92" s="28" t="s">
        <v>8</v>
      </c>
      <c r="G92" s="18"/>
      <c r="H92" s="22">
        <f t="shared" si="10"/>
        <v>0</v>
      </c>
      <c r="I92" s="18"/>
      <c r="J92" s="23"/>
      <c r="K92" s="24">
        <f t="shared" si="12"/>
        <v>0</v>
      </c>
      <c r="L92" s="25"/>
      <c r="M92" s="31"/>
    </row>
    <row r="93" spans="1:13" ht="18.75" x14ac:dyDescent="0.3">
      <c r="A93" s="49"/>
      <c r="B93" s="63" t="s">
        <v>68</v>
      </c>
      <c r="C93" s="63"/>
      <c r="D93" s="63"/>
      <c r="E93" s="65"/>
      <c r="F93" s="28"/>
      <c r="G93" s="18"/>
      <c r="H93" s="22">
        <f t="shared" si="10"/>
        <v>0</v>
      </c>
      <c r="I93" s="18"/>
      <c r="J93" s="23">
        <f t="shared" ref="J93:J97" si="13">I93*E93</f>
        <v>0</v>
      </c>
      <c r="K93" s="24">
        <f t="shared" si="12"/>
        <v>0</v>
      </c>
      <c r="L93" s="25"/>
      <c r="M93" s="31"/>
    </row>
    <row r="94" spans="1:13" ht="18.75" x14ac:dyDescent="0.3">
      <c r="A94" s="49">
        <v>10.1</v>
      </c>
      <c r="B94" s="64" t="s">
        <v>69</v>
      </c>
      <c r="C94" s="64"/>
      <c r="D94" s="64"/>
      <c r="E94" s="65">
        <v>4</v>
      </c>
      <c r="F94" s="28" t="s">
        <v>70</v>
      </c>
      <c r="G94" s="18"/>
      <c r="H94" s="22">
        <f t="shared" si="10"/>
        <v>0</v>
      </c>
      <c r="I94" s="18"/>
      <c r="J94" s="23">
        <f t="shared" si="13"/>
        <v>0</v>
      </c>
      <c r="K94" s="24">
        <f t="shared" si="12"/>
        <v>0</v>
      </c>
      <c r="L94" s="25"/>
      <c r="M94" s="31"/>
    </row>
    <row r="95" spans="1:13" ht="18.75" x14ac:dyDescent="0.3">
      <c r="A95" s="49">
        <v>10.199999999999999</v>
      </c>
      <c r="B95" s="64" t="s">
        <v>71</v>
      </c>
      <c r="C95" s="64"/>
      <c r="D95" s="64"/>
      <c r="E95" s="65">
        <v>1</v>
      </c>
      <c r="F95" s="28" t="s">
        <v>72</v>
      </c>
      <c r="G95" s="18"/>
      <c r="H95" s="22">
        <f t="shared" si="10"/>
        <v>0</v>
      </c>
      <c r="I95" s="18"/>
      <c r="J95" s="23">
        <f t="shared" si="13"/>
        <v>0</v>
      </c>
      <c r="K95" s="24">
        <f t="shared" si="12"/>
        <v>0</v>
      </c>
      <c r="L95" s="25"/>
      <c r="M95" s="31"/>
    </row>
    <row r="96" spans="1:13" ht="18.75" x14ac:dyDescent="0.3">
      <c r="A96" s="49">
        <v>10.3</v>
      </c>
      <c r="B96" s="64" t="s">
        <v>73</v>
      </c>
      <c r="C96" s="64"/>
      <c r="D96" s="64"/>
      <c r="E96" s="65">
        <v>1</v>
      </c>
      <c r="F96" s="28" t="s">
        <v>74</v>
      </c>
      <c r="G96" s="18"/>
      <c r="H96" s="22">
        <f t="shared" si="10"/>
        <v>0</v>
      </c>
      <c r="I96" s="18"/>
      <c r="J96" s="23">
        <f t="shared" si="13"/>
        <v>0</v>
      </c>
      <c r="K96" s="24">
        <f t="shared" si="12"/>
        <v>0</v>
      </c>
      <c r="L96" s="25"/>
      <c r="M96" s="31"/>
    </row>
    <row r="97" spans="1:13" ht="18.75" x14ac:dyDescent="0.2">
      <c r="A97" s="19"/>
      <c r="B97" s="34" t="s">
        <v>13</v>
      </c>
      <c r="C97" s="20"/>
      <c r="D97" s="20"/>
      <c r="E97" s="30"/>
      <c r="F97" s="28"/>
      <c r="G97" s="18"/>
      <c r="H97" s="22">
        <f t="shared" si="10"/>
        <v>0</v>
      </c>
      <c r="I97" s="18"/>
      <c r="J97" s="23">
        <f t="shared" si="13"/>
        <v>0</v>
      </c>
      <c r="K97" s="35">
        <f>SUM(K86:K96)</f>
        <v>0</v>
      </c>
      <c r="L97" s="11"/>
      <c r="M97" s="31"/>
    </row>
    <row r="98" spans="1:13" ht="18.75" x14ac:dyDescent="0.2">
      <c r="A98" s="36"/>
      <c r="B98" s="37"/>
      <c r="C98" s="38"/>
      <c r="D98" s="38"/>
      <c r="E98" s="39"/>
      <c r="F98" s="40"/>
      <c r="G98" s="41"/>
      <c r="H98" s="41"/>
      <c r="I98" s="41"/>
      <c r="J98" s="42"/>
      <c r="K98" s="43"/>
      <c r="L98" s="44"/>
      <c r="M98" s="1"/>
    </row>
    <row r="99" spans="1:13" ht="18.75" x14ac:dyDescent="0.2">
      <c r="A99" s="36"/>
      <c r="B99" s="37"/>
      <c r="C99" s="38"/>
      <c r="D99" s="38"/>
      <c r="E99" s="39"/>
      <c r="F99" s="40"/>
      <c r="G99" s="41"/>
      <c r="H99" s="41"/>
      <c r="I99" s="41"/>
      <c r="J99" s="42"/>
      <c r="K99" s="43"/>
      <c r="L99" s="44"/>
      <c r="M99" s="1"/>
    </row>
    <row r="100" spans="1:13" ht="18.75" x14ac:dyDescent="0.2">
      <c r="A100" s="36"/>
      <c r="B100" s="37"/>
      <c r="C100" s="38"/>
      <c r="D100" s="38"/>
      <c r="E100" s="39"/>
      <c r="F100" s="40"/>
      <c r="G100" s="41"/>
      <c r="H100" s="41"/>
      <c r="I100" s="41"/>
      <c r="J100" s="42"/>
      <c r="K100" s="43"/>
      <c r="L100" s="44"/>
      <c r="M100" s="1"/>
    </row>
    <row r="101" spans="1:13" ht="18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2" t="s">
        <v>75</v>
      </c>
      <c r="L101" s="1"/>
      <c r="M101" s="1"/>
    </row>
    <row r="102" spans="1:13" ht="21" x14ac:dyDescent="0.2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ht="18.75" x14ac:dyDescent="0.3">
      <c r="A103" s="4" t="s">
        <v>2</v>
      </c>
      <c r="B103" s="4"/>
      <c r="C103" s="4"/>
      <c r="D103" s="4"/>
      <c r="E103" s="4"/>
      <c r="F103" s="4"/>
      <c r="G103" s="4"/>
      <c r="H103" s="4"/>
      <c r="I103" s="4"/>
      <c r="J103" s="4"/>
      <c r="K103" s="2"/>
      <c r="L103" s="1"/>
      <c r="M103" s="1"/>
    </row>
    <row r="104" spans="1:13" ht="18.75" x14ac:dyDescent="0.2">
      <c r="A104" s="2" t="s">
        <v>3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18.75" x14ac:dyDescent="0.2">
      <c r="A105" s="2" t="s">
        <v>4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8.75" x14ac:dyDescent="0.2">
      <c r="A106" s="2" t="s">
        <v>5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18.75" x14ac:dyDescent="0.2">
      <c r="A107" s="2" t="s">
        <v>6</v>
      </c>
      <c r="B107" s="1"/>
      <c r="C107" s="1"/>
      <c r="D107" s="1"/>
      <c r="E107" s="5"/>
      <c r="F107" s="1"/>
      <c r="G107" s="1"/>
      <c r="H107" s="1"/>
      <c r="I107" s="1"/>
      <c r="J107" s="1"/>
      <c r="K107" s="1"/>
      <c r="L107" s="1"/>
      <c r="M107" s="1"/>
    </row>
    <row r="108" spans="1:13" ht="18.75" x14ac:dyDescent="0.2">
      <c r="A108" s="2" t="s">
        <v>102</v>
      </c>
      <c r="B108" s="1"/>
      <c r="C108" s="1"/>
      <c r="D108" s="1"/>
      <c r="E108" s="5"/>
      <c r="F108" s="1"/>
      <c r="G108" s="1"/>
      <c r="H108" s="1"/>
      <c r="I108" s="1"/>
      <c r="J108" s="1"/>
      <c r="K108" s="1"/>
      <c r="L108" s="1"/>
      <c r="M108" s="1"/>
    </row>
    <row r="109" spans="1:13" ht="18.75" x14ac:dyDescent="0.2">
      <c r="A109" s="6" t="s">
        <v>7</v>
      </c>
      <c r="B109" s="7" t="s">
        <v>8</v>
      </c>
      <c r="C109" s="8"/>
      <c r="D109" s="9"/>
      <c r="E109" s="6" t="s">
        <v>9</v>
      </c>
      <c r="F109" s="6" t="s">
        <v>10</v>
      </c>
      <c r="G109" s="10" t="s">
        <v>11</v>
      </c>
      <c r="H109" s="11"/>
      <c r="I109" s="12" t="s">
        <v>12</v>
      </c>
      <c r="J109" s="11"/>
      <c r="K109" s="7" t="s">
        <v>13</v>
      </c>
      <c r="L109" s="9"/>
      <c r="M109" s="13" t="s">
        <v>14</v>
      </c>
    </row>
    <row r="110" spans="1:13" ht="18.75" x14ac:dyDescent="0.2">
      <c r="A110" s="14"/>
      <c r="B110" s="15"/>
      <c r="C110" s="16"/>
      <c r="D110" s="17"/>
      <c r="E110" s="14"/>
      <c r="F110" s="14"/>
      <c r="G110" s="18" t="s">
        <v>15</v>
      </c>
      <c r="H110" s="18" t="s">
        <v>16</v>
      </c>
      <c r="I110" s="18" t="s">
        <v>15</v>
      </c>
      <c r="J110" s="18" t="s">
        <v>16</v>
      </c>
      <c r="K110" s="15"/>
      <c r="L110" s="17"/>
      <c r="M110" s="13"/>
    </row>
    <row r="111" spans="1:13" ht="18.75" x14ac:dyDescent="0.2">
      <c r="A111" s="45"/>
      <c r="B111" s="46" t="s">
        <v>33</v>
      </c>
      <c r="C111" s="47"/>
      <c r="D111" s="48"/>
      <c r="E111" s="45"/>
      <c r="F111" s="45"/>
      <c r="G111" s="18"/>
      <c r="H111" s="18"/>
      <c r="I111" s="18"/>
      <c r="J111" s="18"/>
      <c r="K111" s="35">
        <f>K97</f>
        <v>0</v>
      </c>
      <c r="L111" s="11"/>
      <c r="M111" s="18"/>
    </row>
    <row r="112" spans="1:13" ht="18.75" x14ac:dyDescent="0.3">
      <c r="A112" s="49">
        <v>10.4</v>
      </c>
      <c r="B112" s="64" t="s">
        <v>76</v>
      </c>
      <c r="C112" s="64"/>
      <c r="D112" s="64"/>
      <c r="E112" s="65">
        <v>1</v>
      </c>
      <c r="F112" s="28" t="s">
        <v>77</v>
      </c>
      <c r="G112" s="18"/>
      <c r="H112" s="22">
        <f t="shared" ref="H112:H117" si="14">G112*E112</f>
        <v>0</v>
      </c>
      <c r="I112" s="18"/>
      <c r="J112" s="23">
        <f t="shared" ref="J112:J117" si="15">I112*E112</f>
        <v>0</v>
      </c>
      <c r="K112" s="24">
        <f t="shared" ref="K112:K116" si="16">J112+H112</f>
        <v>0</v>
      </c>
      <c r="L112" s="25"/>
      <c r="M112" s="31"/>
    </row>
    <row r="113" spans="1:13" ht="18.75" x14ac:dyDescent="0.3">
      <c r="A113" s="49">
        <v>10.5</v>
      </c>
      <c r="B113" s="64" t="s">
        <v>78</v>
      </c>
      <c r="C113" s="64"/>
      <c r="D113" s="64"/>
      <c r="E113" s="65">
        <v>1</v>
      </c>
      <c r="F113" s="28" t="s">
        <v>65</v>
      </c>
      <c r="G113" s="18"/>
      <c r="H113" s="22">
        <f t="shared" si="14"/>
        <v>0</v>
      </c>
      <c r="I113" s="18"/>
      <c r="J113" s="23">
        <f t="shared" si="15"/>
        <v>0</v>
      </c>
      <c r="K113" s="24">
        <f t="shared" si="16"/>
        <v>0</v>
      </c>
      <c r="L113" s="25"/>
      <c r="M113" s="31"/>
    </row>
    <row r="114" spans="1:13" ht="18.75" x14ac:dyDescent="0.3">
      <c r="A114" s="49">
        <v>10.6</v>
      </c>
      <c r="B114" s="64" t="s">
        <v>79</v>
      </c>
      <c r="C114" s="64"/>
      <c r="D114" s="64"/>
      <c r="E114" s="65">
        <v>1</v>
      </c>
      <c r="F114" s="28" t="s">
        <v>10</v>
      </c>
      <c r="G114" s="18"/>
      <c r="H114" s="22">
        <f t="shared" si="14"/>
        <v>0</v>
      </c>
      <c r="I114" s="18"/>
      <c r="J114" s="23">
        <f t="shared" si="15"/>
        <v>0</v>
      </c>
      <c r="K114" s="24">
        <f t="shared" si="16"/>
        <v>0</v>
      </c>
      <c r="L114" s="25"/>
      <c r="M114" s="31"/>
    </row>
    <row r="115" spans="1:13" ht="18.75" x14ac:dyDescent="0.3">
      <c r="A115" s="49">
        <v>11.1</v>
      </c>
      <c r="B115" s="64" t="s">
        <v>80</v>
      </c>
      <c r="C115" s="64"/>
      <c r="D115" s="64"/>
      <c r="E115" s="65">
        <v>1</v>
      </c>
      <c r="F115" s="28" t="s">
        <v>81</v>
      </c>
      <c r="G115" s="18"/>
      <c r="H115" s="22">
        <f t="shared" si="14"/>
        <v>0</v>
      </c>
      <c r="I115" s="18"/>
      <c r="J115" s="23">
        <f t="shared" si="15"/>
        <v>0</v>
      </c>
      <c r="K115" s="24">
        <f t="shared" si="16"/>
        <v>0</v>
      </c>
      <c r="L115" s="25"/>
      <c r="M115" s="31"/>
    </row>
    <row r="116" spans="1:13" ht="18.75" x14ac:dyDescent="0.3">
      <c r="A116" s="49">
        <v>11.2</v>
      </c>
      <c r="B116" s="64" t="s">
        <v>82</v>
      </c>
      <c r="C116" s="64"/>
      <c r="D116" s="64"/>
      <c r="E116" s="65">
        <v>1</v>
      </c>
      <c r="F116" s="28" t="s">
        <v>83</v>
      </c>
      <c r="G116" s="18"/>
      <c r="H116" s="22">
        <f t="shared" si="14"/>
        <v>0</v>
      </c>
      <c r="I116" s="18"/>
      <c r="J116" s="23">
        <f t="shared" si="15"/>
        <v>0</v>
      </c>
      <c r="K116" s="24">
        <f t="shared" si="16"/>
        <v>0</v>
      </c>
      <c r="L116" s="25"/>
      <c r="M116" s="31"/>
    </row>
    <row r="117" spans="1:13" ht="18.75" x14ac:dyDescent="0.2">
      <c r="A117" s="19"/>
      <c r="B117" s="34" t="s">
        <v>13</v>
      </c>
      <c r="C117" s="20"/>
      <c r="D117" s="20"/>
      <c r="E117" s="30"/>
      <c r="F117" s="28"/>
      <c r="G117" s="18"/>
      <c r="H117" s="22">
        <f t="shared" si="14"/>
        <v>0</v>
      </c>
      <c r="I117" s="18"/>
      <c r="J117" s="23">
        <f t="shared" si="15"/>
        <v>0</v>
      </c>
      <c r="K117" s="35">
        <f>SUM(K111:K116)</f>
        <v>0</v>
      </c>
      <c r="L117" s="11"/>
      <c r="M117" s="31"/>
    </row>
  </sheetData>
  <mergeCells count="154">
    <mergeCell ref="B115:D115"/>
    <mergeCell ref="K115:L115"/>
    <mergeCell ref="B116:D116"/>
    <mergeCell ref="K116:L116"/>
    <mergeCell ref="B117:D117"/>
    <mergeCell ref="K117:L117"/>
    <mergeCell ref="K111:L111"/>
    <mergeCell ref="B112:D112"/>
    <mergeCell ref="K112:L112"/>
    <mergeCell ref="B113:D113"/>
    <mergeCell ref="K113:L113"/>
    <mergeCell ref="B114:D114"/>
    <mergeCell ref="K114:L114"/>
    <mergeCell ref="A102:M102"/>
    <mergeCell ref="A103:J103"/>
    <mergeCell ref="A109:A110"/>
    <mergeCell ref="B109:D110"/>
    <mergeCell ref="E109:E110"/>
    <mergeCell ref="F109:F110"/>
    <mergeCell ref="G109:H109"/>
    <mergeCell ref="I109:J109"/>
    <mergeCell ref="K109:L110"/>
    <mergeCell ref="M109:M110"/>
    <mergeCell ref="B95:D95"/>
    <mergeCell ref="K95:L95"/>
    <mergeCell ref="B96:D96"/>
    <mergeCell ref="K96:L96"/>
    <mergeCell ref="B97:D97"/>
    <mergeCell ref="K97:L97"/>
    <mergeCell ref="K91:L91"/>
    <mergeCell ref="K92:L92"/>
    <mergeCell ref="B93:D93"/>
    <mergeCell ref="K93:L93"/>
    <mergeCell ref="B94:D94"/>
    <mergeCell ref="K94:L94"/>
    <mergeCell ref="K86:L86"/>
    <mergeCell ref="K87:L87"/>
    <mergeCell ref="B88:D88"/>
    <mergeCell ref="K88:L88"/>
    <mergeCell ref="K89:L89"/>
    <mergeCell ref="K90:L90"/>
    <mergeCell ref="A77:M77"/>
    <mergeCell ref="A78:J78"/>
    <mergeCell ref="A84:A85"/>
    <mergeCell ref="B84:D85"/>
    <mergeCell ref="E84:E85"/>
    <mergeCell ref="F84:F85"/>
    <mergeCell ref="G84:H84"/>
    <mergeCell ref="I84:J84"/>
    <mergeCell ref="K84:L85"/>
    <mergeCell ref="M84:M85"/>
    <mergeCell ref="B71:D71"/>
    <mergeCell ref="K71:L71"/>
    <mergeCell ref="B72:D72"/>
    <mergeCell ref="K72:L72"/>
    <mergeCell ref="B73:D73"/>
    <mergeCell ref="K73:L73"/>
    <mergeCell ref="B68:D68"/>
    <mergeCell ref="K68:L68"/>
    <mergeCell ref="B69:D69"/>
    <mergeCell ref="K69:L69"/>
    <mergeCell ref="B70:D70"/>
    <mergeCell ref="K70:L70"/>
    <mergeCell ref="B65:D65"/>
    <mergeCell ref="K65:L65"/>
    <mergeCell ref="B66:D66"/>
    <mergeCell ref="K66:L66"/>
    <mergeCell ref="B67:D67"/>
    <mergeCell ref="K67:L67"/>
    <mergeCell ref="K61:L61"/>
    <mergeCell ref="K62:L62"/>
    <mergeCell ref="B63:D63"/>
    <mergeCell ref="K63:L63"/>
    <mergeCell ref="B64:D64"/>
    <mergeCell ref="K64:L64"/>
    <mergeCell ref="A52:M52"/>
    <mergeCell ref="A53:J53"/>
    <mergeCell ref="A59:A60"/>
    <mergeCell ref="B59:D60"/>
    <mergeCell ref="E59:E60"/>
    <mergeCell ref="F59:F60"/>
    <mergeCell ref="G59:H59"/>
    <mergeCell ref="I59:J59"/>
    <mergeCell ref="K59:L60"/>
    <mergeCell ref="M59:M60"/>
    <mergeCell ref="B46:D46"/>
    <mergeCell ref="K46:L46"/>
    <mergeCell ref="B47:D47"/>
    <mergeCell ref="K47:L47"/>
    <mergeCell ref="B48:D48"/>
    <mergeCell ref="K48:L48"/>
    <mergeCell ref="B43:D43"/>
    <mergeCell ref="K43:L43"/>
    <mergeCell ref="B44:D44"/>
    <mergeCell ref="K44:L44"/>
    <mergeCell ref="B45:D45"/>
    <mergeCell ref="K45:L45"/>
    <mergeCell ref="B40:D40"/>
    <mergeCell ref="K40:L40"/>
    <mergeCell ref="B41:D41"/>
    <mergeCell ref="K41:L41"/>
    <mergeCell ref="B42:D42"/>
    <mergeCell ref="K42:L42"/>
    <mergeCell ref="K36:L36"/>
    <mergeCell ref="B37:D37"/>
    <mergeCell ref="K37:L37"/>
    <mergeCell ref="B38:D38"/>
    <mergeCell ref="K38:L38"/>
    <mergeCell ref="B39:D39"/>
    <mergeCell ref="K39:L39"/>
    <mergeCell ref="A27:M27"/>
    <mergeCell ref="A28:J28"/>
    <mergeCell ref="A34:A35"/>
    <mergeCell ref="B34:D35"/>
    <mergeCell ref="E34:E35"/>
    <mergeCell ref="F34:F35"/>
    <mergeCell ref="G34:H34"/>
    <mergeCell ref="I34:J34"/>
    <mergeCell ref="K34:L35"/>
    <mergeCell ref="M34:M35"/>
    <mergeCell ref="B20:D20"/>
    <mergeCell ref="K20:L20"/>
    <mergeCell ref="B21:D21"/>
    <mergeCell ref="K21:L21"/>
    <mergeCell ref="B22:D22"/>
    <mergeCell ref="K22:L22"/>
    <mergeCell ref="B17:D17"/>
    <mergeCell ref="K17:L17"/>
    <mergeCell ref="B18:D18"/>
    <mergeCell ref="K18:L18"/>
    <mergeCell ref="B19:D19"/>
    <mergeCell ref="K19:L19"/>
    <mergeCell ref="B14:D14"/>
    <mergeCell ref="K14:L14"/>
    <mergeCell ref="B15:D15"/>
    <mergeCell ref="K15:L15"/>
    <mergeCell ref="B16:D16"/>
    <mergeCell ref="K16:L16"/>
    <mergeCell ref="B11:D11"/>
    <mergeCell ref="K11:L11"/>
    <mergeCell ref="B12:D12"/>
    <mergeCell ref="K12:L12"/>
    <mergeCell ref="B13:D13"/>
    <mergeCell ref="K13:L13"/>
    <mergeCell ref="A2:M2"/>
    <mergeCell ref="A3:J3"/>
    <mergeCell ref="A9:A10"/>
    <mergeCell ref="B9:D10"/>
    <mergeCell ref="E9:E10"/>
    <mergeCell ref="F9:F10"/>
    <mergeCell ref="G9:H9"/>
    <mergeCell ref="I9:J9"/>
    <mergeCell ref="K9:L10"/>
    <mergeCell ref="M9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ปร.5</vt:lpstr>
      <vt:lpstr>ปร.4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Svoa</dc:creator>
  <cp:lastModifiedBy>Svoa</cp:lastModifiedBy>
  <dcterms:created xsi:type="dcterms:W3CDTF">2025-09-15T08:12:19Z</dcterms:created>
  <dcterms:modified xsi:type="dcterms:W3CDTF">2025-09-15T08:20:45Z</dcterms:modified>
</cp:coreProperties>
</file>