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69\ลาดยาง69\"/>
    </mc:Choice>
  </mc:AlternateContent>
  <xr:revisionPtr revIDLastSave="0" documentId="13_ncr:1_{EEB3D18F-EC12-4B63-B1F8-7CFF45799E32}" xr6:coauthVersionLast="47" xr6:coauthVersionMax="47" xr10:uidLastSave="{00000000-0000-0000-0000-000000000000}"/>
  <bookViews>
    <workbookView xWindow="-120" yWindow="-120" windowWidth="24240" windowHeight="13020" activeTab="1" xr2:uid="{09882811-55B8-4074-83A3-3D66E2EEB1BA}"/>
  </bookViews>
  <sheets>
    <sheet name="Sheet1" sheetId="1" r:id="rId1"/>
    <sheet name="Sheet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4" i="2" l="1"/>
  <c r="H104" i="2" s="1"/>
  <c r="G103" i="2"/>
  <c r="H103" i="2" s="1"/>
  <c r="H102" i="2"/>
  <c r="H101" i="2"/>
  <c r="G100" i="2"/>
  <c r="H100" i="2" s="1"/>
  <c r="H99" i="2"/>
  <c r="C96" i="2"/>
  <c r="C95" i="2"/>
  <c r="G95" i="2" s="1"/>
  <c r="H95" i="2" s="1"/>
  <c r="C94" i="2"/>
  <c r="C93" i="2"/>
  <c r="G92" i="2"/>
  <c r="H92" i="2" s="1"/>
  <c r="C92" i="2"/>
  <c r="F92" i="2" s="1"/>
  <c r="F91" i="2"/>
  <c r="E91" i="2"/>
  <c r="C91" i="2"/>
  <c r="C90" i="2"/>
  <c r="G89" i="2"/>
  <c r="H89" i="2" s="1"/>
  <c r="F89" i="2"/>
  <c r="C89" i="2"/>
  <c r="E89" i="2" s="1"/>
  <c r="G88" i="2"/>
  <c r="H88" i="2" s="1"/>
  <c r="F88" i="2"/>
  <c r="E88" i="2"/>
  <c r="C87" i="2"/>
  <c r="C86" i="2"/>
  <c r="E86" i="2" s="1"/>
  <c r="G85" i="2"/>
  <c r="H85" i="2" s="1"/>
  <c r="F85" i="2"/>
  <c r="E85" i="2"/>
  <c r="C84" i="2"/>
  <c r="G83" i="2"/>
  <c r="H83" i="2" s="1"/>
  <c r="F83" i="2"/>
  <c r="E83" i="2"/>
  <c r="G82" i="2"/>
  <c r="H82" i="2" s="1"/>
  <c r="F82" i="2"/>
  <c r="E82" i="2"/>
  <c r="H81" i="2"/>
  <c r="G81" i="2"/>
  <c r="F81" i="2"/>
  <c r="E81" i="2"/>
  <c r="H80" i="2"/>
  <c r="G80" i="2"/>
  <c r="F80" i="2"/>
  <c r="E80" i="2"/>
  <c r="G79" i="2"/>
  <c r="H79" i="2" s="1"/>
  <c r="F79" i="2"/>
  <c r="E79" i="2"/>
  <c r="G78" i="2"/>
  <c r="H78" i="2" s="1"/>
  <c r="F78" i="2"/>
  <c r="E78" i="2"/>
  <c r="C77" i="2"/>
  <c r="C76" i="2"/>
  <c r="C75" i="2"/>
  <c r="E75" i="2" s="1"/>
  <c r="G74" i="2"/>
  <c r="C74" i="2"/>
  <c r="H74" i="2" s="1"/>
  <c r="C73" i="2"/>
  <c r="C72" i="2"/>
  <c r="F71" i="2"/>
  <c r="C71" i="2"/>
  <c r="G71" i="2" s="1"/>
  <c r="H71" i="2" s="1"/>
  <c r="C70" i="2"/>
  <c r="G70" i="2" s="1"/>
  <c r="C69" i="2"/>
  <c r="G68" i="2"/>
  <c r="H68" i="2" s="1"/>
  <c r="F68" i="2"/>
  <c r="E68" i="2"/>
  <c r="G67" i="2"/>
  <c r="H67" i="2" s="1"/>
  <c r="F67" i="2"/>
  <c r="E67" i="2"/>
  <c r="G66" i="2"/>
  <c r="H66" i="2" s="1"/>
  <c r="F66" i="2"/>
  <c r="E66" i="2"/>
  <c r="H65" i="2"/>
  <c r="G65" i="2"/>
  <c r="F65" i="2"/>
  <c r="E65" i="2"/>
  <c r="G64" i="2"/>
  <c r="H64" i="2" s="1"/>
  <c r="F64" i="2"/>
  <c r="E64" i="2"/>
  <c r="G63" i="2"/>
  <c r="H63" i="2" s="1"/>
  <c r="F63" i="2"/>
  <c r="E63" i="2"/>
  <c r="G62" i="2"/>
  <c r="H62" i="2" s="1"/>
  <c r="F62" i="2"/>
  <c r="E62" i="2"/>
  <c r="H61" i="2"/>
  <c r="G61" i="2"/>
  <c r="F61" i="2"/>
  <c r="E61" i="2"/>
  <c r="G59" i="2"/>
  <c r="H59" i="2" s="1"/>
  <c r="G58" i="2"/>
  <c r="C58" i="2"/>
  <c r="H58" i="2" s="1"/>
  <c r="G57" i="2"/>
  <c r="H57" i="2" s="1"/>
  <c r="C56" i="2"/>
  <c r="G56" i="2" s="1"/>
  <c r="H56" i="2" s="1"/>
  <c r="C54" i="2"/>
  <c r="C53" i="2"/>
  <c r="G52" i="2"/>
  <c r="H52" i="2" s="1"/>
  <c r="C52" i="2"/>
  <c r="H51" i="2"/>
  <c r="G51" i="2"/>
  <c r="C51" i="2"/>
  <c r="G50" i="2"/>
  <c r="C50" i="2"/>
  <c r="H50" i="2" s="1"/>
  <c r="C49" i="2"/>
  <c r="C48" i="2"/>
  <c r="C47" i="2"/>
  <c r="G47" i="2" s="1"/>
  <c r="G46" i="2"/>
  <c r="H46" i="2" s="1"/>
  <c r="H45" i="2"/>
  <c r="G45" i="2"/>
  <c r="H44" i="2"/>
  <c r="G44" i="2"/>
  <c r="G43" i="2"/>
  <c r="H43" i="2" s="1"/>
  <c r="G42" i="2"/>
  <c r="H42" i="2" s="1"/>
  <c r="H40" i="2"/>
  <c r="E39" i="2"/>
  <c r="C39" i="2"/>
  <c r="F39" i="2" s="1"/>
  <c r="C38" i="2"/>
  <c r="C37" i="2"/>
  <c r="I36" i="2"/>
  <c r="C36" i="2"/>
  <c r="E36" i="2" s="1"/>
  <c r="I35" i="2"/>
  <c r="C35" i="2"/>
  <c r="C34" i="2"/>
  <c r="C33" i="2"/>
  <c r="F33" i="2" s="1"/>
  <c r="H32" i="2"/>
  <c r="C31" i="2"/>
  <c r="C30" i="2"/>
  <c r="C29" i="2"/>
  <c r="E29" i="2" s="1"/>
  <c r="I28" i="2"/>
  <c r="F28" i="2"/>
  <c r="E28" i="2"/>
  <c r="G28" i="2" s="1"/>
  <c r="H28" i="2" s="1"/>
  <c r="I27" i="2"/>
  <c r="C27" i="2"/>
  <c r="I26" i="2"/>
  <c r="F26" i="2"/>
  <c r="E26" i="2"/>
  <c r="G26" i="2" s="1"/>
  <c r="H26" i="2" s="1"/>
  <c r="I25" i="2"/>
  <c r="H24" i="2"/>
  <c r="C23" i="2"/>
  <c r="H21" i="2"/>
  <c r="F20" i="2"/>
  <c r="E20" i="2"/>
  <c r="G20" i="2" s="1"/>
  <c r="H20" i="2" s="1"/>
  <c r="F19" i="2"/>
  <c r="E19" i="2"/>
  <c r="G19" i="2" s="1"/>
  <c r="H19" i="2" s="1"/>
  <c r="F18" i="2"/>
  <c r="E18" i="2"/>
  <c r="G18" i="2" s="1"/>
  <c r="H18" i="2" s="1"/>
  <c r="F17" i="2"/>
  <c r="G17" i="2" s="1"/>
  <c r="H17" i="2" s="1"/>
  <c r="E17" i="2"/>
  <c r="I16" i="2"/>
  <c r="H16" i="2"/>
  <c r="I15" i="2"/>
  <c r="H15" i="2"/>
  <c r="B15" i="2"/>
  <c r="H14" i="2"/>
  <c r="E14" i="2"/>
  <c r="C13" i="2"/>
  <c r="E13" i="2" s="1"/>
  <c r="H12" i="2"/>
  <c r="E12" i="2"/>
  <c r="F11" i="2"/>
  <c r="C11" i="2"/>
  <c r="E11" i="2" s="1"/>
  <c r="G11" i="2" s="1"/>
  <c r="H11" i="2" s="1"/>
  <c r="F10" i="2"/>
  <c r="E10" i="2"/>
  <c r="G10" i="2" s="1"/>
  <c r="H10" i="2" s="1"/>
  <c r="F9" i="2"/>
  <c r="E9" i="2"/>
  <c r="G9" i="2" s="1"/>
  <c r="H9" i="2" s="1"/>
  <c r="F8" i="2"/>
  <c r="E8" i="2"/>
  <c r="G8" i="2" s="1"/>
  <c r="H8" i="2" s="1"/>
  <c r="D2" i="2"/>
  <c r="G18" i="1"/>
  <c r="I17" i="1"/>
  <c r="I16" i="1"/>
  <c r="I15" i="1"/>
  <c r="I14" i="1"/>
  <c r="D13" i="1"/>
  <c r="F13" i="1" s="1"/>
  <c r="F18" i="1" s="1"/>
  <c r="F19" i="1" s="1"/>
  <c r="C11" i="1"/>
  <c r="E8" i="1"/>
  <c r="D7" i="1"/>
  <c r="A7" i="1"/>
  <c r="D6" i="1"/>
  <c r="A6" i="1"/>
  <c r="G5" i="1"/>
  <c r="A5" i="1"/>
  <c r="A3" i="1"/>
  <c r="A2" i="1"/>
  <c r="H91" i="2" l="1"/>
  <c r="H54" i="2"/>
  <c r="H87" i="2"/>
  <c r="H73" i="2"/>
  <c r="H49" i="2"/>
  <c r="H72" i="2"/>
  <c r="H76" i="2"/>
  <c r="H96" i="2"/>
  <c r="G36" i="2"/>
  <c r="H36" i="2" s="1"/>
  <c r="F22" i="2"/>
  <c r="G39" i="2"/>
  <c r="H39" i="2" s="1"/>
  <c r="H47" i="2"/>
  <c r="E72" i="2"/>
  <c r="F75" i="2"/>
  <c r="F86" i="2"/>
  <c r="E96" i="2"/>
  <c r="G53" i="2"/>
  <c r="H53" i="2" s="1"/>
  <c r="E69" i="2"/>
  <c r="F72" i="2"/>
  <c r="G75" i="2"/>
  <c r="H75" i="2" s="1"/>
  <c r="G86" i="2"/>
  <c r="H86" i="2" s="1"/>
  <c r="E93" i="2"/>
  <c r="F96" i="2"/>
  <c r="G48" i="2"/>
  <c r="H48" i="2" s="1"/>
  <c r="F69" i="2"/>
  <c r="G72" i="2"/>
  <c r="E90" i="2"/>
  <c r="F93" i="2"/>
  <c r="G96" i="2"/>
  <c r="E23" i="2"/>
  <c r="E30" i="2"/>
  <c r="G69" i="2"/>
  <c r="H69" i="2" s="1"/>
  <c r="F90" i="2"/>
  <c r="G93" i="2"/>
  <c r="H93" i="2" s="1"/>
  <c r="E33" i="2"/>
  <c r="G33" i="2" s="1"/>
  <c r="H33" i="2" s="1"/>
  <c r="E34" i="2"/>
  <c r="G34" i="2" s="1"/>
  <c r="H34" i="2" s="1"/>
  <c r="H13" i="2"/>
  <c r="F27" i="2"/>
  <c r="F30" i="2"/>
  <c r="F34" i="2"/>
  <c r="E37" i="2"/>
  <c r="G54" i="2"/>
  <c r="E76" i="2"/>
  <c r="E87" i="2"/>
  <c r="G90" i="2"/>
  <c r="H90" i="2" s="1"/>
  <c r="E27" i="2"/>
  <c r="F23" i="2"/>
  <c r="F37" i="2"/>
  <c r="G49" i="2"/>
  <c r="E73" i="2"/>
  <c r="F76" i="2"/>
  <c r="F87" i="2"/>
  <c r="E22" i="2"/>
  <c r="G22" i="2" s="1"/>
  <c r="H22" i="2" s="1"/>
  <c r="E70" i="2"/>
  <c r="F73" i="2"/>
  <c r="G76" i="2"/>
  <c r="E84" i="2"/>
  <c r="G87" i="2"/>
  <c r="E94" i="2"/>
  <c r="F70" i="2"/>
  <c r="G73" i="2"/>
  <c r="F84" i="2"/>
  <c r="F94" i="2"/>
  <c r="G84" i="2"/>
  <c r="H84" i="2" s="1"/>
  <c r="G94" i="2"/>
  <c r="H94" i="2" s="1"/>
  <c r="F29" i="2"/>
  <c r="G29" i="2" s="1"/>
  <c r="H29" i="2" s="1"/>
  <c r="F31" i="2"/>
  <c r="F35" i="2"/>
  <c r="E38" i="2"/>
  <c r="G38" i="2" s="1"/>
  <c r="H38" i="2" s="1"/>
  <c r="H70" i="2"/>
  <c r="E77" i="2"/>
  <c r="G91" i="2"/>
  <c r="C25" i="2"/>
  <c r="E31" i="2"/>
  <c r="E35" i="2"/>
  <c r="G31" i="2"/>
  <c r="H31" i="2" s="1"/>
  <c r="F38" i="2"/>
  <c r="E74" i="2"/>
  <c r="F77" i="2"/>
  <c r="F36" i="2"/>
  <c r="E71" i="2"/>
  <c r="F74" i="2"/>
  <c r="G77" i="2"/>
  <c r="H77" i="2" s="1"/>
  <c r="E95" i="2"/>
  <c r="E92" i="2"/>
  <c r="F95" i="2"/>
  <c r="B20" i="1"/>
  <c r="G23" i="2" l="1"/>
  <c r="H23" i="2" s="1"/>
  <c r="G30" i="2"/>
  <c r="H30" i="2" s="1"/>
  <c r="G27" i="2"/>
  <c r="H27" i="2" s="1"/>
  <c r="G37" i="2"/>
  <c r="H37" i="2" s="1"/>
  <c r="G35" i="2"/>
  <c r="H35" i="2" s="1"/>
  <c r="E25" i="2"/>
  <c r="G25" i="2" s="1"/>
  <c r="H25" i="2" s="1"/>
  <c r="H105" i="2" l="1"/>
</calcChain>
</file>

<file path=xl/sharedStrings.xml><?xml version="1.0" encoding="utf-8"?>
<sst xmlns="http://schemas.openxmlformats.org/spreadsheetml/2006/main" count="236" uniqueCount="151">
  <si>
    <t>สรุปผลการประมาณราคาค่าบำรุงรักษาทาง</t>
  </si>
  <si>
    <t>ประเภทงานก่อสร้างถนนลาดยางผิว   Asphaltic  Concrete</t>
  </si>
  <si>
    <t>วันที่</t>
  </si>
  <si>
    <t>ถนนลาดยางรอบ อบต.ลำดวน</t>
  </si>
  <si>
    <t>ระยะทางตลอดสาย</t>
  </si>
  <si>
    <t>กม.</t>
  </si>
  <si>
    <t>ลักษณะสายทางเดิม</t>
  </si>
  <si>
    <t>ชนิดผิวทาง</t>
  </si>
  <si>
    <t>กว้าง</t>
  </si>
  <si>
    <t>เมตร</t>
  </si>
  <si>
    <t>ระยะทางงานซ่อมสร้างงแบบ  Asphaltic  Concrete</t>
  </si>
  <si>
    <t xml:space="preserve">กม.  </t>
  </si>
  <si>
    <t>ผิวทางกว้าง</t>
  </si>
  <si>
    <t>ไหล่ทางข้างละ</t>
  </si>
  <si>
    <t>จาก  กม. ที่</t>
  </si>
  <si>
    <t>ถึง   กม. ที่</t>
  </si>
  <si>
    <t>ตามแบบแผนพัฒนา3 ปี(255...-256...)หน้า .... ข้อ…</t>
  </si>
  <si>
    <t>ที่</t>
  </si>
  <si>
    <t>รายการ</t>
  </si>
  <si>
    <t>รวมค่างานต้นทุน</t>
  </si>
  <si>
    <t>Factor  F</t>
  </si>
  <si>
    <t>รวมค่างานก่อสร้าง</t>
  </si>
  <si>
    <t>หมายเหตุ</t>
  </si>
  <si>
    <t>ค่างานต้นทุนงานทาง</t>
  </si>
  <si>
    <t xml:space="preserve">  Factor F</t>
  </si>
  <si>
    <t xml:space="preserve">  - เงินล่วงหน้าจ่าย  </t>
  </si>
  <si>
    <t xml:space="preserve">  - ดอกเบี้ยเงินกู้    </t>
  </si>
  <si>
    <t xml:space="preserve">  - เงินประกันผลงานหัก</t>
  </si>
  <si>
    <t xml:space="preserve"> - ค่าภาษีมูลค่าเพิ่ม</t>
  </si>
  <si>
    <t xml:space="preserve">  รวมเป็นค่าก่อสร้าง</t>
  </si>
  <si>
    <t>สรุป</t>
  </si>
  <si>
    <t xml:space="preserve">  คิดเป็นเงินค่าก่อสร้างประมาณ</t>
  </si>
  <si>
    <t>ลาดยางรอบอบต.ลำดวน</t>
  </si>
  <si>
    <t>ระยะทาง</t>
  </si>
  <si>
    <t>กิโลเมตร</t>
  </si>
  <si>
    <t>ลำดับ</t>
  </si>
  <si>
    <t>จำนวน</t>
  </si>
  <si>
    <t>หน่วย</t>
  </si>
  <si>
    <t>ราคาวัสดุ - ค่าแรง - ต่อหน่วย</t>
  </si>
  <si>
    <t>จำนวนเงิน</t>
  </si>
  <si>
    <t>วัสดุ</t>
  </si>
  <si>
    <t>ค่าแรง</t>
  </si>
  <si>
    <t>รวม</t>
  </si>
  <si>
    <t>( บาท )</t>
  </si>
  <si>
    <t>ก.งานทาง</t>
  </si>
  <si>
    <t xml:space="preserve"> งานปรับปรุงโครงสร้างทาง</t>
  </si>
  <si>
    <t xml:space="preserve">  1.1 งาน  Pavement In-Place Recycling</t>
  </si>
  <si>
    <t>ตร.ม.</t>
  </si>
  <si>
    <t xml:space="preserve">  1.2 งานดินถมบดอัดแน่น</t>
  </si>
  <si>
    <t>ลบ.ม</t>
  </si>
  <si>
    <t xml:space="preserve">  1.3 งานดินตัด</t>
  </si>
  <si>
    <t xml:space="preserve">  1.4 ขุดรื้อ (Scarify) ผิวทางเดิม</t>
  </si>
  <si>
    <t xml:space="preserve">  1.5 ขุดรื้อ (Scarify) พื้นทางเดิมบดอัดแน่น</t>
  </si>
  <si>
    <t xml:space="preserve">  1.6 ขุดรื้อ(Scarify) ไหล่ทางเดิมบดอัดแน่น</t>
  </si>
  <si>
    <t xml:space="preserve">  1.7 เกลี่ยปรับไหล่ทางเดิมแล้วบดทับ</t>
  </si>
  <si>
    <t xml:space="preserve">  1.9 ลูกรังบดอัดแน่น </t>
  </si>
  <si>
    <t xml:space="preserve">  1.10 วัสดุคัดเลือกบดอัดแน่น</t>
  </si>
  <si>
    <t xml:space="preserve">  1.11 Skin Patch</t>
  </si>
  <si>
    <t xml:space="preserve">  1.12 Deep Patch</t>
  </si>
  <si>
    <t xml:space="preserve">  1.13 ผิวทางลูกรัง</t>
  </si>
  <si>
    <t xml:space="preserve"> งานผิวทาง</t>
  </si>
  <si>
    <t xml:space="preserve"> 2.1 Prime Coat</t>
  </si>
  <si>
    <t xml:space="preserve"> 2.2 Tack Coat</t>
  </si>
  <si>
    <t xml:space="preserve"> 2.3 ผิว Asphaltic Concrete</t>
  </si>
  <si>
    <t xml:space="preserve">  - Asphaltic concrete (ปูบน Prime Coat) + Wid ฯ</t>
  </si>
  <si>
    <t xml:space="preserve">  - AC Surface Edge  (ปูบน Prime Coat) + Wid ฯ</t>
  </si>
  <si>
    <t xml:space="preserve">  - Asphaltic concrete (ปูบน Tack Coat) + Wid ฯ</t>
  </si>
  <si>
    <t xml:space="preserve">  - AC Surface Edge  (ปูบน Tack Coat) + Wid ฯ</t>
  </si>
  <si>
    <t xml:space="preserve"> 2.4 ผิว Slurry Seal + Wid ฯ</t>
  </si>
  <si>
    <t xml:space="preserve"> 2.5 ผิว Cape Seal + Wid ฯ</t>
  </si>
  <si>
    <t xml:space="preserve"> 2.6 ผิว Single Surface Treatement + Wid ฯ</t>
  </si>
  <si>
    <t xml:space="preserve"> งานผิวไหล่ทาง</t>
  </si>
  <si>
    <t xml:space="preserve"> 3.1 Prime Coat</t>
  </si>
  <si>
    <t xml:space="preserve"> 3.2 Tack Coat</t>
  </si>
  <si>
    <t xml:space="preserve"> 3.3 Asphaltic concrete (ปูบน Prime Coat)</t>
  </si>
  <si>
    <t xml:space="preserve"> 3.4 Asphaltic concrete (ปูบน Tack Coat)</t>
  </si>
  <si>
    <t xml:space="preserve"> 3.5 ผิว Slurry Seal </t>
  </si>
  <si>
    <t xml:space="preserve"> 3.6 ผิว Cape Seal </t>
  </si>
  <si>
    <t xml:space="preserve"> 3.7 ผิว Single Surface Treatement</t>
  </si>
  <si>
    <t>งานเครื่องหมายจราจร</t>
  </si>
  <si>
    <t>4.1 งานติดตั้ง</t>
  </si>
  <si>
    <t xml:space="preserve"> - หลักนำโค้ง คสล.</t>
  </si>
  <si>
    <t>หลัก</t>
  </si>
  <si>
    <t xml:space="preserve"> - หลักกิโลเมตร</t>
  </si>
  <si>
    <t xml:space="preserve"> - หลักเขตทาง คสล.</t>
  </si>
  <si>
    <t xml:space="preserve"> - ปุ่มสะท้อนแสง ( 2 หน้า )</t>
  </si>
  <si>
    <t>ชุด</t>
  </si>
  <si>
    <t xml:space="preserve"> - งานตีเส้นจราจร (Themoplastic)</t>
  </si>
  <si>
    <t xml:space="preserve"> - งานสีพ่น (Hot Paint)</t>
  </si>
  <si>
    <t xml:space="preserve"> - TIMBER  BARRICADE</t>
  </si>
  <si>
    <t>ม.</t>
  </si>
  <si>
    <t xml:space="preserve"> - GUARD RAIL  พร้อมอุปกรณ์</t>
  </si>
  <si>
    <t xml:space="preserve"> - Rumble  Strips</t>
  </si>
  <si>
    <t>แห่ง</t>
  </si>
  <si>
    <t xml:space="preserve"> - ทางม้าลาย</t>
  </si>
  <si>
    <t xml:space="preserve"> - เส้นเตือนทางรถไฟ</t>
  </si>
  <si>
    <t xml:space="preserve"> - เป้าสะท้อนแสง</t>
  </si>
  <si>
    <t xml:space="preserve"> - งานติดตั้งไฟสัญญานจราจร  (ไฟกระพริบ)</t>
  </si>
  <si>
    <t>ขนาด 30 ซม.</t>
  </si>
  <si>
    <t xml:space="preserve"> 4.2 งานปรับปรุง</t>
  </si>
  <si>
    <t xml:space="preserve">  -  หลักนำโค้ง คสล.</t>
  </si>
  <si>
    <t xml:space="preserve">  -  หลักกิโลเมตร</t>
  </si>
  <si>
    <t xml:space="preserve">  - GUARD RAIL</t>
  </si>
  <si>
    <t xml:space="preserve"> - ปรับปรุงป้ายจราจร</t>
  </si>
  <si>
    <t xml:space="preserve"> 4.3 งานติดตั้งป้ายจราจร</t>
  </si>
  <si>
    <t xml:space="preserve"> - ป้ายกำหนดน้ำหนักบรรทุก ขนาด 1.20 x 2.40 ม.</t>
  </si>
  <si>
    <t xml:space="preserve"> - ป้ายจราจรแบบ บ1.</t>
  </si>
  <si>
    <t xml:space="preserve"> - ป้ายจราจรแบบ บ2.</t>
  </si>
  <si>
    <t xml:space="preserve"> - ป้ายจราจร บ3 - บ55,บ56</t>
  </si>
  <si>
    <t xml:space="preserve"> - ป้ายจราจร บ37 - บ54</t>
  </si>
  <si>
    <t xml:space="preserve"> - ป้ายจราจรแบบ ต1 - ต60,ต75</t>
  </si>
  <si>
    <t xml:space="preserve"> - ป้ายจราจร ต61</t>
  </si>
  <si>
    <t xml:space="preserve"> - ป้ายจราจรแบบ ต63,ต66</t>
  </si>
  <si>
    <t xml:space="preserve"> - ป้ายจราจรแบบ ต64,ต67</t>
  </si>
  <si>
    <t xml:space="preserve"> - ป้ายจราจรแบบ ต65,ต68</t>
  </si>
  <si>
    <t xml:space="preserve"> - ป้ายจราจรแบบ ต69</t>
  </si>
  <si>
    <t xml:space="preserve"> - ป้ายจราจรแบบ ต70</t>
  </si>
  <si>
    <t xml:space="preserve"> - ป้ายจราจรแบบ ต71 - ต73</t>
  </si>
  <si>
    <t xml:space="preserve"> - ป้ายจราจรแบบ ต74</t>
  </si>
  <si>
    <t xml:space="preserve"> - ป้ายจราจรแบบ ต76</t>
  </si>
  <si>
    <t xml:space="preserve"> - ป้ายจราจรแบบ ต77</t>
  </si>
  <si>
    <t xml:space="preserve"> - ป้ายจราจรแบบ ต78</t>
  </si>
  <si>
    <t xml:space="preserve"> - ป้ายจราจรแบบ น1</t>
  </si>
  <si>
    <t xml:space="preserve"> - ป้ายจราจรแบบ น2</t>
  </si>
  <si>
    <t xml:space="preserve"> - ป้ายจราจรแบบ 2-น2</t>
  </si>
  <si>
    <t xml:space="preserve"> - ป้ายจราจรแบบ 3-น2</t>
  </si>
  <si>
    <t xml:space="preserve"> - ป้ายจราจรแบบ น3</t>
  </si>
  <si>
    <t xml:space="preserve"> - ป้ายจราจรแบบ น4</t>
  </si>
  <si>
    <t xml:space="preserve"> - ป้ายจราจรแบบ น5</t>
  </si>
  <si>
    <t xml:space="preserve"> - ป้ายจราจรแบบ บ3 -บ55+ ต1-ต61</t>
  </si>
  <si>
    <t xml:space="preserve"> - ป้ายจราจรแบบ บ3 -บ55 + ต62</t>
  </si>
  <si>
    <t xml:space="preserve"> - ป้ายจราจรแบบ บ3 - บ55 + ต63,ต66</t>
  </si>
  <si>
    <t xml:space="preserve"> - ป้ายจราจรแบบ บ3 -บ55+ต64,ต67</t>
  </si>
  <si>
    <t xml:space="preserve"> - ป้ายจราจรแบบ บ3 - บ55 + ต65,ต68</t>
  </si>
  <si>
    <t xml:space="preserve"> - ป้ายจราจรแบบ บ3 - บ55 +ต69</t>
  </si>
  <si>
    <t xml:space="preserve"> - ป้ายจราจรแบบ บ3 - บ55 + ต71, ต73</t>
  </si>
  <si>
    <t xml:space="preserve"> - ป้ายจราจรแบบ บ3 - บ55 + ต74</t>
  </si>
  <si>
    <t xml:space="preserve"> - ป้ายจราจรแบบ บ3 - บ55 + ต75</t>
  </si>
  <si>
    <t xml:space="preserve"> - ป้ายจราจรแบบ บ3 -บ55+ต76</t>
  </si>
  <si>
    <t xml:space="preserve"> - ป้ายจราจรแบบ บ3 - บ55+ต.77</t>
  </si>
  <si>
    <t xml:space="preserve"> - ป้ายจราจรแบบ บ3 - บ.55+ต.78</t>
  </si>
  <si>
    <t xml:space="preserve"> งานอาคารระบายน้ำ</t>
  </si>
  <si>
    <t>5.1 งานท่อลอดกลม ค.ส.ล.</t>
  </si>
  <si>
    <r>
      <t xml:space="preserve">  5.1.1 ขนาด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0.60 ม.</t>
    </r>
  </si>
  <si>
    <r>
      <t xml:space="preserve">  5.1.2 ขนาด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1.00 ม.</t>
    </r>
  </si>
  <si>
    <t>งานกำแพงปากท่อ (Head Wall,End Wall)</t>
  </si>
  <si>
    <r>
      <t xml:space="preserve">  6.1 ขนาด 2 -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0.60 ม. (HW+EW = 1 )</t>
    </r>
  </si>
  <si>
    <t>จุด</t>
  </si>
  <si>
    <r>
      <t xml:space="preserve">  6.2 ขนาด 2 -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1.00 ม. (HW+EW = 1 )</t>
    </r>
  </si>
  <si>
    <r>
      <t xml:space="preserve">  6.3 ขนาด 3 - </t>
    </r>
    <r>
      <rPr>
        <sz val="13"/>
        <rFont val="Symbol"/>
        <family val="1"/>
        <charset val="2"/>
      </rPr>
      <t>f</t>
    </r>
    <r>
      <rPr>
        <sz val="13"/>
        <rFont val="CordiaUPC"/>
        <family val="2"/>
        <charset val="222"/>
      </rPr>
      <t xml:space="preserve"> 1.00 ม. (HW+EW = 1 )</t>
    </r>
  </si>
  <si>
    <t>รวมค่างานต้นทุนงานทาง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</si>
</sst>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[$-107041E]\ mmmm\ yyyy"/>
    <numFmt numFmtId="188" formatCode="[$-107041E]d\ mmmm\ yyyy;@"/>
    <numFmt numFmtId="189" formatCode="0.000"/>
    <numFmt numFmtId="191" formatCode="_(* #,##0.000_);_(* \(#,##0.000\);_(* &quot;-&quot;??_);_(@_)"/>
    <numFmt numFmtId="192" formatCode="0\+000;\-0\+000;0\+000"/>
    <numFmt numFmtId="193" formatCode="0\+000"/>
    <numFmt numFmtId="194" formatCode="_-* #,##0.0000_-;\-* #,##0.0000_-;_-* &quot;-&quot;??_-;_-@_-"/>
    <numFmt numFmtId="195" formatCode="0.0%"/>
    <numFmt numFmtId="196" formatCode="_-* #,##0.000_-;\-* #,##0.000_-;_-* &quot;-&quot;??_-;_-@_-"/>
  </numFmts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CordiaUPC"/>
      <family val="2"/>
      <charset val="222"/>
    </font>
    <font>
      <sz val="16"/>
      <name val="CordiaUPC"/>
      <family val="2"/>
      <charset val="222"/>
    </font>
    <font>
      <sz val="14"/>
      <name val="CordiaUPC"/>
      <family val="2"/>
      <charset val="222"/>
    </font>
    <font>
      <b/>
      <sz val="14"/>
      <name val="CordiaUPC"/>
      <family val="2"/>
      <charset val="222"/>
    </font>
    <font>
      <sz val="14"/>
      <color theme="0"/>
      <name val="CordiaUPC"/>
      <family val="2"/>
      <charset val="222"/>
    </font>
    <font>
      <b/>
      <sz val="14"/>
      <color theme="0"/>
      <name val="CordiaUPC"/>
      <family val="2"/>
      <charset val="222"/>
    </font>
    <font>
      <sz val="14"/>
      <name val="Cordia New"/>
      <family val="2"/>
    </font>
    <font>
      <sz val="15"/>
      <color theme="0"/>
      <name val="CordiaUPC"/>
      <family val="2"/>
      <charset val="222"/>
    </font>
    <font>
      <sz val="15"/>
      <color theme="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5"/>
      <name val="Angsana New"/>
      <family val="1"/>
      <charset val="128"/>
    </font>
    <font>
      <sz val="13"/>
      <name val="CordiaUPC"/>
      <family val="2"/>
      <charset val="222"/>
    </font>
    <font>
      <b/>
      <sz val="13"/>
      <name val="CordiaUPC"/>
      <family val="2"/>
      <charset val="222"/>
    </font>
    <font>
      <b/>
      <u/>
      <sz val="13"/>
      <name val="CordiaUPC"/>
      <family val="2"/>
      <charset val="222"/>
    </font>
    <font>
      <u/>
      <sz val="13"/>
      <name val="CordiaUPC"/>
      <family val="2"/>
      <charset val="222"/>
    </font>
    <font>
      <sz val="13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187" fontId="5" fillId="0" borderId="0" xfId="0" applyNumberFormat="1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right"/>
      <protection hidden="1"/>
    </xf>
    <xf numFmtId="188" fontId="7" fillId="0" borderId="0" xfId="0" applyNumberFormat="1" applyFont="1" applyAlignment="1" applyProtection="1">
      <alignment horizontal="right"/>
      <protection hidden="1"/>
    </xf>
    <xf numFmtId="37" fontId="4" fillId="0" borderId="0" xfId="0" applyNumberFormat="1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189" fontId="5" fillId="0" borderId="0" xfId="0" applyNumberFormat="1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left"/>
      <protection hidden="1"/>
    </xf>
    <xf numFmtId="2" fontId="5" fillId="0" borderId="0" xfId="0" applyNumberFormat="1" applyFont="1" applyAlignment="1" applyProtection="1">
      <alignment horizontal="right"/>
      <protection hidden="1"/>
    </xf>
    <xf numFmtId="191" fontId="5" fillId="0" borderId="0" xfId="1" applyNumberFormat="1" applyFont="1" applyFill="1" applyAlignment="1" applyProtection="1">
      <alignment horizontal="center"/>
      <protection hidden="1"/>
    </xf>
    <xf numFmtId="2" fontId="5" fillId="0" borderId="0" xfId="0" applyNumberFormat="1" applyFont="1" applyAlignment="1" applyProtection="1">
      <alignment horizontal="right" wrapText="1"/>
      <protection hidden="1"/>
    </xf>
    <xf numFmtId="0" fontId="4" fillId="0" borderId="0" xfId="0" applyFont="1" applyAlignment="1">
      <alignment horizontal="right"/>
    </xf>
    <xf numFmtId="192" fontId="5" fillId="0" borderId="0" xfId="0" applyNumberFormat="1" applyFont="1" applyAlignment="1">
      <alignment horizontal="right"/>
    </xf>
    <xf numFmtId="193" fontId="5" fillId="0" borderId="0" xfId="0" applyNumberFormat="1" applyFont="1" applyAlignment="1">
      <alignment horizontal="right"/>
    </xf>
    <xf numFmtId="0" fontId="6" fillId="2" borderId="0" xfId="0" applyFont="1" applyFill="1"/>
    <xf numFmtId="0" fontId="4" fillId="0" borderId="0" xfId="0" applyFont="1"/>
    <xf numFmtId="0" fontId="4" fillId="0" borderId="1" xfId="0" applyFont="1" applyBorder="1" applyAlignment="1" applyProtection="1">
      <alignment horizontal="centerContinuous"/>
      <protection hidden="1"/>
    </xf>
    <xf numFmtId="0" fontId="4" fillId="0" borderId="2" xfId="0" applyFont="1" applyBorder="1" applyAlignment="1" applyProtection="1">
      <alignment horizontal="centerContinuous"/>
      <protection hidden="1"/>
    </xf>
    <xf numFmtId="0" fontId="4" fillId="0" borderId="3" xfId="0" applyFont="1" applyBorder="1" applyAlignment="1" applyProtection="1">
      <alignment horizontal="centerContinuous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5" xfId="0" applyFont="1" applyBorder="1" applyProtection="1">
      <protection hidden="1"/>
    </xf>
    <xf numFmtId="0" fontId="4" fillId="0" borderId="6" xfId="0" applyFont="1" applyBorder="1" applyProtection="1">
      <protection hidden="1"/>
    </xf>
    <xf numFmtId="43" fontId="5" fillId="0" borderId="7" xfId="1" applyFont="1" applyFill="1" applyBorder="1" applyAlignment="1" applyProtection="1">
      <alignment horizontal="center"/>
      <protection hidden="1"/>
    </xf>
    <xf numFmtId="194" fontId="5" fillId="0" borderId="7" xfId="0" applyNumberFormat="1" applyFont="1" applyBorder="1" applyAlignment="1" applyProtection="1">
      <alignment horizontal="center"/>
      <protection hidden="1"/>
    </xf>
    <xf numFmtId="43" fontId="5" fillId="0" borderId="5" xfId="0" applyNumberFormat="1" applyFont="1" applyBorder="1" applyAlignment="1" applyProtection="1">
      <alignment horizontal="right"/>
      <protection hidden="1"/>
    </xf>
    <xf numFmtId="43" fontId="5" fillId="0" borderId="7" xfId="1" applyFont="1" applyFill="1" applyBorder="1" applyProtection="1">
      <protection hidden="1"/>
    </xf>
    <xf numFmtId="195" fontId="4" fillId="0" borderId="6" xfId="0" applyNumberFormat="1" applyFont="1" applyBorder="1" applyProtection="1">
      <protection hidden="1"/>
    </xf>
    <xf numFmtId="43" fontId="4" fillId="0" borderId="7" xfId="0" applyNumberFormat="1" applyFont="1" applyBorder="1" applyProtection="1">
      <protection hidden="1"/>
    </xf>
    <xf numFmtId="43" fontId="4" fillId="0" borderId="5" xfId="0" applyNumberFormat="1" applyFont="1" applyBorder="1" applyAlignment="1" applyProtection="1">
      <alignment horizontal="right"/>
      <protection hidden="1"/>
    </xf>
    <xf numFmtId="0" fontId="4" fillId="0" borderId="7" xfId="0" applyFont="1" applyBorder="1" applyProtection="1">
      <protection hidden="1"/>
    </xf>
    <xf numFmtId="0" fontId="4" fillId="0" borderId="8" xfId="0" applyFont="1" applyBorder="1" applyProtection="1">
      <protection hidden="1"/>
    </xf>
    <xf numFmtId="0" fontId="4" fillId="0" borderId="9" xfId="0" applyFont="1" applyBorder="1" applyProtection="1">
      <protection hidden="1"/>
    </xf>
    <xf numFmtId="43" fontId="4" fillId="0" borderId="10" xfId="0" applyNumberFormat="1" applyFont="1" applyBorder="1" applyProtection="1">
      <protection hidden="1"/>
    </xf>
    <xf numFmtId="9" fontId="8" fillId="0" borderId="0" xfId="0" applyNumberFormat="1" applyFont="1" applyAlignment="1" applyProtection="1">
      <alignment vertical="top"/>
      <protection hidden="1"/>
    </xf>
    <xf numFmtId="0" fontId="4" fillId="0" borderId="11" xfId="0" applyFont="1" applyBorder="1" applyProtection="1">
      <protection hidden="1"/>
    </xf>
    <xf numFmtId="0" fontId="4" fillId="0" borderId="12" xfId="0" applyFont="1" applyBorder="1" applyProtection="1">
      <protection hidden="1"/>
    </xf>
    <xf numFmtId="43" fontId="4" fillId="0" borderId="12" xfId="0" applyNumberFormat="1" applyFont="1" applyBorder="1" applyProtection="1">
      <protection hidden="1"/>
    </xf>
    <xf numFmtId="43" fontId="5" fillId="0" borderId="11" xfId="1" applyFont="1" applyFill="1" applyBorder="1" applyAlignment="1" applyProtection="1">
      <alignment horizontal="right"/>
      <protection hidden="1"/>
    </xf>
    <xf numFmtId="0" fontId="5" fillId="0" borderId="12" xfId="0" applyFont="1" applyBorder="1" applyProtection="1">
      <protection hidden="1"/>
    </xf>
    <xf numFmtId="0" fontId="4" fillId="0" borderId="12" xfId="0" applyFont="1" applyBorder="1" applyAlignment="1" applyProtection="1">
      <alignment horizontal="right"/>
      <protection hidden="1"/>
    </xf>
    <xf numFmtId="0" fontId="4" fillId="0" borderId="13" xfId="0" applyFont="1" applyBorder="1" applyProtection="1">
      <protection hidden="1"/>
    </xf>
    <xf numFmtId="0" fontId="4" fillId="0" borderId="14" xfId="0" applyFont="1" applyBorder="1" applyProtection="1">
      <protection hidden="1"/>
    </xf>
    <xf numFmtId="0" fontId="4" fillId="0" borderId="15" xfId="0" applyFont="1" applyBorder="1" applyProtection="1">
      <protection hidden="1"/>
    </xf>
    <xf numFmtId="43" fontId="5" fillId="0" borderId="14" xfId="1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right"/>
      <protection hidden="1"/>
    </xf>
    <xf numFmtId="0" fontId="4" fillId="0" borderId="16" xfId="0" applyFont="1" applyBorder="1" applyProtection="1">
      <protection hidden="1"/>
    </xf>
    <xf numFmtId="0" fontId="4" fillId="0" borderId="10" xfId="0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4" fillId="0" borderId="17" xfId="0" applyFont="1" applyBorder="1" applyProtection="1">
      <protection hidden="1"/>
    </xf>
    <xf numFmtId="0" fontId="4" fillId="0" borderId="17" xfId="0" applyFont="1" applyBorder="1" applyAlignment="1" applyProtection="1">
      <alignment horizontal="right"/>
      <protection hidden="1"/>
    </xf>
    <xf numFmtId="196" fontId="5" fillId="0" borderId="0" xfId="0" applyNumberFormat="1" applyFont="1" applyAlignment="1" applyProtection="1">
      <alignment horizontal="center"/>
      <protection hidden="1"/>
    </xf>
    <xf numFmtId="43" fontId="5" fillId="0" borderId="0" xfId="0" applyNumberFormat="1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/>
    <xf numFmtId="0" fontId="11" fillId="0" borderId="0" xfId="0" applyFont="1"/>
    <xf numFmtId="43" fontId="12" fillId="0" borderId="0" xfId="1" applyFont="1"/>
    <xf numFmtId="0" fontId="12" fillId="0" borderId="0" xfId="0" applyFont="1"/>
    <xf numFmtId="43" fontId="11" fillId="0" borderId="0" xfId="1" applyFont="1"/>
    <xf numFmtId="0" fontId="13" fillId="0" borderId="0" xfId="0" applyFont="1"/>
    <xf numFmtId="43" fontId="14" fillId="0" borderId="0" xfId="1" applyFont="1"/>
    <xf numFmtId="0" fontId="15" fillId="0" borderId="0" xfId="0" applyFont="1"/>
    <xf numFmtId="0" fontId="14" fillId="0" borderId="0" xfId="0" applyFont="1"/>
    <xf numFmtId="43" fontId="16" fillId="0" borderId="0" xfId="1" applyFont="1"/>
    <xf numFmtId="0" fontId="17" fillId="0" borderId="0" xfId="0" applyFont="1" applyProtection="1">
      <protection hidden="1"/>
    </xf>
    <xf numFmtId="43" fontId="5" fillId="0" borderId="0" xfId="0" applyNumberFormat="1" applyFont="1" applyProtection="1">
      <protection hidden="1"/>
    </xf>
    <xf numFmtId="43" fontId="17" fillId="0" borderId="0" xfId="0" applyNumberFormat="1" applyFont="1" applyProtection="1">
      <protection hidden="1"/>
    </xf>
    <xf numFmtId="196" fontId="5" fillId="0" borderId="0" xfId="0" applyNumberFormat="1" applyFont="1" applyProtection="1">
      <protection hidden="1"/>
    </xf>
    <xf numFmtId="0" fontId="17" fillId="0" borderId="11" xfId="0" applyFont="1" applyBorder="1" applyAlignment="1" applyProtection="1">
      <alignment horizontal="center"/>
      <protection hidden="1"/>
    </xf>
    <xf numFmtId="43" fontId="17" fillId="0" borderId="12" xfId="0" applyNumberFormat="1" applyFont="1" applyBorder="1" applyAlignment="1" applyProtection="1">
      <alignment horizontal="centerContinuous"/>
      <protection hidden="1"/>
    </xf>
    <xf numFmtId="43" fontId="17" fillId="0" borderId="11" xfId="0" applyNumberFormat="1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43" fontId="17" fillId="0" borderId="1" xfId="0" applyNumberFormat="1" applyFont="1" applyBorder="1" applyAlignment="1" applyProtection="1">
      <alignment horizontal="center"/>
      <protection hidden="1"/>
    </xf>
    <xf numFmtId="43" fontId="17" fillId="0" borderId="10" xfId="0" applyNumberFormat="1" applyFont="1" applyBorder="1" applyAlignment="1" applyProtection="1">
      <alignment horizontal="center"/>
      <protection hidden="1"/>
    </xf>
    <xf numFmtId="0" fontId="18" fillId="0" borderId="18" xfId="0" applyFont="1" applyBorder="1" applyProtection="1">
      <protection hidden="1"/>
    </xf>
    <xf numFmtId="0" fontId="19" fillId="0" borderId="19" xfId="0" applyFont="1" applyBorder="1" applyProtection="1">
      <protection hidden="1"/>
    </xf>
    <xf numFmtId="0" fontId="17" fillId="0" borderId="18" xfId="0" applyFont="1" applyBorder="1" applyAlignment="1" applyProtection="1">
      <alignment horizontal="center"/>
      <protection hidden="1"/>
    </xf>
    <xf numFmtId="43" fontId="17" fillId="0" borderId="18" xfId="1" applyFont="1" applyFill="1" applyBorder="1" applyAlignment="1" applyProtection="1">
      <alignment horizontal="center"/>
      <protection hidden="1"/>
    </xf>
    <xf numFmtId="0" fontId="18" fillId="0" borderId="20" xfId="0" applyFont="1" applyBorder="1" applyProtection="1">
      <protection hidden="1"/>
    </xf>
    <xf numFmtId="0" fontId="19" fillId="0" borderId="21" xfId="0" applyFont="1" applyBorder="1" applyProtection="1">
      <protection hidden="1"/>
    </xf>
    <xf numFmtId="0" fontId="17" fillId="0" borderId="20" xfId="0" applyFont="1" applyBorder="1" applyProtection="1">
      <protection hidden="1"/>
    </xf>
    <xf numFmtId="43" fontId="17" fillId="0" borderId="20" xfId="1" applyFont="1" applyFill="1" applyBorder="1" applyProtection="1">
      <protection hidden="1"/>
    </xf>
    <xf numFmtId="41" fontId="17" fillId="0" borderId="20" xfId="0" applyNumberFormat="1" applyFont="1" applyBorder="1" applyAlignment="1" applyProtection="1">
      <alignment horizontal="center"/>
      <protection hidden="1"/>
    </xf>
    <xf numFmtId="0" fontId="17" fillId="0" borderId="20" xfId="0" applyFont="1" applyBorder="1" applyAlignment="1" applyProtection="1">
      <alignment horizontal="center"/>
      <protection hidden="1"/>
    </xf>
    <xf numFmtId="43" fontId="17" fillId="0" borderId="20" xfId="1" applyFont="1" applyFill="1" applyBorder="1" applyAlignment="1" applyProtection="1">
      <alignment horizontal="center"/>
      <protection hidden="1"/>
    </xf>
    <xf numFmtId="43" fontId="17" fillId="0" borderId="20" xfId="0" applyNumberFormat="1" applyFont="1" applyBorder="1" applyAlignment="1" applyProtection="1">
      <alignment horizontal="center"/>
      <protection hidden="1"/>
    </xf>
    <xf numFmtId="191" fontId="17" fillId="0" borderId="20" xfId="1" applyNumberFormat="1" applyFont="1" applyFill="1" applyBorder="1" applyProtection="1">
      <protection hidden="1"/>
    </xf>
    <xf numFmtId="43" fontId="17" fillId="0" borderId="20" xfId="0" applyNumberFormat="1" applyFont="1" applyBorder="1" applyProtection="1">
      <protection hidden="1"/>
    </xf>
    <xf numFmtId="43" fontId="17" fillId="0" borderId="20" xfId="1" applyFont="1" applyFill="1" applyBorder="1" applyAlignment="1" applyProtection="1">
      <protection hidden="1"/>
    </xf>
    <xf numFmtId="41" fontId="18" fillId="0" borderId="20" xfId="0" applyNumberFormat="1" applyFont="1" applyBorder="1" applyAlignment="1" applyProtection="1">
      <alignment horizontal="center"/>
      <protection hidden="1"/>
    </xf>
    <xf numFmtId="0" fontId="17" fillId="0" borderId="21" xfId="0" applyFont="1" applyBorder="1" applyProtection="1">
      <protection hidden="1"/>
    </xf>
    <xf numFmtId="41" fontId="17" fillId="0" borderId="20" xfId="0" applyNumberFormat="1" applyFont="1" applyBorder="1" applyProtection="1">
      <protection hidden="1"/>
    </xf>
    <xf numFmtId="41" fontId="4" fillId="0" borderId="22" xfId="0" applyNumberFormat="1" applyFont="1" applyBorder="1" applyAlignment="1" applyProtection="1">
      <alignment horizontal="center"/>
      <protection hidden="1"/>
    </xf>
    <xf numFmtId="0" fontId="20" fillId="0" borderId="21" xfId="0" applyFont="1" applyBorder="1" applyProtection="1">
      <protection hidden="1"/>
    </xf>
    <xf numFmtId="0" fontId="17" fillId="0" borderId="21" xfId="0" applyFont="1" applyBorder="1" applyAlignment="1" applyProtection="1">
      <alignment horizontal="left"/>
      <protection hidden="1"/>
    </xf>
    <xf numFmtId="0" fontId="18" fillId="0" borderId="1" xfId="0" applyFont="1" applyBorder="1" applyProtection="1">
      <protection hidden="1"/>
    </xf>
    <xf numFmtId="0" fontId="18" fillId="0" borderId="2" xfId="0" applyFont="1" applyBorder="1" applyAlignment="1" applyProtection="1">
      <alignment horizontal="left"/>
      <protection hidden="1"/>
    </xf>
    <xf numFmtId="0" fontId="18" fillId="0" borderId="1" xfId="0" applyFont="1" applyBorder="1" applyAlignment="1" applyProtection="1">
      <alignment horizontal="center"/>
      <protection hidden="1"/>
    </xf>
    <xf numFmtId="43" fontId="18" fillId="0" borderId="1" xfId="1" applyFont="1" applyFill="1" applyBorder="1" applyAlignment="1" applyProtection="1">
      <alignment horizontal="center"/>
      <protection hidden="1"/>
    </xf>
    <xf numFmtId="43" fontId="18" fillId="0" borderId="4" xfId="1" applyFont="1" applyFill="1" applyBorder="1" applyAlignment="1" applyProtection="1">
      <alignment horizontal="center"/>
      <protection hidden="1"/>
    </xf>
    <xf numFmtId="0" fontId="18" fillId="0" borderId="3" xfId="0" applyFont="1" applyBorder="1" applyProtection="1">
      <protection hidden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1;&#3634;&#3604;&#3618;&#3634;&#3591;&#3650;&#3588;&#3585;&#3586;&#3617;&#3636;&#3657;&#3609;%20%20-%20%20&#3605;&#3619;&#3632;&#3648;&#3611;&#3637;&#3618;&#3585;&#3585;&#3641;&#3650;&#3588;&#3585;&#3626;&#3641;&#3591;/&#3621;&#3634;&#3604;&#3618;&#3634;&#359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กรอกข้อมูลโครงการ"/>
      <sheetName val="กรอกปริมาณวัสดุ"/>
      <sheetName val="กรอกราคาวัสดุ"/>
      <sheetName val="กรอกป้ายจราจร"/>
      <sheetName val="ราคาป้ายจราจร"/>
      <sheetName val="กรอกข้อมูลความเสียหาย"/>
      <sheetName val="ราคากลาง"/>
      <sheetName val="Fi_road"/>
      <sheetName val="Ffo_road"/>
      <sheetName val="ค่างานต้นทุน"/>
      <sheetName val="Lateriti"/>
      <sheetName val="Slerry Seal"/>
      <sheetName val="cape seal"/>
      <sheetName val="SST."/>
      <sheetName val="Pa_Ac"/>
      <sheetName val="Rec_ac"/>
      <sheetName val="Recycling"/>
      <sheetName val="ค่าเสื่อมราคา"/>
      <sheetName val="FACTOR F"/>
      <sheetName val="งานกำแพงปากท่อ"/>
      <sheetName val="ขนาด ท่อ"/>
      <sheetName val="Oil"/>
    </sheetNames>
    <sheetDataSet>
      <sheetData sheetId="0"/>
      <sheetData sheetId="1">
        <row r="2">
          <cell r="B2" t="str">
            <v>องค์การบริหารส่วนตำบลลำดวน</v>
          </cell>
        </row>
        <row r="3">
          <cell r="B3" t="str">
            <v>องค์การบริหารส่วนตำบลลำดวน</v>
          </cell>
        </row>
        <row r="4">
          <cell r="B4" t="str">
            <v>กรมส่งเสริมการปกครองท้องถิ่น</v>
          </cell>
        </row>
        <row r="5">
          <cell r="B5" t="str">
            <v>กระทรวงมหาดไทย</v>
          </cell>
        </row>
        <row r="7">
          <cell r="D7" t="str">
            <v>ปกติ</v>
          </cell>
        </row>
        <row r="10">
          <cell r="A10" t="str">
            <v>ชื่อสายทาง</v>
          </cell>
          <cell r="D10">
            <v>0</v>
          </cell>
        </row>
        <row r="11">
          <cell r="A11" t="str">
            <v>ตำบล</v>
          </cell>
          <cell r="B11" t="str">
            <v>ลำดวน</v>
          </cell>
          <cell r="D11">
            <v>7.0000000000000007E-2</v>
          </cell>
        </row>
        <row r="12">
          <cell r="A12" t="str">
            <v>อำเภอ</v>
          </cell>
          <cell r="B12" t="str">
            <v>ลำดวน</v>
          </cell>
          <cell r="D12">
            <v>0</v>
          </cell>
        </row>
        <row r="13">
          <cell r="A13" t="str">
            <v>จังหวัด</v>
          </cell>
          <cell r="B13" t="str">
            <v>สุรินทร์</v>
          </cell>
          <cell r="D13">
            <v>7.0000000000000007E-2</v>
          </cell>
        </row>
        <row r="14">
          <cell r="B14" t="str">
            <v>แอสฟัลติกคอนกรีต</v>
          </cell>
        </row>
        <row r="17">
          <cell r="B17">
            <v>45901</v>
          </cell>
        </row>
      </sheetData>
      <sheetData sheetId="2">
        <row r="6">
          <cell r="D6" t="str">
            <v>ซ่อมสร้างผิว  Asphaltic  Concrete (โดยวีธี Pavement In-Place Recycling)</v>
          </cell>
        </row>
        <row r="7">
          <cell r="D7" t="str">
            <v>Asphaltic  Concrete</v>
          </cell>
          <cell r="H7">
            <v>5</v>
          </cell>
        </row>
        <row r="9">
          <cell r="C9">
            <v>0</v>
          </cell>
        </row>
        <row r="27">
          <cell r="H27">
            <v>0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10400</v>
          </cell>
        </row>
        <row r="31">
          <cell r="H31">
            <v>0</v>
          </cell>
        </row>
        <row r="41">
          <cell r="D41">
            <v>0</v>
          </cell>
          <cell r="H41">
            <v>0</v>
          </cell>
        </row>
        <row r="42">
          <cell r="D42">
            <v>0</v>
          </cell>
          <cell r="H42">
            <v>0</v>
          </cell>
        </row>
        <row r="43">
          <cell r="D43">
            <v>0</v>
          </cell>
          <cell r="H43">
            <v>0</v>
          </cell>
        </row>
        <row r="47">
          <cell r="H47">
            <v>0</v>
          </cell>
        </row>
        <row r="48">
          <cell r="D48">
            <v>0</v>
          </cell>
        </row>
      </sheetData>
      <sheetData sheetId="3">
        <row r="2">
          <cell r="A2" t="str">
            <v>รหัส</v>
          </cell>
        </row>
        <row r="5">
          <cell r="C5" t="str">
            <v>สภาพภูมิอากาศของโครงการ</v>
          </cell>
        </row>
        <row r="13">
          <cell r="G13">
            <v>40</v>
          </cell>
        </row>
      </sheetData>
      <sheetData sheetId="4">
        <row r="5">
          <cell r="W5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6">
          <cell r="W16">
            <v>0</v>
          </cell>
        </row>
        <row r="32">
          <cell r="U32">
            <v>0</v>
          </cell>
        </row>
        <row r="33">
          <cell r="U33">
            <v>0</v>
          </cell>
        </row>
        <row r="35">
          <cell r="U35">
            <v>0</v>
          </cell>
        </row>
        <row r="36">
          <cell r="U36">
            <v>0</v>
          </cell>
        </row>
        <row r="37">
          <cell r="U37">
            <v>0</v>
          </cell>
        </row>
        <row r="38">
          <cell r="U38">
            <v>0</v>
          </cell>
        </row>
        <row r="39">
          <cell r="U39">
            <v>0</v>
          </cell>
        </row>
        <row r="40">
          <cell r="U40">
            <v>0</v>
          </cell>
        </row>
        <row r="41">
          <cell r="U41">
            <v>0</v>
          </cell>
        </row>
        <row r="43">
          <cell r="N43">
            <v>0</v>
          </cell>
        </row>
        <row r="44">
          <cell r="N44">
            <v>0</v>
          </cell>
        </row>
        <row r="46">
          <cell r="N46">
            <v>0</v>
          </cell>
        </row>
        <row r="47">
          <cell r="N47">
            <v>0</v>
          </cell>
        </row>
        <row r="48">
          <cell r="N48">
            <v>0</v>
          </cell>
        </row>
        <row r="49">
          <cell r="N49">
            <v>0</v>
          </cell>
        </row>
        <row r="50">
          <cell r="N50">
            <v>0</v>
          </cell>
        </row>
        <row r="51">
          <cell r="N51">
            <v>0</v>
          </cell>
        </row>
        <row r="52">
          <cell r="N52">
            <v>0</v>
          </cell>
        </row>
        <row r="53">
          <cell r="N53">
            <v>0</v>
          </cell>
        </row>
      </sheetData>
      <sheetData sheetId="5">
        <row r="3">
          <cell r="E3">
            <v>10840</v>
          </cell>
        </row>
        <row r="4">
          <cell r="E4">
            <v>1880</v>
          </cell>
        </row>
        <row r="5">
          <cell r="E5">
            <v>1450</v>
          </cell>
        </row>
        <row r="6">
          <cell r="E6">
            <v>1560</v>
          </cell>
        </row>
        <row r="7">
          <cell r="E7">
            <v>1560</v>
          </cell>
        </row>
        <row r="8">
          <cell r="E8">
            <v>1800</v>
          </cell>
        </row>
        <row r="9">
          <cell r="E9">
            <v>1770</v>
          </cell>
        </row>
        <row r="10">
          <cell r="E10">
            <v>5710</v>
          </cell>
        </row>
        <row r="11">
          <cell r="E11">
            <v>1910</v>
          </cell>
        </row>
        <row r="12">
          <cell r="E12">
            <v>2840</v>
          </cell>
        </row>
        <row r="13">
          <cell r="E13">
            <v>2550</v>
          </cell>
        </row>
        <row r="14">
          <cell r="E14">
            <v>3100</v>
          </cell>
        </row>
        <row r="15">
          <cell r="E15">
            <v>1730</v>
          </cell>
        </row>
        <row r="16">
          <cell r="E16">
            <v>2140</v>
          </cell>
        </row>
        <row r="17">
          <cell r="E17">
            <v>1340</v>
          </cell>
        </row>
        <row r="18">
          <cell r="E18">
            <v>3530</v>
          </cell>
        </row>
        <row r="19">
          <cell r="E19">
            <v>2840</v>
          </cell>
        </row>
        <row r="20">
          <cell r="E20">
            <v>3260</v>
          </cell>
        </row>
        <row r="21">
          <cell r="E21">
            <v>6430</v>
          </cell>
        </row>
        <row r="22">
          <cell r="E22">
            <v>11480</v>
          </cell>
        </row>
        <row r="23">
          <cell r="E23">
            <v>16400</v>
          </cell>
        </row>
        <row r="24">
          <cell r="E24">
            <v>5710</v>
          </cell>
        </row>
        <row r="25">
          <cell r="E25">
            <v>2250</v>
          </cell>
        </row>
        <row r="26">
          <cell r="E26">
            <v>4500</v>
          </cell>
        </row>
        <row r="27">
          <cell r="E27">
            <v>2600</v>
          </cell>
        </row>
        <row r="28">
          <cell r="E28">
            <v>3000</v>
          </cell>
        </row>
        <row r="29">
          <cell r="E29">
            <v>4350</v>
          </cell>
        </row>
        <row r="30">
          <cell r="E30">
            <v>2690</v>
          </cell>
        </row>
        <row r="31">
          <cell r="E31">
            <v>3520</v>
          </cell>
        </row>
        <row r="32">
          <cell r="E32">
            <v>3270</v>
          </cell>
        </row>
        <row r="33">
          <cell r="E33">
            <v>2530</v>
          </cell>
        </row>
        <row r="34">
          <cell r="E34">
            <v>2900</v>
          </cell>
        </row>
        <row r="35">
          <cell r="E35">
            <v>2590</v>
          </cell>
        </row>
        <row r="36">
          <cell r="E36">
            <v>2820</v>
          </cell>
        </row>
        <row r="37">
          <cell r="E37">
            <v>4150</v>
          </cell>
        </row>
        <row r="38">
          <cell r="E38">
            <v>3520</v>
          </cell>
        </row>
        <row r="41">
          <cell r="E41">
            <v>440</v>
          </cell>
        </row>
        <row r="42">
          <cell r="E42">
            <v>3500</v>
          </cell>
        </row>
        <row r="43">
          <cell r="E43">
            <v>250</v>
          </cell>
        </row>
        <row r="44">
          <cell r="E44">
            <v>215</v>
          </cell>
        </row>
        <row r="45">
          <cell r="E45">
            <v>270</v>
          </cell>
        </row>
        <row r="46">
          <cell r="E46">
            <v>100</v>
          </cell>
        </row>
        <row r="47">
          <cell r="E47">
            <v>850</v>
          </cell>
        </row>
        <row r="48">
          <cell r="E48">
            <v>1010</v>
          </cell>
        </row>
        <row r="49">
          <cell r="E49">
            <v>3075</v>
          </cell>
        </row>
        <row r="50">
          <cell r="E50">
            <v>2068</v>
          </cell>
        </row>
        <row r="51">
          <cell r="E51">
            <v>6199</v>
          </cell>
        </row>
        <row r="52">
          <cell r="E52">
            <v>138</v>
          </cell>
        </row>
        <row r="53">
          <cell r="E53">
            <v>12300</v>
          </cell>
        </row>
        <row r="56">
          <cell r="E56">
            <v>100</v>
          </cell>
        </row>
        <row r="57">
          <cell r="E57">
            <v>365</v>
          </cell>
        </row>
        <row r="58">
          <cell r="E58">
            <v>50</v>
          </cell>
        </row>
        <row r="59">
          <cell r="E59">
            <v>120</v>
          </cell>
        </row>
      </sheetData>
      <sheetData sheetId="6"/>
      <sheetData sheetId="7"/>
      <sheetData sheetId="8"/>
      <sheetData sheetId="9">
        <row r="105">
          <cell r="H105">
            <v>548558.05000000005</v>
          </cell>
        </row>
      </sheetData>
      <sheetData sheetId="10">
        <row r="64">
          <cell r="I64">
            <v>63.84</v>
          </cell>
        </row>
        <row r="93">
          <cell r="I93">
            <v>90.5</v>
          </cell>
        </row>
        <row r="94">
          <cell r="I94">
            <v>48.19</v>
          </cell>
        </row>
        <row r="104">
          <cell r="I104">
            <v>158.80000000000001</v>
          </cell>
        </row>
        <row r="105">
          <cell r="I105">
            <v>57.83</v>
          </cell>
        </row>
        <row r="113">
          <cell r="I113">
            <v>301.74</v>
          </cell>
        </row>
        <row r="114">
          <cell r="I114">
            <v>57.83</v>
          </cell>
        </row>
        <row r="189">
          <cell r="I189">
            <v>36.71</v>
          </cell>
        </row>
        <row r="190">
          <cell r="I190">
            <v>8.48</v>
          </cell>
        </row>
        <row r="197">
          <cell r="I197">
            <v>10.99</v>
          </cell>
        </row>
        <row r="198">
          <cell r="I198">
            <v>8.48</v>
          </cell>
        </row>
        <row r="212">
          <cell r="I212">
            <v>17.079999999999998</v>
          </cell>
        </row>
        <row r="213">
          <cell r="I213">
            <v>54.49</v>
          </cell>
        </row>
        <row r="217">
          <cell r="I217">
            <v>2.93</v>
          </cell>
        </row>
        <row r="222">
          <cell r="I222">
            <v>12.86</v>
          </cell>
        </row>
        <row r="223">
          <cell r="I223">
            <v>75.569999999999993</v>
          </cell>
        </row>
        <row r="225">
          <cell r="I225">
            <v>174.31</v>
          </cell>
        </row>
        <row r="250">
          <cell r="I250">
            <v>14.8</v>
          </cell>
        </row>
        <row r="251">
          <cell r="I251">
            <v>11.37</v>
          </cell>
        </row>
        <row r="252">
          <cell r="I252">
            <v>404.63</v>
          </cell>
        </row>
        <row r="269">
          <cell r="I269">
            <v>44.48</v>
          </cell>
        </row>
        <row r="270">
          <cell r="I270">
            <v>86.88</v>
          </cell>
        </row>
        <row r="280">
          <cell r="I280">
            <v>17.150000000000002</v>
          </cell>
        </row>
        <row r="281">
          <cell r="I281">
            <v>114.13</v>
          </cell>
        </row>
        <row r="287">
          <cell r="I287">
            <v>348.94</v>
          </cell>
        </row>
        <row r="288">
          <cell r="I288">
            <v>11.37</v>
          </cell>
        </row>
        <row r="387">
          <cell r="I387">
            <v>29710</v>
          </cell>
        </row>
        <row r="388">
          <cell r="I388">
            <v>40580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34">
          <cell r="G34">
            <v>9.8879999999999999</v>
          </cell>
          <cell r="H34">
            <v>10.2005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73CE-86F0-4D15-9250-F6911B9F5CCA}">
  <dimension ref="A1:I35"/>
  <sheetViews>
    <sheetView topLeftCell="A19" workbookViewId="0">
      <selection activeCell="A31" sqref="A31:I135"/>
    </sheetView>
  </sheetViews>
  <sheetFormatPr defaultRowHeight="14.25"/>
  <cols>
    <col min="1" max="1" width="3.5" customWidth="1"/>
    <col min="2" max="2" width="6.625" customWidth="1"/>
    <col min="3" max="3" width="9.5" customWidth="1"/>
    <col min="4" max="4" width="11.75" customWidth="1"/>
    <col min="6" max="6" width="12.5" customWidth="1"/>
    <col min="9" max="9" width="13.875" customWidth="1"/>
  </cols>
  <sheetData>
    <row r="1" spans="1:9" ht="24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4">
      <c r="A2" s="1" t="str">
        <f>[1]กรอกข้อมูลโครงการ!B2&amp;"  "&amp;[1]กรอกข้อมูลโครงการ!B3</f>
        <v>องค์การบริหารส่วนตำบลลำดวน  องค์การบริหารส่วนตำบลลำดวน</v>
      </c>
      <c r="B2" s="2"/>
      <c r="C2" s="2"/>
      <c r="D2" s="2"/>
      <c r="E2" s="2"/>
      <c r="F2" s="2"/>
      <c r="G2" s="2"/>
      <c r="H2" s="2"/>
      <c r="I2" s="2"/>
    </row>
    <row r="3" spans="1:9" ht="24">
      <c r="A3" s="1" t="str">
        <f>[1]กรอกข้อมูลโครงการ!B4&amp;"  "&amp;[1]กรอกข้อมูลโครงการ!B5</f>
        <v>กรมส่งเสริมการปกครองท้องถิ่น  กระทรวงมหาดไทย</v>
      </c>
      <c r="B3" s="2"/>
      <c r="C3" s="2"/>
      <c r="D3" s="2"/>
      <c r="E3" s="2"/>
      <c r="F3" s="2"/>
      <c r="G3" s="2"/>
      <c r="H3" s="2"/>
      <c r="I3" s="2"/>
    </row>
    <row r="4" spans="1:9" ht="21.75">
      <c r="A4" s="3" t="s">
        <v>1</v>
      </c>
      <c r="B4" s="3"/>
      <c r="C4" s="3"/>
      <c r="D4" s="3"/>
      <c r="E4" s="3"/>
      <c r="F4" s="3"/>
      <c r="G4" s="3"/>
      <c r="H4" s="4"/>
      <c r="I4" s="5"/>
    </row>
    <row r="5" spans="1:9" ht="21.75">
      <c r="A5" s="3" t="str">
        <f xml:space="preserve"> "เจ้าของโครงการ  "&amp;[1]กรอกข้อมูลโครงการ!B2&amp;"  "&amp;[1]กรอกข้อมูลโครงการ!B3</f>
        <v>เจ้าของโครงการ  องค์การบริหารส่วนตำบลลำดวน  องค์การบริหารส่วนตำบลลำดวน</v>
      </c>
      <c r="B5" s="3"/>
      <c r="C5" s="3"/>
      <c r="D5" s="3"/>
      <c r="E5" s="3"/>
      <c r="F5" s="6" t="s">
        <v>2</v>
      </c>
      <c r="G5" s="7">
        <f>[1]กรอกข้อมูลโครงการ!B17</f>
        <v>45901</v>
      </c>
      <c r="H5" s="7"/>
      <c r="I5" s="3"/>
    </row>
    <row r="6" spans="1:9" ht="21.75">
      <c r="A6" s="8" t="str">
        <f>[1]กรอกราคาวัสดุ!$A$2</f>
        <v>รหัส</v>
      </c>
      <c r="B6" s="3"/>
      <c r="C6" s="9"/>
      <c r="D6" s="10" t="str">
        <f>[1]กรอกข้อมูลโครงการ!A10</f>
        <v>ชื่อสายทาง</v>
      </c>
      <c r="E6" s="11" t="s">
        <v>3</v>
      </c>
      <c r="F6" s="3"/>
      <c r="G6" s="3"/>
      <c r="H6" s="4"/>
      <c r="I6" s="3"/>
    </row>
    <row r="7" spans="1:9" ht="21.75">
      <c r="A7" s="3" t="str">
        <f>"สถานที่  "&amp;[1]กรอกข้อมูลโครงการ!A12&amp;[1]กรอกข้อมูลโครงการ!B12</f>
        <v>สถานที่  อำเภอลำดวน</v>
      </c>
      <c r="B7" s="3"/>
      <c r="C7" s="3"/>
      <c r="D7" s="3" t="str">
        <f>[1]กรอกข้อมูลโครงการ!A13&amp;[1]กรอกข้อมูลโครงการ!B13</f>
        <v>จังหวัดสุรินทร์</v>
      </c>
      <c r="E7" s="3"/>
      <c r="F7" s="3" t="s">
        <v>4</v>
      </c>
      <c r="G7" s="3"/>
      <c r="H7" s="12">
        <v>0.29899999999999999</v>
      </c>
      <c r="I7" s="4" t="s">
        <v>5</v>
      </c>
    </row>
    <row r="8" spans="1:9" ht="21.75">
      <c r="A8" s="3" t="s">
        <v>6</v>
      </c>
      <c r="B8" s="3"/>
      <c r="C8" s="3"/>
      <c r="D8" s="3" t="s">
        <v>7</v>
      </c>
      <c r="E8" s="13" t="str">
        <f>[1]กรอกข้อมูลโครงการ!B14</f>
        <v>แอสฟัลติกคอนกรีต</v>
      </c>
      <c r="F8" s="13"/>
      <c r="G8" s="3" t="s">
        <v>8</v>
      </c>
      <c r="H8" s="14">
        <v>5</v>
      </c>
      <c r="I8" s="4" t="s">
        <v>9</v>
      </c>
    </row>
    <row r="9" spans="1:9" ht="21.75">
      <c r="A9" s="11" t="s">
        <v>10</v>
      </c>
      <c r="B9" s="11"/>
      <c r="C9" s="11"/>
      <c r="D9" s="3"/>
      <c r="E9" s="3"/>
      <c r="F9" s="3"/>
      <c r="G9" s="3"/>
      <c r="H9" s="15">
        <v>0.29899999999999999</v>
      </c>
      <c r="I9" s="4" t="s">
        <v>11</v>
      </c>
    </row>
    <row r="10" spans="1:9" ht="21.75">
      <c r="A10" s="11"/>
      <c r="B10" s="4" t="s">
        <v>12</v>
      </c>
      <c r="C10" s="14">
        <v>5</v>
      </c>
      <c r="D10" s="4" t="s">
        <v>9</v>
      </c>
      <c r="E10" s="3"/>
      <c r="F10" s="10" t="s">
        <v>13</v>
      </c>
      <c r="G10" s="3"/>
      <c r="H10" s="16"/>
      <c r="I10" s="4" t="s">
        <v>9</v>
      </c>
    </row>
    <row r="11" spans="1:9" ht="21.75">
      <c r="A11" s="11"/>
      <c r="B11" s="17" t="s">
        <v>14</v>
      </c>
      <c r="C11" s="18">
        <f>MIN([1]กรอกปริมาณวัสดุ!C9:C14)</f>
        <v>0</v>
      </c>
      <c r="D11" s="17" t="s">
        <v>15</v>
      </c>
      <c r="E11" s="19">
        <v>0.22900000000000001</v>
      </c>
      <c r="F11" s="20" t="s">
        <v>16</v>
      </c>
      <c r="G11" s="21"/>
      <c r="H11" s="21"/>
      <c r="I11" s="17"/>
    </row>
    <row r="12" spans="1:9" ht="21.75">
      <c r="A12" s="22" t="s">
        <v>17</v>
      </c>
      <c r="B12" s="23" t="s">
        <v>18</v>
      </c>
      <c r="C12" s="24"/>
      <c r="D12" s="25" t="s">
        <v>19</v>
      </c>
      <c r="E12" s="25" t="s">
        <v>20</v>
      </c>
      <c r="F12" s="26" t="s">
        <v>21</v>
      </c>
      <c r="G12" s="27"/>
      <c r="H12" s="28" t="s">
        <v>22</v>
      </c>
      <c r="I12" s="29"/>
    </row>
    <row r="13" spans="1:9" ht="21.75">
      <c r="A13" s="30">
        <v>1</v>
      </c>
      <c r="B13" s="3" t="s">
        <v>23</v>
      </c>
      <c r="C13" s="31"/>
      <c r="D13" s="32">
        <f>[1]Ffo_road!$H$105</f>
        <v>548558.05000000005</v>
      </c>
      <c r="E13" s="33">
        <v>1.3624000000000001</v>
      </c>
      <c r="F13" s="34">
        <f>D13*E13</f>
        <v>747355.48732000007</v>
      </c>
      <c r="G13" s="3" t="s">
        <v>24</v>
      </c>
      <c r="H13" s="4"/>
      <c r="I13" s="31"/>
    </row>
    <row r="14" spans="1:9" ht="21.75">
      <c r="A14" s="30"/>
      <c r="B14" s="3"/>
      <c r="C14" s="31"/>
      <c r="D14" s="35"/>
      <c r="E14" s="33"/>
      <c r="F14" s="34"/>
      <c r="G14" s="3" t="s">
        <v>25</v>
      </c>
      <c r="H14" s="4"/>
      <c r="I14" s="36">
        <f>[1]กรอกข้อมูลโครงการ!D10</f>
        <v>0</v>
      </c>
    </row>
    <row r="15" spans="1:9" ht="21.75">
      <c r="A15" s="30"/>
      <c r="B15" s="3"/>
      <c r="C15" s="31"/>
      <c r="D15" s="37"/>
      <c r="E15" s="37"/>
      <c r="F15" s="38"/>
      <c r="G15" s="3" t="s">
        <v>26</v>
      </c>
      <c r="H15" s="4"/>
      <c r="I15" s="36">
        <f>[1]กรอกข้อมูลโครงการ!D11</f>
        <v>7.0000000000000007E-2</v>
      </c>
    </row>
    <row r="16" spans="1:9" ht="21.75">
      <c r="A16" s="30"/>
      <c r="B16" s="39"/>
      <c r="C16" s="31"/>
      <c r="D16" s="37"/>
      <c r="E16" s="37"/>
      <c r="F16" s="38"/>
      <c r="G16" s="3" t="s">
        <v>27</v>
      </c>
      <c r="H16" s="4"/>
      <c r="I16" s="36">
        <f>[1]กรอกข้อมูลโครงการ!D12</f>
        <v>0</v>
      </c>
    </row>
    <row r="17" spans="1:9" ht="21.75">
      <c r="A17" s="30"/>
      <c r="B17" s="40"/>
      <c r="C17" s="41"/>
      <c r="D17" s="42"/>
      <c r="E17" s="42"/>
      <c r="F17" s="38"/>
      <c r="G17" s="43" t="s">
        <v>28</v>
      </c>
      <c r="H17" s="4"/>
      <c r="I17" s="36">
        <f>[1]กรอกข้อมูลโครงการ!D13</f>
        <v>7.0000000000000007E-2</v>
      </c>
    </row>
    <row r="18" spans="1:9" ht="21.75">
      <c r="A18" s="44"/>
      <c r="B18" s="45" t="s">
        <v>29</v>
      </c>
      <c r="C18" s="45"/>
      <c r="D18" s="46"/>
      <c r="E18" s="46"/>
      <c r="F18" s="47">
        <f>F13+F14</f>
        <v>747355.48732000007</v>
      </c>
      <c r="G18" s="48" t="str">
        <f>"พื้นที่ฝนตก  "&amp;[1]กรอกข้อมูลโครงการ!D7</f>
        <v>พื้นที่ฝนตก  ปกติ</v>
      </c>
      <c r="H18" s="49"/>
      <c r="I18" s="50"/>
    </row>
    <row r="19" spans="1:9" ht="22.5" thickBot="1">
      <c r="A19" s="51" t="s">
        <v>30</v>
      </c>
      <c r="B19" s="52" t="s">
        <v>31</v>
      </c>
      <c r="C19" s="52"/>
      <c r="D19" s="52"/>
      <c r="E19" s="52"/>
      <c r="F19" s="53">
        <f>IF(F18&lt;10000000,ROUNDDOWN(F18,-3),ROUNDDOWN(F18,-3))</f>
        <v>747000</v>
      </c>
      <c r="G19" s="52"/>
      <c r="H19" s="54"/>
      <c r="I19" s="55"/>
    </row>
    <row r="20" spans="1:9" ht="22.5" thickTop="1">
      <c r="A20" s="56"/>
      <c r="B20" s="57" t="str">
        <f>"("&amp;BAHTTEXT(F19)&amp;")"</f>
        <v>(เจ็ดแสนสี่หมื่นเจ็ดพันบาทถ้วน)</v>
      </c>
      <c r="C20" s="58"/>
      <c r="D20" s="58"/>
      <c r="E20" s="58"/>
      <c r="F20" s="58"/>
      <c r="G20" s="58"/>
      <c r="H20" s="59"/>
      <c r="I20" s="41"/>
    </row>
    <row r="21" spans="1:9" ht="21.75">
      <c r="A21" s="3"/>
      <c r="B21" s="3"/>
      <c r="C21" s="60"/>
      <c r="D21" s="3"/>
      <c r="E21" s="3"/>
      <c r="F21" s="3"/>
      <c r="G21" s="3"/>
      <c r="H21" s="3"/>
      <c r="I21" s="3"/>
    </row>
    <row r="22" spans="1:9" ht="23.25">
      <c r="A22" s="3"/>
      <c r="B22" s="3"/>
      <c r="C22" s="61"/>
      <c r="D22" s="3"/>
      <c r="E22" s="62"/>
      <c r="F22" s="63"/>
      <c r="G22" s="63"/>
      <c r="H22" s="62"/>
      <c r="I22" s="3"/>
    </row>
    <row r="23" spans="1:9" ht="21.75">
      <c r="A23" s="64"/>
      <c r="B23" s="65"/>
      <c r="C23" s="64"/>
      <c r="D23" s="64"/>
      <c r="E23" s="64"/>
      <c r="F23" s="65"/>
      <c r="G23" s="66"/>
      <c r="H23" s="67"/>
      <c r="I23" s="65"/>
    </row>
    <row r="24" spans="1:9" ht="21.75">
      <c r="A24" s="65"/>
      <c r="B24" s="65"/>
      <c r="C24" s="65"/>
      <c r="D24" s="65"/>
      <c r="E24" s="65"/>
      <c r="F24" s="65"/>
      <c r="G24" s="65"/>
      <c r="H24" s="65"/>
      <c r="I24" s="65"/>
    </row>
    <row r="25" spans="1:9" ht="21.75">
      <c r="A25" s="65"/>
      <c r="B25" s="65"/>
      <c r="C25" s="65"/>
      <c r="D25" s="65"/>
      <c r="E25" s="65"/>
      <c r="F25" s="65"/>
      <c r="G25" s="65"/>
      <c r="H25" s="65"/>
      <c r="I25" s="65"/>
    </row>
    <row r="26" spans="1:9" ht="23.25">
      <c r="A26" s="65"/>
      <c r="B26" s="68"/>
      <c r="C26" s="65"/>
      <c r="D26" s="65"/>
      <c r="E26" s="65"/>
      <c r="F26" s="65"/>
      <c r="G26" s="69"/>
      <c r="H26" s="69"/>
      <c r="I26" s="69"/>
    </row>
    <row r="27" spans="1:9" ht="23.25">
      <c r="A27" s="68"/>
      <c r="B27" s="69"/>
      <c r="C27" s="64"/>
      <c r="D27" s="68"/>
      <c r="E27" s="65"/>
      <c r="F27" s="65"/>
      <c r="G27" s="69"/>
      <c r="H27" s="69"/>
      <c r="I27" s="69"/>
    </row>
    <row r="28" spans="1:9" ht="23.25">
      <c r="A28" s="65"/>
      <c r="B28" s="69"/>
      <c r="C28" s="65"/>
      <c r="D28" s="65"/>
      <c r="E28" s="65"/>
      <c r="F28" s="65"/>
      <c r="G28" s="69"/>
      <c r="H28" s="69"/>
      <c r="I28" s="69"/>
    </row>
    <row r="29" spans="1:9" ht="23.25">
      <c r="A29" s="65"/>
      <c r="B29" s="69"/>
      <c r="C29" s="65"/>
      <c r="D29" s="69"/>
      <c r="E29" s="65"/>
      <c r="F29" s="69"/>
      <c r="G29" s="69"/>
      <c r="H29" s="69"/>
      <c r="I29" s="69"/>
    </row>
    <row r="30" spans="1:9" ht="21.75">
      <c r="A30" s="70"/>
      <c r="B30" s="71"/>
      <c r="C30" s="70"/>
      <c r="D30" s="72"/>
      <c r="E30" s="68"/>
      <c r="F30" s="73"/>
      <c r="G30" s="65"/>
      <c r="H30" s="65"/>
      <c r="I30" s="65"/>
    </row>
    <row r="31" spans="1:9" ht="21.75">
      <c r="A31" s="70"/>
      <c r="B31" s="71"/>
      <c r="C31" s="70"/>
      <c r="D31" s="72"/>
      <c r="E31" s="68"/>
      <c r="F31" s="73"/>
      <c r="G31" s="65"/>
      <c r="H31" s="65"/>
      <c r="I31" s="65"/>
    </row>
    <row r="32" spans="1:9" ht="22.5">
      <c r="A32" s="65"/>
      <c r="B32" s="3"/>
      <c r="C32" s="3"/>
      <c r="D32" s="3"/>
      <c r="E32" s="65"/>
      <c r="F32" s="65"/>
      <c r="G32" s="65"/>
      <c r="H32" s="65"/>
      <c r="I32" s="65"/>
    </row>
    <row r="33" spans="1:9" ht="22.5">
      <c r="A33" s="65"/>
      <c r="B33" s="3"/>
      <c r="C33" s="3"/>
      <c r="D33" s="3"/>
      <c r="E33" s="65"/>
      <c r="F33" s="65"/>
      <c r="G33" s="65"/>
      <c r="H33" s="65"/>
      <c r="I33" s="65"/>
    </row>
    <row r="34" spans="1:9" ht="23.25">
      <c r="A34" s="69"/>
      <c r="B34" s="3"/>
      <c r="C34" s="3"/>
      <c r="D34" s="3"/>
      <c r="E34" s="69"/>
      <c r="F34" s="69"/>
      <c r="G34" s="69"/>
      <c r="H34" s="69"/>
      <c r="I34" s="69"/>
    </row>
    <row r="35" spans="1:9" ht="23.25">
      <c r="A35" s="3"/>
      <c r="B35" s="3"/>
      <c r="C35" s="3"/>
      <c r="D35" s="3"/>
      <c r="E35" s="69"/>
      <c r="F35" s="3"/>
      <c r="G35" s="3"/>
      <c r="H35" s="4"/>
      <c r="I35" s="3"/>
    </row>
  </sheetData>
  <mergeCells count="2">
    <mergeCell ref="G5:H5"/>
    <mergeCell ref="E8:F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7B5D-56FE-4EDD-8603-44D59B9C1CD6}">
  <dimension ref="A1:I105"/>
  <sheetViews>
    <sheetView tabSelected="1" topLeftCell="A73" workbookViewId="0">
      <selection activeCell="G108" sqref="G108"/>
    </sheetView>
  </sheetViews>
  <sheetFormatPr defaultRowHeight="14.25"/>
  <cols>
    <col min="1" max="1" width="3.75" customWidth="1"/>
    <col min="2" max="2" width="29.125" customWidth="1"/>
    <col min="3" max="3" width="7.25" customWidth="1"/>
    <col min="4" max="4" width="5.875" customWidth="1"/>
    <col min="5" max="5" width="7" customWidth="1"/>
    <col min="6" max="6" width="6.625" customWidth="1"/>
    <col min="7" max="7" width="7.125" customWidth="1"/>
    <col min="8" max="8" width="8.5" customWidth="1"/>
  </cols>
  <sheetData>
    <row r="1" spans="1:9" ht="21">
      <c r="A1" s="74"/>
      <c r="B1" s="11"/>
      <c r="C1" s="74"/>
      <c r="D1" s="11" t="s">
        <v>32</v>
      </c>
      <c r="E1" s="74"/>
      <c r="F1" s="74"/>
      <c r="G1" s="74"/>
      <c r="H1" s="75"/>
      <c r="I1" s="75"/>
    </row>
    <row r="2" spans="1:9" ht="21">
      <c r="A2" s="74"/>
      <c r="B2" s="74"/>
      <c r="C2" s="11"/>
      <c r="D2" s="11" t="str">
        <f>[1]กรอกข้อมูลโครงการ!A11&amp;[1]กรอกข้อมูลโครงการ!B11&amp;"  "&amp;[1]กรอกข้อมูลโครงการ!A12&amp;[1]กรอกข้อมูลโครงการ!B12&amp;" "&amp;[1]กรอกข้อมูลโครงการ!A13&amp;[1]กรอกข้อมูลโครงการ!B13</f>
        <v>ตำบลลำดวน  อำเภอลำดวน จังหวัดสุรินทร์</v>
      </c>
      <c r="E2" s="75"/>
      <c r="F2" s="76"/>
      <c r="G2" s="75"/>
      <c r="H2" s="75"/>
      <c r="I2" s="75"/>
    </row>
    <row r="3" spans="1:9" ht="21">
      <c r="A3" s="74"/>
      <c r="B3" s="11"/>
      <c r="C3" s="74"/>
      <c r="D3" s="77" t="s">
        <v>33</v>
      </c>
      <c r="E3" s="76"/>
      <c r="F3" s="60">
        <v>0.22900000000000001</v>
      </c>
      <c r="G3" s="77" t="s">
        <v>34</v>
      </c>
      <c r="H3" s="76"/>
      <c r="I3" s="74"/>
    </row>
    <row r="4" spans="1:9" ht="19.5">
      <c r="A4" s="78" t="s">
        <v>35</v>
      </c>
      <c r="B4" s="78" t="s">
        <v>18</v>
      </c>
      <c r="C4" s="78" t="s">
        <v>36</v>
      </c>
      <c r="D4" s="78" t="s">
        <v>37</v>
      </c>
      <c r="E4" s="79" t="s">
        <v>38</v>
      </c>
      <c r="F4" s="79"/>
      <c r="G4" s="79"/>
      <c r="H4" s="80" t="s">
        <v>39</v>
      </c>
      <c r="I4" s="78" t="s">
        <v>22</v>
      </c>
    </row>
    <row r="5" spans="1:9" ht="19.5">
      <c r="A5" s="81" t="s">
        <v>17</v>
      </c>
      <c r="B5" s="81"/>
      <c r="C5" s="81"/>
      <c r="D5" s="81"/>
      <c r="E5" s="82" t="s">
        <v>40</v>
      </c>
      <c r="F5" s="82" t="s">
        <v>41</v>
      </c>
      <c r="G5" s="82" t="s">
        <v>42</v>
      </c>
      <c r="H5" s="83" t="s">
        <v>43</v>
      </c>
      <c r="I5" s="81"/>
    </row>
    <row r="6" spans="1:9" ht="19.5">
      <c r="A6" s="84"/>
      <c r="B6" s="85" t="s">
        <v>44</v>
      </c>
      <c r="C6" s="86"/>
      <c r="D6" s="86"/>
      <c r="E6" s="87"/>
      <c r="F6" s="87"/>
      <c r="G6" s="87"/>
      <c r="H6" s="87"/>
      <c r="I6" s="86"/>
    </row>
    <row r="7" spans="1:9" ht="19.5">
      <c r="A7" s="88">
        <v>1</v>
      </c>
      <c r="B7" s="89" t="s">
        <v>45</v>
      </c>
      <c r="C7" s="90"/>
      <c r="D7" s="90"/>
      <c r="E7" s="91"/>
      <c r="F7" s="91"/>
      <c r="G7" s="91"/>
      <c r="H7" s="91"/>
      <c r="I7" s="90"/>
    </row>
    <row r="8" spans="1:9" ht="19.5">
      <c r="A8" s="90"/>
      <c r="B8" s="90" t="s">
        <v>46</v>
      </c>
      <c r="C8" s="92"/>
      <c r="D8" s="93" t="s">
        <v>47</v>
      </c>
      <c r="E8" s="94">
        <f>IF(C8&lt;=0,0,[1]ค่างานต้นทุน!I270-[1]ค่างานต้นทุน!I269)</f>
        <v>0</v>
      </c>
      <c r="F8" s="95">
        <f>IF(C8&lt;=0,0,[1]ค่างานต้นทุน!I269)</f>
        <v>0</v>
      </c>
      <c r="G8" s="94">
        <f>E8+F8</f>
        <v>0</v>
      </c>
      <c r="H8" s="94">
        <f>IF(C8&gt;=0,ROUND(C8*G8,2))</f>
        <v>0</v>
      </c>
      <c r="I8" s="90"/>
    </row>
    <row r="9" spans="1:9" ht="19.5">
      <c r="A9" s="90"/>
      <c r="B9" s="90" t="s">
        <v>48</v>
      </c>
      <c r="C9" s="92"/>
      <c r="D9" s="93" t="s">
        <v>49</v>
      </c>
      <c r="E9" s="94">
        <f>IF(C9&lt;=0,0,[1]ค่างานต้นทุน!I93)</f>
        <v>0</v>
      </c>
      <c r="F9" s="95">
        <f>IF(C9&lt;=0,0,[1]ค่างานต้นทุน!I94)</f>
        <v>0</v>
      </c>
      <c r="G9" s="94">
        <f>E9+F9</f>
        <v>0</v>
      </c>
      <c r="H9" s="94">
        <f>IF(C9&gt;=0,ROUND(C9*G9,2))</f>
        <v>0</v>
      </c>
      <c r="I9" s="90"/>
    </row>
    <row r="10" spans="1:9" ht="19.5">
      <c r="A10" s="90"/>
      <c r="B10" s="90" t="s">
        <v>50</v>
      </c>
      <c r="C10" s="92"/>
      <c r="D10" s="93" t="s">
        <v>49</v>
      </c>
      <c r="E10" s="94">
        <f>IF(C10&lt;=0,0,0)</f>
        <v>0</v>
      </c>
      <c r="F10" s="95">
        <f>IF(C10&lt;=0,0,[1]ค่างานต้นทุน!I64)</f>
        <v>0</v>
      </c>
      <c r="G10" s="94">
        <f>E10+F10</f>
        <v>0</v>
      </c>
      <c r="H10" s="94">
        <f>IF(C10&gt;=0,ROUND(C10*G10,2))</f>
        <v>0</v>
      </c>
      <c r="I10" s="90"/>
    </row>
    <row r="11" spans="1:9" ht="19.5">
      <c r="A11" s="90"/>
      <c r="B11" s="90" t="s">
        <v>51</v>
      </c>
      <c r="C11" s="92">
        <f>IF([1]กรอกปริมาณวัสดุ!$D$7="ลูกรัง",0,)</f>
        <v>0</v>
      </c>
      <c r="D11" s="93" t="s">
        <v>47</v>
      </c>
      <c r="E11" s="94">
        <f>IF(C11&lt;=0,0,0)</f>
        <v>0</v>
      </c>
      <c r="F11" s="95">
        <f>IF(C11&lt;=0,0,IF([1]กรอกราคาวัสดุ!$C$5=1,[1]ค่าเสื่อมราคา!G34,[1]ค่าเสื่อมราคา!H34))</f>
        <v>0</v>
      </c>
      <c r="G11" s="94">
        <f>E11+F11</f>
        <v>0</v>
      </c>
      <c r="H11" s="94">
        <f>IF(C11&gt;=0,ROUND(C11*G11,2))</f>
        <v>0</v>
      </c>
      <c r="I11" s="96"/>
    </row>
    <row r="12" spans="1:9" ht="19.5">
      <c r="A12" s="90"/>
      <c r="B12" s="90" t="s">
        <v>52</v>
      </c>
      <c r="C12" s="92"/>
      <c r="D12" s="93" t="s">
        <v>47</v>
      </c>
      <c r="E12" s="94">
        <f>IF(C12&lt;=0,0,0)</f>
        <v>0</v>
      </c>
      <c r="F12" s="95"/>
      <c r="G12" s="94"/>
      <c r="H12" s="94">
        <f>IF(C12&gt;=0,ROUND(C12*G12,2))</f>
        <v>0</v>
      </c>
      <c r="I12" s="96"/>
    </row>
    <row r="13" spans="1:9" ht="19.5">
      <c r="A13" s="90"/>
      <c r="B13" s="90" t="s">
        <v>53</v>
      </c>
      <c r="C13" s="92">
        <f>IF([1]กรอกปริมาณวัสดุ!$D$6="เสริมผิวลูกรัง",0,
IF([1]กรอกปริมาณวัสดุ!$D$6="ฉาบผิวลาดยางสเลอรีซีล",0,
IF([1]กรอกปริมาณวัสดุ!$D$6="เสริมผิว  Asphaltic  Concrete",0,
IF([1]กรอกปริมาณวัสดุ!$D$6="ปรับระดับผิว  Asphaltic  Concrete",0,
IF([1]กรอกปริมาณวัสดุ!$D$6="ซ่อมสร้างผิว  Asphaltic  Concrete (โดยวีธี Pavement In-Place Recycling)",0,
IF([1]กรอกปริมาณวัสดุ!$D$6="ซ่อมสร้างบำรุงปกติ",0,[1]กรอกปริมาณวัสดุ!$H$31))))))</f>
        <v>0</v>
      </c>
      <c r="D13" s="93" t="s">
        <v>47</v>
      </c>
      <c r="E13" s="94">
        <f>IF(C13&lt;=0,0,0)</f>
        <v>0</v>
      </c>
      <c r="F13" s="95"/>
      <c r="G13" s="94"/>
      <c r="H13" s="94">
        <f t="shared" ref="H13:H40" si="0">IF(C13&gt;=0,ROUND(C13*G13,2))</f>
        <v>0</v>
      </c>
      <c r="I13" s="96"/>
    </row>
    <row r="14" spans="1:9" ht="19.5">
      <c r="A14" s="90"/>
      <c r="B14" s="90" t="s">
        <v>54</v>
      </c>
      <c r="C14" s="92"/>
      <c r="D14" s="93" t="s">
        <v>47</v>
      </c>
      <c r="E14" s="94">
        <f>IF(C14&lt;=0,0,0)</f>
        <v>0</v>
      </c>
      <c r="F14" s="95"/>
      <c r="G14" s="94"/>
      <c r="H14" s="94">
        <f>IF(C14&gt;=0,ROUND(C14*G14,2))</f>
        <v>0</v>
      </c>
      <c r="I14" s="90"/>
    </row>
    <row r="15" spans="1:9" ht="19.5">
      <c r="A15" s="90"/>
      <c r="B15" s="90" t="str">
        <f>"  1.8 หินคลุกบดอัดแน่น (ระยะขนส่ง  "&amp;[1]กรอกราคาวัสดุ!G13&amp;" กม.)"</f>
        <v xml:space="preserve">  1.8 หินคลุกบดอัดแน่น (ระยะขนส่ง  40 กม.)</v>
      </c>
      <c r="C15" s="92"/>
      <c r="D15" s="93" t="s">
        <v>49</v>
      </c>
      <c r="E15" s="94"/>
      <c r="F15" s="95"/>
      <c r="G15" s="94"/>
      <c r="H15" s="94">
        <f t="shared" si="0"/>
        <v>0</v>
      </c>
      <c r="I15" s="96" t="str">
        <f>"(หนา "&amp;[1]กรอกปริมาณวัสดุ!J7&amp;" ม.)"</f>
        <v>(หนา  ม.)</v>
      </c>
    </row>
    <row r="16" spans="1:9" ht="19.5">
      <c r="A16" s="90"/>
      <c r="B16" s="90" t="s">
        <v>55</v>
      </c>
      <c r="C16" s="92"/>
      <c r="D16" s="93" t="s">
        <v>49</v>
      </c>
      <c r="E16" s="94"/>
      <c r="F16" s="95"/>
      <c r="G16" s="94"/>
      <c r="H16" s="94">
        <f t="shared" si="0"/>
        <v>0</v>
      </c>
      <c r="I16" s="96" t="str">
        <f>"(หนา "&amp;[1]กรอกปริมาณวัสดุ!J4&amp;" ม.)"</f>
        <v>(หนา  ม.)</v>
      </c>
    </row>
    <row r="17" spans="1:9" ht="19.5">
      <c r="A17" s="90"/>
      <c r="B17" s="90" t="s">
        <v>56</v>
      </c>
      <c r="C17" s="92"/>
      <c r="D17" s="93" t="s">
        <v>47</v>
      </c>
      <c r="E17" s="94">
        <f>IF(C17&lt;=0,0,[1]ค่างานต้นทุน!I104)</f>
        <v>0</v>
      </c>
      <c r="F17" s="95">
        <f>IF(C17&lt;=0,0,[1]ค่างานต้นทุน!I105)</f>
        <v>0</v>
      </c>
      <c r="G17" s="94">
        <f t="shared" ref="G17" si="1">E17+F17</f>
        <v>0</v>
      </c>
      <c r="H17" s="94">
        <f t="shared" si="0"/>
        <v>0</v>
      </c>
      <c r="I17" s="90"/>
    </row>
    <row r="18" spans="1:9" ht="19.5">
      <c r="A18" s="90"/>
      <c r="B18" s="90" t="s">
        <v>57</v>
      </c>
      <c r="C18" s="92">
        <v>0</v>
      </c>
      <c r="D18" s="93" t="s">
        <v>47</v>
      </c>
      <c r="E18" s="94">
        <f>IF(C18&lt;=0,0,[1]ค่างานต้นทุน!I287)</f>
        <v>0</v>
      </c>
      <c r="F18" s="94">
        <f>IF(C18&lt;=0,0,[1]ค่างานต้นทุน!I288)</f>
        <v>0</v>
      </c>
      <c r="G18" s="94">
        <f>E18+F18</f>
        <v>0</v>
      </c>
      <c r="H18" s="94">
        <f t="shared" si="0"/>
        <v>0</v>
      </c>
      <c r="I18" s="90"/>
    </row>
    <row r="19" spans="1:9" ht="19.5">
      <c r="A19" s="90"/>
      <c r="B19" s="90" t="s">
        <v>58</v>
      </c>
      <c r="C19" s="92">
        <v>0</v>
      </c>
      <c r="D19" s="93" t="s">
        <v>47</v>
      </c>
      <c r="E19" s="94">
        <f>IF(C19&lt;=0,0,[1]ค่างานต้นทุน!I281)</f>
        <v>0</v>
      </c>
      <c r="F19" s="94">
        <f>IF(C19&lt;=0,0,[1]ค่างานต้นทุน!I280)</f>
        <v>0</v>
      </c>
      <c r="G19" s="94">
        <f>E19+F19</f>
        <v>0</v>
      </c>
      <c r="H19" s="94">
        <f t="shared" si="0"/>
        <v>0</v>
      </c>
      <c r="I19" s="90"/>
    </row>
    <row r="20" spans="1:9" ht="19.5">
      <c r="A20" s="90"/>
      <c r="B20" s="90" t="s">
        <v>59</v>
      </c>
      <c r="C20" s="92">
        <v>0</v>
      </c>
      <c r="D20" s="93" t="s">
        <v>49</v>
      </c>
      <c r="E20" s="94">
        <f>IF(C20&lt;=0,0,[1]ค่างานต้นทุน!I113)</f>
        <v>0</v>
      </c>
      <c r="F20" s="95">
        <f>IF(C20&lt;=0,0,([1]ค่างานต้นทุน!I114))</f>
        <v>0</v>
      </c>
      <c r="G20" s="94">
        <f>E20+F20</f>
        <v>0</v>
      </c>
      <c r="H20" s="94">
        <f>IF(C20&gt;=0,ROUND(C20*G20,2))</f>
        <v>0</v>
      </c>
      <c r="I20" s="96"/>
    </row>
    <row r="21" spans="1:9" ht="19.5">
      <c r="A21" s="88">
        <v>2</v>
      </c>
      <c r="B21" s="89" t="s">
        <v>60</v>
      </c>
      <c r="C21" s="92"/>
      <c r="D21" s="90"/>
      <c r="E21" s="91"/>
      <c r="F21" s="97"/>
      <c r="G21" s="91"/>
      <c r="H21" s="94">
        <f t="shared" si="0"/>
        <v>0</v>
      </c>
      <c r="I21" s="90"/>
    </row>
    <row r="22" spans="1:9" ht="19.5">
      <c r="A22" s="90"/>
      <c r="B22" s="90" t="s">
        <v>61</v>
      </c>
      <c r="C22" s="92">
        <v>1145</v>
      </c>
      <c r="D22" s="93" t="s">
        <v>47</v>
      </c>
      <c r="E22" s="94">
        <f>IF(C22&lt;=0,0,[1]ค่างานต้นทุน!I189)</f>
        <v>36.71</v>
      </c>
      <c r="F22" s="95">
        <f>IF(C22&lt;=0,0,[1]ค่างานต้นทุน!I190)</f>
        <v>8.48</v>
      </c>
      <c r="G22" s="94">
        <f>E22+F22</f>
        <v>45.19</v>
      </c>
      <c r="H22" s="94">
        <f t="shared" si="0"/>
        <v>51742.55</v>
      </c>
      <c r="I22" s="90"/>
    </row>
    <row r="23" spans="1:9" ht="19.5">
      <c r="A23" s="90"/>
      <c r="B23" s="90" t="s">
        <v>62</v>
      </c>
      <c r="C23" s="92">
        <f>TRUNC(IF([1]กรอกปริมาณวัสดุ!$D$6="เสริมผิว  Asphaltic  Concrete",[1]กรอกปริมาณวัสดุ!$H$28,
IF([1]กรอกปริมาณวัสดุ!$D$6="ปรับระดับผิว  Asphaltic  Concrete",[1]กรอกปริมาณวัสดุ!$H$28,0)))</f>
        <v>0</v>
      </c>
      <c r="D23" s="93" t="s">
        <v>47</v>
      </c>
      <c r="E23" s="94">
        <f>IF(C23&lt;=0,0,[1]ค่างานต้นทุน!I197)</f>
        <v>0</v>
      </c>
      <c r="F23" s="95">
        <f>IF(C23&lt;=0,0,[1]ค่างานต้นทุน!I198)</f>
        <v>0</v>
      </c>
      <c r="G23" s="94">
        <f>E23+F23</f>
        <v>0</v>
      </c>
      <c r="H23" s="94">
        <f t="shared" si="0"/>
        <v>0</v>
      </c>
      <c r="I23" s="90"/>
    </row>
    <row r="24" spans="1:9" ht="19.5">
      <c r="A24" s="90"/>
      <c r="B24" s="90" t="s">
        <v>63</v>
      </c>
      <c r="C24" s="92"/>
      <c r="D24" s="93"/>
      <c r="E24" s="95"/>
      <c r="F24" s="95"/>
      <c r="G24" s="95"/>
      <c r="H24" s="94">
        <f t="shared" si="0"/>
        <v>0</v>
      </c>
      <c r="I24" s="90"/>
    </row>
    <row r="25" spans="1:9" ht="19.5">
      <c r="A25" s="90"/>
      <c r="B25" s="90" t="s">
        <v>64</v>
      </c>
      <c r="C25" s="92">
        <f>C22</f>
        <v>1145</v>
      </c>
      <c r="D25" s="93" t="s">
        <v>47</v>
      </c>
      <c r="E25" s="95">
        <f>IF(C25&lt;=0,0,[1]ค่างานต้นทุน!I252)</f>
        <v>404.63</v>
      </c>
      <c r="F25" s="95">
        <v>13.07</v>
      </c>
      <c r="G25" s="94">
        <f t="shared" ref="G25:G30" si="2">E25+F25</f>
        <v>417.7</v>
      </c>
      <c r="H25" s="94">
        <f t="shared" si="0"/>
        <v>478266.5</v>
      </c>
      <c r="I25" s="96" t="str">
        <f>"(หนา "&amp;[1]กรอกปริมาณวัสดุ!$H$7&amp;" ซม.)"</f>
        <v>(หนา 5 ซม.)</v>
      </c>
    </row>
    <row r="26" spans="1:9" ht="19.5">
      <c r="A26" s="90"/>
      <c r="B26" s="90" t="s">
        <v>65</v>
      </c>
      <c r="C26" s="92"/>
      <c r="D26" s="93" t="s">
        <v>47</v>
      </c>
      <c r="E26" s="95">
        <f>IF(C26&lt;=0,0,[1]ค่างานต้นทุน!I252)</f>
        <v>0</v>
      </c>
      <c r="F26" s="95">
        <f>IF(C26&lt;=0,0,[1]ค่างานต้นทุน!I250)</f>
        <v>0</v>
      </c>
      <c r="G26" s="94">
        <f t="shared" si="2"/>
        <v>0</v>
      </c>
      <c r="H26" s="94">
        <f t="shared" si="0"/>
        <v>0</v>
      </c>
      <c r="I26" s="96" t="str">
        <f>"(หนา "&amp;[1]กรอกปริมาณวัสดุ!$H$7&amp;" ซม.)"</f>
        <v>(หนา 5 ซม.)</v>
      </c>
    </row>
    <row r="27" spans="1:9" ht="19.5">
      <c r="A27" s="90"/>
      <c r="B27" s="90" t="s">
        <v>66</v>
      </c>
      <c r="C27" s="92">
        <f>TRUNC(IF([1]กรอกปริมาณวัสดุ!$D$6="เสริมผิว  Asphaltic  Concrete",[1]กรอกปริมาณวัสดุ!$H$30,
IF([1]กรอกปริมาณวัสดุ!$D$6="ปรับระดับผิว  Asphaltic  Concrete",[1]กรอกปริมาณวัสดุ!$H$30,
IF([1]กรอกปริมาณวัสดุ!$D$6="ซ่อมสร้างผิว  Asphaltic  Concrete (โดยวีธี Pavement In-Place Recycling)",0,
IF([1]กรอกปริมาณวัสดุ!$D$6="ซ่อมสร้างผิวทางเคพซีล",0,0)))))</f>
        <v>0</v>
      </c>
      <c r="D27" s="93" t="s">
        <v>47</v>
      </c>
      <c r="E27" s="95">
        <f>IF(C27&lt;=0,0,[1]ค่างานต้นทุน!I252)</f>
        <v>0</v>
      </c>
      <c r="F27" s="95">
        <f>IF(C27&lt;=0,0,[1]ค่างานต้นทุน!I251)</f>
        <v>0</v>
      </c>
      <c r="G27" s="94">
        <f t="shared" si="2"/>
        <v>0</v>
      </c>
      <c r="H27" s="94">
        <f t="shared" si="0"/>
        <v>0</v>
      </c>
      <c r="I27" s="96" t="str">
        <f>"(หนา "&amp;[1]กรอกปริมาณวัสดุ!$H$7&amp;" ซม.)"</f>
        <v>(หนา 5 ซม.)</v>
      </c>
    </row>
    <row r="28" spans="1:9" ht="19.5">
      <c r="A28" s="90"/>
      <c r="B28" s="90" t="s">
        <v>67</v>
      </c>
      <c r="C28" s="92"/>
      <c r="D28" s="93" t="s">
        <v>47</v>
      </c>
      <c r="E28" s="95">
        <f>IF(C28&lt;=0,0,[1]ค่างานต้นทุน!I252)</f>
        <v>0</v>
      </c>
      <c r="F28" s="95">
        <f>IF(C28&lt;=0,0,[1]ค่างานต้นทุน!I251)</f>
        <v>0</v>
      </c>
      <c r="G28" s="94">
        <f t="shared" si="2"/>
        <v>0</v>
      </c>
      <c r="H28" s="94">
        <f t="shared" si="0"/>
        <v>0</v>
      </c>
      <c r="I28" s="96" t="str">
        <f>"(หนา "&amp;[1]กรอกปริมาณวัสดุ!$H$7&amp;" ซม.)"</f>
        <v>(หนา 5 ซม.)</v>
      </c>
    </row>
    <row r="29" spans="1:9" ht="19.5">
      <c r="A29" s="90"/>
      <c r="B29" s="90" t="s">
        <v>68</v>
      </c>
      <c r="C29" s="92">
        <f>TRUNC(IF([1]กรอกปริมาณวัสดุ!$D$7="สเลอรีซีล",[1]กรอกปริมาณวัสดุ!$H$30,0),0)</f>
        <v>0</v>
      </c>
      <c r="D29" s="93" t="s">
        <v>47</v>
      </c>
      <c r="E29" s="94">
        <f>IF(C29&lt;=0,0,[1]ค่างานต้นทุน!I223)</f>
        <v>0</v>
      </c>
      <c r="F29" s="95">
        <f>IF(C29&lt;=0,0,[1]ค่างานต้นทุน!I222)</f>
        <v>0</v>
      </c>
      <c r="G29" s="94">
        <f t="shared" si="2"/>
        <v>0</v>
      </c>
      <c r="H29" s="94">
        <f t="shared" si="0"/>
        <v>0</v>
      </c>
      <c r="I29" s="90"/>
    </row>
    <row r="30" spans="1:9" ht="19.5">
      <c r="A30" s="90"/>
      <c r="B30" s="90" t="s">
        <v>69</v>
      </c>
      <c r="C30" s="92">
        <f>TRUNC(IF([1]กรอกปริมาณวัสดุ!$D$7="เคพซีล",[1]กรอกปริมาณวัสดุ!$H$30,0),0)</f>
        <v>0</v>
      </c>
      <c r="D30" s="93" t="s">
        <v>47</v>
      </c>
      <c r="E30" s="94">
        <f>IF(C30&lt;=0,0,[1]ค่างานต้นทุน!I225)</f>
        <v>0</v>
      </c>
      <c r="F30" s="95">
        <f>IF(C30&lt;=0,0,[1]ค่างานต้นทุน!I212+[1]ค่างานต้นทุน!I217+[1]ค่างานต้นทุน!I222)</f>
        <v>0</v>
      </c>
      <c r="G30" s="94">
        <f t="shared" si="2"/>
        <v>0</v>
      </c>
      <c r="H30" s="94">
        <f t="shared" si="0"/>
        <v>0</v>
      </c>
      <c r="I30" s="90"/>
    </row>
    <row r="31" spans="1:9" ht="19.5">
      <c r="A31" s="90"/>
      <c r="B31" s="90" t="s">
        <v>70</v>
      </c>
      <c r="C31" s="92">
        <f>TRUNC(IF([1]กรอกปริมาณวัสดุ!$D$6="ซ่อมสร้างผิวทาง  SST.",[1]กรอกปริมาณวัสดุ!$H$30,0),0)</f>
        <v>0</v>
      </c>
      <c r="D31" s="93" t="s">
        <v>47</v>
      </c>
      <c r="E31" s="94">
        <f>IF(C31&lt;=0,0,[1]ค่างานต้นทุน!I213)</f>
        <v>0</v>
      </c>
      <c r="F31" s="95">
        <f>IF(C31&lt;=0,0,[1]ค่างานต้นทุน!I212)</f>
        <v>0</v>
      </c>
      <c r="G31" s="94">
        <f>IF(C31&lt;=0,0,E31+F31)</f>
        <v>0</v>
      </c>
      <c r="H31" s="94">
        <f t="shared" si="0"/>
        <v>0</v>
      </c>
      <c r="I31" s="90"/>
    </row>
    <row r="32" spans="1:9" ht="19.5">
      <c r="A32" s="88">
        <v>3</v>
      </c>
      <c r="B32" s="89" t="s">
        <v>71</v>
      </c>
      <c r="C32" s="92"/>
      <c r="D32" s="90"/>
      <c r="E32" s="91"/>
      <c r="F32" s="97"/>
      <c r="G32" s="91"/>
      <c r="H32" s="94">
        <f t="shared" si="0"/>
        <v>0</v>
      </c>
      <c r="I32" s="90"/>
    </row>
    <row r="33" spans="1:9" ht="19.5">
      <c r="A33" s="90"/>
      <c r="B33" s="90" t="s">
        <v>72</v>
      </c>
      <c r="C33" s="92">
        <f>TRUNC(IF([1]กรอกปริมาณวัสดุ!$D$6="ซ่อมสร้างผิว  Asphaltic  Concrete",[1]กรอกปริมาณวัสดุ!$H$27,
IF([1]กรอกปริมาณวัสดุ!$D$6="ซ่อมสร้างผิว  Asphaltic  Concrete (โดยวีธี Pavement In-Place Recycling)",[1]กรอกปริมาณวัสดุ!$H$27,
IF([1]กรอกปริมาณวัสดุ!$D$6="ซ่อมสร้างผิวทางเคพซีล",[1]กรอกปริมาณวัสดุ!$H$27,
IF([1]กรอกปริมาณวัสดุ!$D$6="ซ่อมสร้างผิวทาง  SST.",[1]กรอกปริมาณวัสดุ!$H$27,0)))))</f>
        <v>0</v>
      </c>
      <c r="D33" s="93" t="s">
        <v>47</v>
      </c>
      <c r="E33" s="94">
        <f>IF(C33&lt;=0,0,[1]ค่างานต้นทุน!I189)</f>
        <v>0</v>
      </c>
      <c r="F33" s="95">
        <f>IF(C33&lt;=0,0,[1]ค่างานต้นทุน!I190)</f>
        <v>0</v>
      </c>
      <c r="G33" s="94">
        <f t="shared" ref="G33:G38" si="3">E33+F33</f>
        <v>0</v>
      </c>
      <c r="H33" s="94">
        <f t="shared" si="0"/>
        <v>0</v>
      </c>
      <c r="I33" s="90"/>
    </row>
    <row r="34" spans="1:9" ht="19.5">
      <c r="A34" s="90"/>
      <c r="B34" s="90" t="s">
        <v>73</v>
      </c>
      <c r="C34" s="92">
        <f>TRUNC(IF([1]กรอกปริมาณวัสดุ!$D$6="เสริมผิว  Asphaltic  Concrete",[1]กรอกปริมาณวัสดุ!$H$29,
IF([1]กรอกปริมาณวัสดุ!$D$6="ปรับระดับผิว  Asphaltic  Concrete",[1]กรอกปริมาณวัสดุ!$H$29,0)))</f>
        <v>0</v>
      </c>
      <c r="D34" s="93" t="s">
        <v>47</v>
      </c>
      <c r="E34" s="94">
        <f>IF(C34&lt;=0,0,[1]ค่างานต้นทุน!I197)</f>
        <v>0</v>
      </c>
      <c r="F34" s="95">
        <f>IF(C34&lt;=0,0,[1]ค่างานต้นทุน!I198)</f>
        <v>0</v>
      </c>
      <c r="G34" s="94">
        <f t="shared" si="3"/>
        <v>0</v>
      </c>
      <c r="H34" s="94">
        <f t="shared" si="0"/>
        <v>0</v>
      </c>
      <c r="I34" s="90"/>
    </row>
    <row r="35" spans="1:9" ht="19.5">
      <c r="A35" s="90"/>
      <c r="B35" s="90" t="s">
        <v>74</v>
      </c>
      <c r="C35" s="92">
        <f>TRUNC(IF([1]กรอกปริมาณวัสดุ!$D$6="ซ่อมสร้างผิว  Asphaltic  Concrete",[1]กรอกปริมาณวัสดุ!$H$31,
IF([1]กรอกปริมาณวัสดุ!$D$6="ซ่อมสร้างผิว  Asphaltic  Concrete (โดยวีธี Pavement In-Place Recycling)",[1]กรอกปริมาณวัสดุ!$H$31,
IF([1]กรอกปริมาณวัสดุ!$D$6="ซ่อมสร้างผิวทางเคพซีล",0))))</f>
        <v>0</v>
      </c>
      <c r="D35" s="93" t="s">
        <v>47</v>
      </c>
      <c r="E35" s="95">
        <f>IF(C35&lt;=0,0,[1]ค่างานต้นทุน!I252)</f>
        <v>0</v>
      </c>
      <c r="F35" s="95">
        <f>IF(C35&lt;=0,0,[1]ค่างานต้นทุน!I250)</f>
        <v>0</v>
      </c>
      <c r="G35" s="94">
        <f t="shared" si="3"/>
        <v>0</v>
      </c>
      <c r="H35" s="94">
        <f t="shared" si="0"/>
        <v>0</v>
      </c>
      <c r="I35" s="96" t="str">
        <f>"(หนา "&amp;[1]กรอกปริมาณวัสดุ!$H$7&amp;" ซม.)"</f>
        <v>(หนา 5 ซม.)</v>
      </c>
    </row>
    <row r="36" spans="1:9" ht="19.5">
      <c r="A36" s="90"/>
      <c r="B36" s="90" t="s">
        <v>75</v>
      </c>
      <c r="C36" s="92">
        <f>TRUNC(IF([1]กรอกปริมาณวัสดุ!$D$6="เสริมผิว  Asphaltic  Concrete",[1]กรอกปริมาณวัสดุ!$H$29,
IF([1]กรอกปริมาณวัสดุ!$D$6="ปรับระดับผิว  Asphaltic  Concrete",[1]กรอกปริมาณวัสดุ!$H$29,
IF([1]กรอกปริมาณวัสดุ!$D$6="ซ่อมสร้างผิว  Asphaltic  Concrete (โดยวีธี Pavement In-Place Recycling)",[1]กรอกปริมาณวัสดุ!$H$29,
IF([1]กรอกปริมาณวัสดุ!$D$6="ซ่อมสร้างผิวทางเคพซีล",0,0)))))</f>
        <v>0</v>
      </c>
      <c r="D36" s="93" t="s">
        <v>47</v>
      </c>
      <c r="E36" s="95">
        <f>IF(C36&lt;=0,0,[1]ค่างานต้นทุน!I252)</f>
        <v>0</v>
      </c>
      <c r="F36" s="95">
        <f>IF(C36&lt;=0,0,[1]ค่างานต้นทุน!I251)</f>
        <v>0</v>
      </c>
      <c r="G36" s="94">
        <f t="shared" si="3"/>
        <v>0</v>
      </c>
      <c r="H36" s="94">
        <f t="shared" si="0"/>
        <v>0</v>
      </c>
      <c r="I36" s="96" t="str">
        <f>"(หนา "&amp;[1]กรอกปริมาณวัสดุ!$H$7&amp;" ซม.)"</f>
        <v>(หนา 5 ซม.)</v>
      </c>
    </row>
    <row r="37" spans="1:9" ht="19.5">
      <c r="A37" s="90"/>
      <c r="B37" s="90" t="s">
        <v>76</v>
      </c>
      <c r="C37" s="92">
        <f>TRUNC(IF([1]กรอกปริมาณวัสดุ!$D$7="สเลอรีซีล",[1]กรอกปริมาณวัสดุ!$H$31,0),0)</f>
        <v>0</v>
      </c>
      <c r="D37" s="93" t="s">
        <v>47</v>
      </c>
      <c r="E37" s="94">
        <f>IF(C37&lt;=0,0,[1]ค่างานต้นทุน!I223)</f>
        <v>0</v>
      </c>
      <c r="F37" s="95">
        <f>IF(C37&lt;=0,0,[1]ค่างานต้นทุน!I222)</f>
        <v>0</v>
      </c>
      <c r="G37" s="94">
        <f t="shared" si="3"/>
        <v>0</v>
      </c>
      <c r="H37" s="94">
        <f t="shared" si="0"/>
        <v>0</v>
      </c>
      <c r="I37" s="90"/>
    </row>
    <row r="38" spans="1:9" ht="19.5">
      <c r="A38" s="90"/>
      <c r="B38" s="90" t="s">
        <v>77</v>
      </c>
      <c r="C38" s="92">
        <f>TRUNC(IF([1]กรอกปริมาณวัสดุ!$D$7="เคพซีล",[1]กรอกปริมาณวัสดุ!$H$31,0),0)</f>
        <v>0</v>
      </c>
      <c r="D38" s="93" t="s">
        <v>47</v>
      </c>
      <c r="E38" s="94">
        <f>IF(C38&lt;=0,0,[1]ค่างานต้นทุน!I225)</f>
        <v>0</v>
      </c>
      <c r="F38" s="95">
        <f>IF(C38&lt;=0,0,[1]ค่างานต้นทุน!I212+[1]ค่างานต้นทุน!I217+[1]ค่างานต้นทุน!I222)</f>
        <v>0</v>
      </c>
      <c r="G38" s="94">
        <f t="shared" si="3"/>
        <v>0</v>
      </c>
      <c r="H38" s="94">
        <f t="shared" si="0"/>
        <v>0</v>
      </c>
      <c r="I38" s="90"/>
    </row>
    <row r="39" spans="1:9" ht="19.5">
      <c r="A39" s="90"/>
      <c r="B39" s="90" t="s">
        <v>78</v>
      </c>
      <c r="C39" s="92">
        <f>TRUNC(IF([1]กรอกปริมาณวัสดุ!$D$6="ซ่อมสร้างผิวทาง  SST.",[1]กรอกปริมาณวัสดุ!$H$31,0),0)</f>
        <v>0</v>
      </c>
      <c r="D39" s="93" t="s">
        <v>47</v>
      </c>
      <c r="E39" s="94">
        <f>IF(C39&lt;=0,0,[1]ค่างานต้นทุน!I213)</f>
        <v>0</v>
      </c>
      <c r="F39" s="95">
        <f>IF(C39&lt;=0,0,[1]ค่างานต้นทุน!I212)</f>
        <v>0</v>
      </c>
      <c r="G39" s="94">
        <f>IF(C39&lt;=0,0,E39+F39)</f>
        <v>0</v>
      </c>
      <c r="H39" s="94">
        <f t="shared" si="0"/>
        <v>0</v>
      </c>
      <c r="I39" s="90"/>
    </row>
    <row r="40" spans="1:9" ht="19.5">
      <c r="A40" s="88">
        <v>4</v>
      </c>
      <c r="B40" s="89" t="s">
        <v>79</v>
      </c>
      <c r="C40" s="92"/>
      <c r="D40" s="90"/>
      <c r="E40" s="91"/>
      <c r="F40" s="97"/>
      <c r="G40" s="91"/>
      <c r="H40" s="94">
        <f t="shared" si="0"/>
        <v>0</v>
      </c>
      <c r="I40" s="90"/>
    </row>
    <row r="41" spans="1:9" ht="19.5">
      <c r="A41" s="88"/>
      <c r="B41" s="89" t="s">
        <v>80</v>
      </c>
      <c r="C41" s="92"/>
      <c r="D41" s="90"/>
      <c r="E41" s="91"/>
      <c r="F41" s="97"/>
      <c r="G41" s="91"/>
      <c r="H41" s="94"/>
      <c r="I41" s="90"/>
    </row>
    <row r="42" spans="1:9" ht="19.5">
      <c r="A42" s="90"/>
      <c r="B42" s="90" t="s">
        <v>81</v>
      </c>
      <c r="C42" s="92"/>
      <c r="D42" s="93" t="s">
        <v>82</v>
      </c>
      <c r="E42" s="94"/>
      <c r="F42" s="94"/>
      <c r="G42" s="95">
        <f>IF(C42&lt;=0,0,[1]ราคาป้ายจราจร!E41)</f>
        <v>0</v>
      </c>
      <c r="H42" s="94">
        <f t="shared" ref="H42:H49" si="4">C42*G42</f>
        <v>0</v>
      </c>
      <c r="I42" s="90"/>
    </row>
    <row r="43" spans="1:9" ht="19.5">
      <c r="A43" s="90"/>
      <c r="B43" s="90" t="s">
        <v>83</v>
      </c>
      <c r="C43" s="92"/>
      <c r="D43" s="93" t="s">
        <v>82</v>
      </c>
      <c r="E43" s="94"/>
      <c r="F43" s="94"/>
      <c r="G43" s="95">
        <f>IF(C43&lt;=0,0,[1]ราคาป้ายจราจร!E42)</f>
        <v>0</v>
      </c>
      <c r="H43" s="94">
        <f t="shared" si="4"/>
        <v>0</v>
      </c>
      <c r="I43" s="90"/>
    </row>
    <row r="44" spans="1:9" ht="19.5">
      <c r="A44" s="90"/>
      <c r="B44" s="90" t="s">
        <v>84</v>
      </c>
      <c r="C44" s="92"/>
      <c r="D44" s="93" t="s">
        <v>82</v>
      </c>
      <c r="E44" s="94"/>
      <c r="F44" s="94"/>
      <c r="G44" s="95">
        <f>IF(C44&lt;=0,0,[1]ราคาป้ายจราจร!E43)</f>
        <v>0</v>
      </c>
      <c r="H44" s="94">
        <f>C44*G44</f>
        <v>0</v>
      </c>
      <c r="I44" s="90"/>
    </row>
    <row r="45" spans="1:9" ht="19.5">
      <c r="A45" s="90"/>
      <c r="B45" s="90" t="s">
        <v>85</v>
      </c>
      <c r="C45" s="92"/>
      <c r="D45" s="93" t="s">
        <v>86</v>
      </c>
      <c r="E45" s="94"/>
      <c r="F45" s="94"/>
      <c r="G45" s="95">
        <f>IF(C45&lt;=0,0,[1]ราคาป้ายจราจร!E44)</f>
        <v>0</v>
      </c>
      <c r="H45" s="94">
        <f t="shared" si="4"/>
        <v>0</v>
      </c>
      <c r="I45" s="90"/>
    </row>
    <row r="46" spans="1:9" ht="19.5">
      <c r="A46" s="90"/>
      <c r="B46" s="90" t="s">
        <v>87</v>
      </c>
      <c r="C46" s="92">
        <v>69</v>
      </c>
      <c r="D46" s="93" t="s">
        <v>47</v>
      </c>
      <c r="E46" s="98"/>
      <c r="F46" s="98"/>
      <c r="G46" s="95">
        <f>IF(C46&lt;=0,0,[1]ราคาป้ายจราจร!E45)</f>
        <v>270</v>
      </c>
      <c r="H46" s="94">
        <f>C46*G46</f>
        <v>18630</v>
      </c>
      <c r="I46" s="90"/>
    </row>
    <row r="47" spans="1:9" ht="19.5">
      <c r="A47" s="90"/>
      <c r="B47" s="90" t="s">
        <v>88</v>
      </c>
      <c r="C47" s="99">
        <f>[1]กรอกปริมาณวัสดุ!G33</f>
        <v>0</v>
      </c>
      <c r="D47" s="93" t="s">
        <v>47</v>
      </c>
      <c r="E47" s="98"/>
      <c r="F47" s="98"/>
      <c r="G47" s="95">
        <f>IF(C47&lt;=0,0,[1]ราคาป้ายจราจร!E46)</f>
        <v>0</v>
      </c>
      <c r="H47" s="94">
        <f>C47*G47</f>
        <v>0</v>
      </c>
      <c r="I47" s="90"/>
    </row>
    <row r="48" spans="1:9" ht="19.5">
      <c r="A48" s="90"/>
      <c r="B48" s="100" t="s">
        <v>89</v>
      </c>
      <c r="C48" s="92">
        <f>[1]กรอกปริมาณวัสดุ!D48</f>
        <v>0</v>
      </c>
      <c r="D48" s="93" t="s">
        <v>90</v>
      </c>
      <c r="E48" s="98"/>
      <c r="F48" s="98"/>
      <c r="G48" s="95">
        <f>IF(C48&lt;=0,0,[1]ราคาป้ายจราจร!E47)</f>
        <v>0</v>
      </c>
      <c r="H48" s="94">
        <f t="shared" si="4"/>
        <v>0</v>
      </c>
      <c r="I48" s="90"/>
    </row>
    <row r="49" spans="1:9" ht="19.5">
      <c r="A49" s="90"/>
      <c r="B49" s="90" t="s">
        <v>91</v>
      </c>
      <c r="C49" s="92">
        <f>[1]กรอกปริมาณวัสดุ!H41</f>
        <v>0</v>
      </c>
      <c r="D49" s="93" t="s">
        <v>90</v>
      </c>
      <c r="E49" s="98"/>
      <c r="F49" s="98"/>
      <c r="G49" s="95">
        <f>IF(C49&lt;=0,0,[1]ราคาป้ายจราจร!E48)</f>
        <v>0</v>
      </c>
      <c r="H49" s="94">
        <f t="shared" si="4"/>
        <v>0</v>
      </c>
      <c r="I49" s="90"/>
    </row>
    <row r="50" spans="1:9" ht="19.5">
      <c r="A50" s="90"/>
      <c r="B50" s="90" t="s">
        <v>92</v>
      </c>
      <c r="C50" s="92">
        <f>[1]กรอกปริมาณวัสดุ!D41</f>
        <v>0</v>
      </c>
      <c r="D50" s="93" t="s">
        <v>93</v>
      </c>
      <c r="E50" s="94"/>
      <c r="F50" s="95"/>
      <c r="G50" s="95">
        <f>IF(C50&lt;=0,0,[1]ราคาป้ายจราจร!E49)</f>
        <v>0</v>
      </c>
      <c r="H50" s="94">
        <f>IF(C50&gt;=0,ROUND(C50*G50,2))</f>
        <v>0</v>
      </c>
      <c r="I50" s="90"/>
    </row>
    <row r="51" spans="1:9" ht="19.5">
      <c r="A51" s="90"/>
      <c r="B51" s="90" t="s">
        <v>94</v>
      </c>
      <c r="C51" s="92">
        <f>[1]กรอกปริมาณวัสดุ!D42</f>
        <v>0</v>
      </c>
      <c r="D51" s="93" t="s">
        <v>93</v>
      </c>
      <c r="E51" s="94"/>
      <c r="F51" s="95"/>
      <c r="G51" s="95">
        <f>IF(C51&lt;=0,0,[1]ราคาป้ายจราจร!E50)</f>
        <v>0</v>
      </c>
      <c r="H51" s="94">
        <f>IF(C51&gt;=0,ROUND(C51*G51,2))</f>
        <v>0</v>
      </c>
      <c r="I51" s="90"/>
    </row>
    <row r="52" spans="1:9" ht="19.5">
      <c r="A52" s="90"/>
      <c r="B52" s="90" t="s">
        <v>95</v>
      </c>
      <c r="C52" s="92">
        <f>[1]กรอกปริมาณวัสดุ!D43</f>
        <v>0</v>
      </c>
      <c r="D52" s="93" t="s">
        <v>93</v>
      </c>
      <c r="E52" s="94"/>
      <c r="F52" s="95"/>
      <c r="G52" s="95">
        <f>IF(C52&lt;=0,0,[1]ราคาป้ายจราจร!E51)</f>
        <v>0</v>
      </c>
      <c r="H52" s="94">
        <f>IF(C52&gt;=0,ROUND(C52*G52,2))</f>
        <v>0</v>
      </c>
      <c r="I52" s="90"/>
    </row>
    <row r="53" spans="1:9" ht="19.5">
      <c r="A53" s="90"/>
      <c r="B53" s="90" t="s">
        <v>96</v>
      </c>
      <c r="C53" s="92">
        <f>[1]กรอกปริมาณวัสดุ!H42</f>
        <v>0</v>
      </c>
      <c r="D53" s="93" t="s">
        <v>86</v>
      </c>
      <c r="E53" s="98"/>
      <c r="F53" s="98"/>
      <c r="G53" s="95">
        <f>IF(C53&lt;=0,0,[1]ราคาป้ายจราจร!E52)</f>
        <v>0</v>
      </c>
      <c r="H53" s="94">
        <f>C53*G53</f>
        <v>0</v>
      </c>
      <c r="I53" s="90"/>
    </row>
    <row r="54" spans="1:9" ht="19.5">
      <c r="A54" s="90"/>
      <c r="B54" s="90" t="s">
        <v>97</v>
      </c>
      <c r="C54" s="92">
        <f>[1]กรอกปริมาณวัสดุ!H43</f>
        <v>0</v>
      </c>
      <c r="D54" s="93" t="s">
        <v>93</v>
      </c>
      <c r="E54" s="98"/>
      <c r="F54" s="98"/>
      <c r="G54" s="95">
        <f>IF(C54&lt;=0,0,[1]ราคาป้ายจราจร!E53)</f>
        <v>0</v>
      </c>
      <c r="H54" s="94">
        <f>C54*G54</f>
        <v>0</v>
      </c>
      <c r="I54" s="90" t="s">
        <v>98</v>
      </c>
    </row>
    <row r="55" spans="1:9" ht="19.5">
      <c r="A55" s="88"/>
      <c r="B55" s="89" t="s">
        <v>99</v>
      </c>
      <c r="C55" s="101"/>
      <c r="D55" s="90"/>
      <c r="E55" s="91"/>
      <c r="F55" s="91"/>
      <c r="G55" s="91"/>
      <c r="H55" s="91"/>
      <c r="I55" s="90"/>
    </row>
    <row r="56" spans="1:9" ht="19.5">
      <c r="A56" s="90"/>
      <c r="B56" s="90" t="s">
        <v>100</v>
      </c>
      <c r="C56" s="92">
        <f>[1]กรอกปริมาณวัสดุ!H45</f>
        <v>0</v>
      </c>
      <c r="D56" s="93" t="s">
        <v>82</v>
      </c>
      <c r="E56" s="94">
        <v>0</v>
      </c>
      <c r="F56" s="94">
        <v>0</v>
      </c>
      <c r="G56" s="94">
        <f>IF(C56&lt;=0,0,[1]ราคาป้ายจราจร!E56)</f>
        <v>0</v>
      </c>
      <c r="H56" s="94">
        <f>IF(C56&gt;=0,ROUND(C56*G56,2))</f>
        <v>0</v>
      </c>
      <c r="I56" s="90"/>
    </row>
    <row r="57" spans="1:9" ht="19.5">
      <c r="A57" s="90"/>
      <c r="B57" s="90" t="s">
        <v>101</v>
      </c>
      <c r="C57" s="92"/>
      <c r="D57" s="93" t="s">
        <v>82</v>
      </c>
      <c r="E57" s="94">
        <v>0</v>
      </c>
      <c r="F57" s="94">
        <v>0</v>
      </c>
      <c r="G57" s="94">
        <f>IF(C57&lt;=0,0,[1]ราคาป้ายจราจร!E57)</f>
        <v>0</v>
      </c>
      <c r="H57" s="94">
        <f>IF(C57&gt;=0,ROUND(C57*G57,2))</f>
        <v>0</v>
      </c>
      <c r="I57" s="90"/>
    </row>
    <row r="58" spans="1:9" ht="19.5">
      <c r="A58" s="90"/>
      <c r="B58" s="90" t="s">
        <v>102</v>
      </c>
      <c r="C58" s="92">
        <f>[1]กรอกปริมาณวัสดุ!H47</f>
        <v>0</v>
      </c>
      <c r="D58" s="93" t="s">
        <v>9</v>
      </c>
      <c r="E58" s="94">
        <v>0</v>
      </c>
      <c r="F58" s="94">
        <v>0</v>
      </c>
      <c r="G58" s="94">
        <f>IF(C58&lt;=0,0,[1]ราคาป้ายจราจร!E58)</f>
        <v>0</v>
      </c>
      <c r="H58" s="94">
        <f>IF(C58&gt;=0,ROUND(C58*G58,2))</f>
        <v>0</v>
      </c>
      <c r="I58" s="90"/>
    </row>
    <row r="59" spans="1:9" ht="19.5">
      <c r="A59" s="90"/>
      <c r="B59" s="90" t="s">
        <v>103</v>
      </c>
      <c r="C59" s="92">
        <v>0</v>
      </c>
      <c r="D59" s="94" t="s">
        <v>86</v>
      </c>
      <c r="E59" s="94">
        <v>0</v>
      </c>
      <c r="F59" s="94">
        <v>0</v>
      </c>
      <c r="G59" s="94">
        <f>IF(C59&lt;=0,0,[1]ราคาป้ายจราจร!E59)</f>
        <v>0</v>
      </c>
      <c r="H59" s="94">
        <f>IF(C59&gt;=0,ROUND(C59*G59,2))</f>
        <v>0</v>
      </c>
      <c r="I59" s="90"/>
    </row>
    <row r="60" spans="1:9" ht="19.5">
      <c r="A60" s="88"/>
      <c r="B60" s="89" t="s">
        <v>104</v>
      </c>
      <c r="C60" s="92"/>
      <c r="D60" s="93"/>
      <c r="E60" s="94"/>
      <c r="F60" s="94"/>
      <c r="G60" s="94"/>
      <c r="H60" s="94"/>
      <c r="I60" s="90"/>
    </row>
    <row r="61" spans="1:9" ht="19.5">
      <c r="A61" s="90"/>
      <c r="B61" s="90" t="s">
        <v>105</v>
      </c>
      <c r="C61" s="99"/>
      <c r="D61" s="94" t="s">
        <v>86</v>
      </c>
      <c r="E61" s="98">
        <f>IF(C61&lt;=0,0,0)</f>
        <v>0</v>
      </c>
      <c r="F61" s="98">
        <f t="shared" ref="F61:F96" si="5">IF(C61&lt;=0,0,ROUND(C61*E61,2))</f>
        <v>0</v>
      </c>
      <c r="G61" s="98">
        <f>IF(C61&lt;=0,0,[1]ราคาป้ายจราจร!E3)</f>
        <v>0</v>
      </c>
      <c r="H61" s="94">
        <f t="shared" ref="H61:H96" si="6">IF(C61&gt;=0,ROUND(C61*G61,2))</f>
        <v>0</v>
      </c>
      <c r="I61" s="93"/>
    </row>
    <row r="62" spans="1:9" ht="19.5">
      <c r="A62" s="90"/>
      <c r="B62" s="90" t="s">
        <v>106</v>
      </c>
      <c r="C62" s="99"/>
      <c r="D62" s="93" t="s">
        <v>86</v>
      </c>
      <c r="E62" s="98">
        <f t="shared" ref="E62:E96" si="7">IF(C62&lt;=0,0,0)</f>
        <v>0</v>
      </c>
      <c r="F62" s="98">
        <f t="shared" si="5"/>
        <v>0</v>
      </c>
      <c r="G62" s="98">
        <f>IF(C62&lt;=0,0,[1]ราคาป้ายจราจร!E4)</f>
        <v>0</v>
      </c>
      <c r="H62" s="94">
        <f t="shared" si="6"/>
        <v>0</v>
      </c>
      <c r="I62" s="93"/>
    </row>
    <row r="63" spans="1:9" ht="21.75">
      <c r="A63" s="90"/>
      <c r="B63" s="90" t="s">
        <v>107</v>
      </c>
      <c r="C63" s="102"/>
      <c r="D63" s="93" t="s">
        <v>86</v>
      </c>
      <c r="E63" s="98">
        <f t="shared" si="7"/>
        <v>0</v>
      </c>
      <c r="F63" s="98">
        <f t="shared" si="5"/>
        <v>0</v>
      </c>
      <c r="G63" s="98">
        <f>IF(C63&lt;=0,0,[1]ราคาป้ายจราจร!E5)</f>
        <v>0</v>
      </c>
      <c r="H63" s="94">
        <f t="shared" si="6"/>
        <v>0</v>
      </c>
      <c r="I63" s="93"/>
    </row>
    <row r="64" spans="1:9" ht="21.75">
      <c r="A64" s="90"/>
      <c r="B64" s="90" t="s">
        <v>108</v>
      </c>
      <c r="C64" s="102"/>
      <c r="D64" s="93" t="s">
        <v>86</v>
      </c>
      <c r="E64" s="98">
        <f t="shared" si="7"/>
        <v>0</v>
      </c>
      <c r="F64" s="98">
        <f t="shared" si="5"/>
        <v>0</v>
      </c>
      <c r="G64" s="98">
        <f>IF(C64&lt;=0,0,[1]ราคาป้ายจราจร!E6)</f>
        <v>0</v>
      </c>
      <c r="H64" s="94">
        <f t="shared" si="6"/>
        <v>0</v>
      </c>
      <c r="I64" s="93"/>
    </row>
    <row r="65" spans="1:9" ht="21.75">
      <c r="A65" s="90"/>
      <c r="B65" s="90" t="s">
        <v>109</v>
      </c>
      <c r="C65" s="102"/>
      <c r="D65" s="93" t="s">
        <v>86</v>
      </c>
      <c r="E65" s="98">
        <f t="shared" si="7"/>
        <v>0</v>
      </c>
      <c r="F65" s="98">
        <f>IF(C65&lt;=0,0,ROUND(C65*E65,2))</f>
        <v>0</v>
      </c>
      <c r="G65" s="98">
        <f>IF(C65&lt;=0,0,[1]ราคาป้ายจราจร!E7)</f>
        <v>0</v>
      </c>
      <c r="H65" s="94">
        <f t="shared" si="6"/>
        <v>0</v>
      </c>
      <c r="I65" s="93"/>
    </row>
    <row r="66" spans="1:9" ht="21.75">
      <c r="A66" s="90"/>
      <c r="B66" s="90" t="s">
        <v>110</v>
      </c>
      <c r="C66" s="102"/>
      <c r="D66" s="93" t="s">
        <v>86</v>
      </c>
      <c r="E66" s="98">
        <f t="shared" si="7"/>
        <v>0</v>
      </c>
      <c r="F66" s="98">
        <f t="shared" si="5"/>
        <v>0</v>
      </c>
      <c r="G66" s="98">
        <f>IF(C66&lt;=0,0,[1]ราคาป้ายจราจร!E8)</f>
        <v>0</v>
      </c>
      <c r="H66" s="94">
        <f t="shared" si="6"/>
        <v>0</v>
      </c>
      <c r="I66" s="93"/>
    </row>
    <row r="67" spans="1:9" ht="21.75">
      <c r="A67" s="90"/>
      <c r="B67" s="90" t="s">
        <v>111</v>
      </c>
      <c r="C67" s="102"/>
      <c r="D67" s="93" t="s">
        <v>86</v>
      </c>
      <c r="E67" s="98">
        <f t="shared" si="7"/>
        <v>0</v>
      </c>
      <c r="F67" s="98">
        <f t="shared" si="5"/>
        <v>0</v>
      </c>
      <c r="G67" s="98">
        <f>IF(C67&lt;=0,0,[1]ราคาป้ายจราจร!E9)</f>
        <v>0</v>
      </c>
      <c r="H67" s="94">
        <f t="shared" si="6"/>
        <v>0</v>
      </c>
      <c r="I67" s="93"/>
    </row>
    <row r="68" spans="1:9" ht="21.75">
      <c r="A68" s="90"/>
      <c r="B68" s="90" t="s">
        <v>112</v>
      </c>
      <c r="C68" s="102">
        <v>0</v>
      </c>
      <c r="D68" s="93" t="s">
        <v>86</v>
      </c>
      <c r="E68" s="98">
        <f t="shared" si="7"/>
        <v>0</v>
      </c>
      <c r="F68" s="98">
        <f t="shared" si="5"/>
        <v>0</v>
      </c>
      <c r="G68" s="98">
        <f>IF(C68&lt;=0,0,[1]ราคาป้ายจราจร!E10)</f>
        <v>0</v>
      </c>
      <c r="H68" s="94">
        <f t="shared" si="6"/>
        <v>0</v>
      </c>
      <c r="I68" s="93"/>
    </row>
    <row r="69" spans="1:9" ht="21.75">
      <c r="A69" s="90"/>
      <c r="B69" s="90" t="s">
        <v>113</v>
      </c>
      <c r="C69" s="102">
        <f>[1]กรอกป้ายจราจร!U32+[1]กรอกป้ายจราจร!U35</f>
        <v>0</v>
      </c>
      <c r="D69" s="93" t="s">
        <v>86</v>
      </c>
      <c r="E69" s="98">
        <f t="shared" si="7"/>
        <v>0</v>
      </c>
      <c r="F69" s="98">
        <f t="shared" si="5"/>
        <v>0</v>
      </c>
      <c r="G69" s="98">
        <f>IF(C69&lt;=0,0,[1]ราคาป้ายจราจร!E11)</f>
        <v>0</v>
      </c>
      <c r="H69" s="94">
        <f t="shared" si="6"/>
        <v>0</v>
      </c>
      <c r="I69" s="93"/>
    </row>
    <row r="70" spans="1:9" ht="21.75">
      <c r="A70" s="90"/>
      <c r="B70" s="90" t="s">
        <v>114</v>
      </c>
      <c r="C70" s="102">
        <f>[1]กรอกป้ายจราจร!U33+[1]กรอกป้ายจราจร!U36</f>
        <v>0</v>
      </c>
      <c r="D70" s="93" t="s">
        <v>86</v>
      </c>
      <c r="E70" s="98">
        <f t="shared" si="7"/>
        <v>0</v>
      </c>
      <c r="F70" s="98">
        <f t="shared" si="5"/>
        <v>0</v>
      </c>
      <c r="G70" s="98">
        <f>IF(C70&lt;=0,0,[1]ราคาป้ายจราจร!E12)</f>
        <v>0</v>
      </c>
      <c r="H70" s="94">
        <f>IF(C70&gt;=0,ROUND(C70*G70,2))</f>
        <v>0</v>
      </c>
      <c r="I70" s="93"/>
    </row>
    <row r="71" spans="1:9" ht="21.75">
      <c r="A71" s="90"/>
      <c r="B71" s="90" t="s">
        <v>115</v>
      </c>
      <c r="C71" s="102">
        <f>[1]กรอกป้ายจราจร!U37</f>
        <v>0</v>
      </c>
      <c r="D71" s="93" t="s">
        <v>86</v>
      </c>
      <c r="E71" s="98">
        <f t="shared" si="7"/>
        <v>0</v>
      </c>
      <c r="F71" s="98">
        <f t="shared" si="5"/>
        <v>0</v>
      </c>
      <c r="G71" s="98">
        <f>IF(C71&lt;=0,0,[1]ราคาป้ายจราจร!E13)</f>
        <v>0</v>
      </c>
      <c r="H71" s="94">
        <f>IF(C71&gt;=0,ROUND(C71*G71,2))</f>
        <v>0</v>
      </c>
      <c r="I71" s="93"/>
    </row>
    <row r="72" spans="1:9" ht="21.75">
      <c r="A72" s="90"/>
      <c r="B72" s="90" t="s">
        <v>116</v>
      </c>
      <c r="C72" s="102">
        <f>[1]กรอกป้ายจราจร!U38</f>
        <v>0</v>
      </c>
      <c r="D72" s="93" t="s">
        <v>86</v>
      </c>
      <c r="E72" s="98">
        <f>IF(C72&lt;=0,0,0)</f>
        <v>0</v>
      </c>
      <c r="F72" s="98">
        <f>IF(C72&lt;=0,0,ROUND(C72*E72,2))</f>
        <v>0</v>
      </c>
      <c r="G72" s="98">
        <f>IF(C72&lt;=0,0,[1]ราคาป้ายจราจร!E14)</f>
        <v>0</v>
      </c>
      <c r="H72" s="94">
        <f>IF(C72&gt;=0,ROUND(C72*G72,2))</f>
        <v>0</v>
      </c>
      <c r="I72" s="93"/>
    </row>
    <row r="73" spans="1:9" ht="21.75">
      <c r="A73" s="90"/>
      <c r="B73" s="90" t="s">
        <v>117</v>
      </c>
      <c r="C73" s="102">
        <f>[1]กรอกป้ายจราจร!U39+[1]กรอกป้ายจราจร!U40+[1]กรอกป้ายจราจร!U41</f>
        <v>0</v>
      </c>
      <c r="D73" s="93" t="s">
        <v>86</v>
      </c>
      <c r="E73" s="98">
        <f t="shared" si="7"/>
        <v>0</v>
      </c>
      <c r="F73" s="98">
        <f t="shared" si="5"/>
        <v>0</v>
      </c>
      <c r="G73" s="98">
        <f>IF(C73&lt;=0,0,[1]ราคาป้ายจราจร!E15)</f>
        <v>0</v>
      </c>
      <c r="H73" s="94">
        <f t="shared" si="6"/>
        <v>0</v>
      </c>
      <c r="I73" s="93"/>
    </row>
    <row r="74" spans="1:9" ht="21.75">
      <c r="A74" s="90"/>
      <c r="B74" s="90" t="s">
        <v>118</v>
      </c>
      <c r="C74" s="102">
        <f>[1]กรอกป้ายจราจร!W5</f>
        <v>0</v>
      </c>
      <c r="D74" s="93" t="s">
        <v>86</v>
      </c>
      <c r="E74" s="98">
        <f t="shared" si="7"/>
        <v>0</v>
      </c>
      <c r="F74" s="98">
        <f t="shared" si="5"/>
        <v>0</v>
      </c>
      <c r="G74" s="98">
        <f>IF(C74&lt;=0,0,[1]ราคาป้ายจราจร!E16)</f>
        <v>0</v>
      </c>
      <c r="H74" s="94">
        <f t="shared" si="6"/>
        <v>0</v>
      </c>
      <c r="I74" s="93"/>
    </row>
    <row r="75" spans="1:9" ht="21.75">
      <c r="A75" s="90"/>
      <c r="B75" s="90" t="s">
        <v>119</v>
      </c>
      <c r="C75" s="102">
        <f>[1]กรอกป้ายจราจร!W7</f>
        <v>0</v>
      </c>
      <c r="D75" s="93" t="s">
        <v>86</v>
      </c>
      <c r="E75" s="98">
        <f t="shared" si="7"/>
        <v>0</v>
      </c>
      <c r="F75" s="98">
        <f t="shared" si="5"/>
        <v>0</v>
      </c>
      <c r="G75" s="98">
        <f>IF(C75&lt;=0,0,[1]ราคาป้ายจราจร!E17)</f>
        <v>0</v>
      </c>
      <c r="H75" s="94">
        <f t="shared" si="6"/>
        <v>0</v>
      </c>
      <c r="I75" s="93"/>
    </row>
    <row r="76" spans="1:9" ht="21.75">
      <c r="A76" s="90"/>
      <c r="B76" s="90" t="s">
        <v>120</v>
      </c>
      <c r="C76" s="102">
        <f>[1]กรอกป้ายจราจร!W8</f>
        <v>0</v>
      </c>
      <c r="D76" s="93" t="s">
        <v>86</v>
      </c>
      <c r="E76" s="98">
        <f t="shared" si="7"/>
        <v>0</v>
      </c>
      <c r="F76" s="98">
        <f t="shared" si="5"/>
        <v>0</v>
      </c>
      <c r="G76" s="98">
        <f>IF(C76&lt;=0,0,[1]ราคาป้ายจราจร!E18)</f>
        <v>0</v>
      </c>
      <c r="H76" s="94">
        <f>IF(C76&gt;=0,ROUND(C76*G76,2))</f>
        <v>0</v>
      </c>
      <c r="I76" s="93"/>
    </row>
    <row r="77" spans="1:9" ht="21.75">
      <c r="A77" s="90"/>
      <c r="B77" s="90" t="s">
        <v>121</v>
      </c>
      <c r="C77" s="102">
        <f>[1]กรอกป้ายจราจร!W9</f>
        <v>0</v>
      </c>
      <c r="D77" s="93" t="s">
        <v>86</v>
      </c>
      <c r="E77" s="98">
        <f>IF(C77&lt;=0,0,0)</f>
        <v>0</v>
      </c>
      <c r="F77" s="98">
        <f>IF(C77&lt;=0,0,ROUND(C77*E77,2))</f>
        <v>0</v>
      </c>
      <c r="G77" s="98">
        <f>IF(C77&lt;=0,0,[1]ราคาป้ายจราจร!E19)</f>
        <v>0</v>
      </c>
      <c r="H77" s="94">
        <f>IF(C77&gt;=0,ROUND(C77*G77,2))</f>
        <v>0</v>
      </c>
      <c r="I77" s="93"/>
    </row>
    <row r="78" spans="1:9" ht="21.75">
      <c r="A78" s="90"/>
      <c r="B78" s="90" t="s">
        <v>122</v>
      </c>
      <c r="C78" s="102"/>
      <c r="D78" s="93" t="s">
        <v>86</v>
      </c>
      <c r="E78" s="98">
        <f t="shared" si="7"/>
        <v>0</v>
      </c>
      <c r="F78" s="98">
        <f t="shared" si="5"/>
        <v>0</v>
      </c>
      <c r="G78" s="98">
        <f>IF(C78&lt;=0,0,[1]ราคาป้ายจราจร!E20)</f>
        <v>0</v>
      </c>
      <c r="H78" s="94">
        <f t="shared" si="6"/>
        <v>0</v>
      </c>
      <c r="I78" s="93"/>
    </row>
    <row r="79" spans="1:9" ht="21.75">
      <c r="A79" s="90"/>
      <c r="B79" s="90" t="s">
        <v>123</v>
      </c>
      <c r="C79" s="102"/>
      <c r="D79" s="93" t="s">
        <v>86</v>
      </c>
      <c r="E79" s="98">
        <f t="shared" si="7"/>
        <v>0</v>
      </c>
      <c r="F79" s="98">
        <f t="shared" si="5"/>
        <v>0</v>
      </c>
      <c r="G79" s="98">
        <f>IF(C79&lt;=0,0,[1]ราคาป้ายจราจร!E21)</f>
        <v>0</v>
      </c>
      <c r="H79" s="94">
        <f t="shared" si="6"/>
        <v>0</v>
      </c>
      <c r="I79" s="93"/>
    </row>
    <row r="80" spans="1:9" ht="21.75">
      <c r="A80" s="90"/>
      <c r="B80" s="90" t="s">
        <v>124</v>
      </c>
      <c r="C80" s="102"/>
      <c r="D80" s="93" t="s">
        <v>86</v>
      </c>
      <c r="E80" s="98">
        <f t="shared" si="7"/>
        <v>0</v>
      </c>
      <c r="F80" s="98">
        <f>IF(C80&lt;=0,0,ROUND(C80*E80,2))</f>
        <v>0</v>
      </c>
      <c r="G80" s="98">
        <f>IF(C80&lt;=0,0,[1]ราคาป้ายจราจร!E22)</f>
        <v>0</v>
      </c>
      <c r="H80" s="94">
        <f t="shared" si="6"/>
        <v>0</v>
      </c>
      <c r="I80" s="93"/>
    </row>
    <row r="81" spans="1:9" ht="21.75">
      <c r="A81" s="90"/>
      <c r="B81" s="90" t="s">
        <v>125</v>
      </c>
      <c r="C81" s="102">
        <v>0</v>
      </c>
      <c r="D81" s="93" t="s">
        <v>86</v>
      </c>
      <c r="E81" s="98">
        <f>IF(C81&lt;=0,0,0)</f>
        <v>0</v>
      </c>
      <c r="F81" s="98">
        <f>IF(C81&lt;=0,0,ROUND(C81*E81,2))</f>
        <v>0</v>
      </c>
      <c r="G81" s="98">
        <f>IF(C81&lt;=0,0,[1]ราคาป้ายจราจร!E23)</f>
        <v>0</v>
      </c>
      <c r="H81" s="94">
        <f>IF(C81&gt;=0,ROUND(C81*G81,2))</f>
        <v>0</v>
      </c>
      <c r="I81" s="93"/>
    </row>
    <row r="82" spans="1:9" ht="21.75">
      <c r="A82" s="90"/>
      <c r="B82" s="90" t="s">
        <v>126</v>
      </c>
      <c r="C82" s="102"/>
      <c r="D82" s="93" t="s">
        <v>86</v>
      </c>
      <c r="E82" s="98">
        <f t="shared" si="7"/>
        <v>0</v>
      </c>
      <c r="F82" s="98">
        <f t="shared" si="5"/>
        <v>0</v>
      </c>
      <c r="G82" s="98">
        <f>IF(C82&lt;=0,0,[1]ราคาป้ายจราจร!E24)</f>
        <v>0</v>
      </c>
      <c r="H82" s="94">
        <f t="shared" si="6"/>
        <v>0</v>
      </c>
      <c r="I82" s="93"/>
    </row>
    <row r="83" spans="1:9" ht="21.75">
      <c r="A83" s="90"/>
      <c r="B83" s="90" t="s">
        <v>127</v>
      </c>
      <c r="C83" s="102">
        <v>0</v>
      </c>
      <c r="D83" s="93" t="s">
        <v>86</v>
      </c>
      <c r="E83" s="98">
        <f t="shared" si="7"/>
        <v>0</v>
      </c>
      <c r="F83" s="98">
        <f t="shared" si="5"/>
        <v>0</v>
      </c>
      <c r="G83" s="98">
        <f>IF(C83&lt;=0,0,[1]ราคาป้ายจราจร!E25)</f>
        <v>0</v>
      </c>
      <c r="H83" s="94">
        <f t="shared" si="6"/>
        <v>0</v>
      </c>
      <c r="I83" s="93"/>
    </row>
    <row r="84" spans="1:9" ht="21.75">
      <c r="A84" s="90"/>
      <c r="B84" s="90" t="s">
        <v>128</v>
      </c>
      <c r="C84" s="102">
        <f>[1]กรอกป้ายจราจร!W16</f>
        <v>0</v>
      </c>
      <c r="D84" s="93" t="s">
        <v>86</v>
      </c>
      <c r="E84" s="98">
        <f t="shared" si="7"/>
        <v>0</v>
      </c>
      <c r="F84" s="98">
        <f t="shared" si="5"/>
        <v>0</v>
      </c>
      <c r="G84" s="98">
        <f>IF(C84&lt;=0,0,[1]ราคาป้ายจราจร!E26)</f>
        <v>0</v>
      </c>
      <c r="H84" s="94">
        <f t="shared" si="6"/>
        <v>0</v>
      </c>
      <c r="I84" s="93"/>
    </row>
    <row r="85" spans="1:9" ht="19.5">
      <c r="A85" s="90"/>
      <c r="B85" s="90" t="s">
        <v>129</v>
      </c>
      <c r="C85" s="99">
        <v>0</v>
      </c>
      <c r="D85" s="93" t="s">
        <v>86</v>
      </c>
      <c r="E85" s="98">
        <f t="shared" si="7"/>
        <v>0</v>
      </c>
      <c r="F85" s="98">
        <f t="shared" si="5"/>
        <v>0</v>
      </c>
      <c r="G85" s="98">
        <f>IF(C85&lt;=0,0,[1]ราคาป้ายจราจร!E27)</f>
        <v>0</v>
      </c>
      <c r="H85" s="94">
        <f t="shared" si="6"/>
        <v>0</v>
      </c>
      <c r="I85" s="93"/>
    </row>
    <row r="86" spans="1:9" ht="19.5">
      <c r="A86" s="90"/>
      <c r="B86" s="90" t="s">
        <v>130</v>
      </c>
      <c r="C86" s="99">
        <f>[1]กรอกป้ายจราจร!N43</f>
        <v>0</v>
      </c>
      <c r="D86" s="93" t="s">
        <v>86</v>
      </c>
      <c r="E86" s="98">
        <f t="shared" si="7"/>
        <v>0</v>
      </c>
      <c r="F86" s="98">
        <f t="shared" si="5"/>
        <v>0</v>
      </c>
      <c r="G86" s="98">
        <f>IF(C86&lt;=0,0,[1]ราคาป้ายจราจร!E28)</f>
        <v>0</v>
      </c>
      <c r="H86" s="94">
        <f t="shared" si="6"/>
        <v>0</v>
      </c>
      <c r="I86" s="93"/>
    </row>
    <row r="87" spans="1:9" ht="19.5">
      <c r="A87" s="90"/>
      <c r="B87" s="90" t="s">
        <v>131</v>
      </c>
      <c r="C87" s="99">
        <f>[1]กรอกป้ายจราจร!N44</f>
        <v>0</v>
      </c>
      <c r="D87" s="93" t="s">
        <v>86</v>
      </c>
      <c r="E87" s="98">
        <f t="shared" si="7"/>
        <v>0</v>
      </c>
      <c r="F87" s="98">
        <f t="shared" si="5"/>
        <v>0</v>
      </c>
      <c r="G87" s="98">
        <f>IF(C87&lt;=0,0,[1]ราคาป้ายจราจร!E29)</f>
        <v>0</v>
      </c>
      <c r="H87" s="94">
        <f t="shared" si="6"/>
        <v>0</v>
      </c>
      <c r="I87" s="93"/>
    </row>
    <row r="88" spans="1:9" ht="19.5">
      <c r="A88" s="90"/>
      <c r="B88" s="90" t="s">
        <v>132</v>
      </c>
      <c r="C88" s="99">
        <v>0</v>
      </c>
      <c r="D88" s="93" t="s">
        <v>86</v>
      </c>
      <c r="E88" s="98">
        <f t="shared" si="7"/>
        <v>0</v>
      </c>
      <c r="F88" s="98">
        <f t="shared" si="5"/>
        <v>0</v>
      </c>
      <c r="G88" s="98">
        <f>IF(C88&lt;=0,0,[1]ราคาป้ายจราจร!E30)</f>
        <v>0</v>
      </c>
      <c r="H88" s="94">
        <f t="shared" si="6"/>
        <v>0</v>
      </c>
      <c r="I88" s="93"/>
    </row>
    <row r="89" spans="1:9" ht="19.5">
      <c r="A89" s="90"/>
      <c r="B89" s="90" t="s">
        <v>133</v>
      </c>
      <c r="C89" s="99">
        <f>[1]กรอกป้ายจราจร!N46</f>
        <v>0</v>
      </c>
      <c r="D89" s="93" t="s">
        <v>86</v>
      </c>
      <c r="E89" s="98">
        <f t="shared" si="7"/>
        <v>0</v>
      </c>
      <c r="F89" s="98">
        <f t="shared" si="5"/>
        <v>0</v>
      </c>
      <c r="G89" s="98">
        <f>IF(C89&lt;=0,0,[1]ราคาป้ายจราจร!E31)</f>
        <v>0</v>
      </c>
      <c r="H89" s="94">
        <f t="shared" si="6"/>
        <v>0</v>
      </c>
      <c r="I89" s="93"/>
    </row>
    <row r="90" spans="1:9" ht="19.5">
      <c r="A90" s="90"/>
      <c r="B90" s="90" t="s">
        <v>134</v>
      </c>
      <c r="C90" s="99">
        <f>[1]กรอกป้ายจราจร!N47</f>
        <v>0</v>
      </c>
      <c r="D90" s="93" t="s">
        <v>86</v>
      </c>
      <c r="E90" s="98">
        <f t="shared" si="7"/>
        <v>0</v>
      </c>
      <c r="F90" s="98">
        <f t="shared" si="5"/>
        <v>0</v>
      </c>
      <c r="G90" s="98">
        <f>IF(C90&lt;=0,0,[1]ราคาป้ายจราจร!E32)</f>
        <v>0</v>
      </c>
      <c r="H90" s="94">
        <f t="shared" si="6"/>
        <v>0</v>
      </c>
      <c r="I90" s="93"/>
    </row>
    <row r="91" spans="1:9" ht="19.5">
      <c r="A91" s="90"/>
      <c r="B91" s="90" t="s">
        <v>135</v>
      </c>
      <c r="C91" s="99">
        <f>[1]กรอกป้ายจราจร!N48</f>
        <v>0</v>
      </c>
      <c r="D91" s="93" t="s">
        <v>86</v>
      </c>
      <c r="E91" s="98">
        <f t="shared" si="7"/>
        <v>0</v>
      </c>
      <c r="F91" s="98">
        <f t="shared" si="5"/>
        <v>0</v>
      </c>
      <c r="G91" s="98">
        <f>IF(C91&lt;=0,0,[1]ราคาป้ายจราจร!E33)</f>
        <v>0</v>
      </c>
      <c r="H91" s="94">
        <f t="shared" si="6"/>
        <v>0</v>
      </c>
      <c r="I91" s="93"/>
    </row>
    <row r="92" spans="1:9" ht="19.5">
      <c r="A92" s="90"/>
      <c r="B92" s="90" t="s">
        <v>136</v>
      </c>
      <c r="C92" s="99">
        <f>[1]กรอกป้ายจราจร!N49</f>
        <v>0</v>
      </c>
      <c r="D92" s="93" t="s">
        <v>86</v>
      </c>
      <c r="E92" s="98">
        <f t="shared" si="7"/>
        <v>0</v>
      </c>
      <c r="F92" s="98">
        <f t="shared" si="5"/>
        <v>0</v>
      </c>
      <c r="G92" s="98">
        <f>IF(C92&lt;=0,0,[1]ราคาป้ายจราจร!E34)</f>
        <v>0</v>
      </c>
      <c r="H92" s="94">
        <f t="shared" si="6"/>
        <v>0</v>
      </c>
      <c r="I92" s="93"/>
    </row>
    <row r="93" spans="1:9" ht="19.5">
      <c r="A93" s="90"/>
      <c r="B93" s="90" t="s">
        <v>137</v>
      </c>
      <c r="C93" s="99">
        <f>[1]กรอกป้ายจราจร!N50</f>
        <v>0</v>
      </c>
      <c r="D93" s="93" t="s">
        <v>86</v>
      </c>
      <c r="E93" s="98">
        <f t="shared" si="7"/>
        <v>0</v>
      </c>
      <c r="F93" s="98">
        <f t="shared" si="5"/>
        <v>0</v>
      </c>
      <c r="G93" s="98">
        <f>IF(C93&lt;=0,0,[1]ราคาป้ายจราจร!E35)</f>
        <v>0</v>
      </c>
      <c r="H93" s="94">
        <f t="shared" si="6"/>
        <v>0</v>
      </c>
      <c r="I93" s="93"/>
    </row>
    <row r="94" spans="1:9" ht="19.5">
      <c r="A94" s="90"/>
      <c r="B94" s="90" t="s">
        <v>138</v>
      </c>
      <c r="C94" s="99">
        <f>[1]กรอกป้ายจราจร!N51</f>
        <v>0</v>
      </c>
      <c r="D94" s="93" t="s">
        <v>86</v>
      </c>
      <c r="E94" s="98">
        <f t="shared" si="7"/>
        <v>0</v>
      </c>
      <c r="F94" s="98">
        <f t="shared" si="5"/>
        <v>0</v>
      </c>
      <c r="G94" s="98">
        <f>IF(C94&lt;=0,0,[1]ราคาป้ายจราจร!E36)</f>
        <v>0</v>
      </c>
      <c r="H94" s="94">
        <f t="shared" si="6"/>
        <v>0</v>
      </c>
      <c r="I94" s="93"/>
    </row>
    <row r="95" spans="1:9" ht="19.5">
      <c r="A95" s="90"/>
      <c r="B95" s="90" t="s">
        <v>139</v>
      </c>
      <c r="C95" s="99">
        <f>[1]กรอกป้ายจราจร!N52</f>
        <v>0</v>
      </c>
      <c r="D95" s="93" t="s">
        <v>86</v>
      </c>
      <c r="E95" s="98">
        <f t="shared" si="7"/>
        <v>0</v>
      </c>
      <c r="F95" s="98">
        <f t="shared" si="5"/>
        <v>0</v>
      </c>
      <c r="G95" s="98">
        <f>IF(C95&lt;=0,0,[1]ราคาป้ายจราจร!E37)</f>
        <v>0</v>
      </c>
      <c r="H95" s="94">
        <f t="shared" si="6"/>
        <v>0</v>
      </c>
      <c r="I95" s="93"/>
    </row>
    <row r="96" spans="1:9" ht="19.5">
      <c r="A96" s="90"/>
      <c r="B96" s="90" t="s">
        <v>140</v>
      </c>
      <c r="C96" s="99">
        <f>[1]กรอกป้ายจราจร!N53</f>
        <v>0</v>
      </c>
      <c r="D96" s="93" t="s">
        <v>86</v>
      </c>
      <c r="E96" s="98">
        <f t="shared" si="7"/>
        <v>0</v>
      </c>
      <c r="F96" s="98">
        <f t="shared" si="5"/>
        <v>0</v>
      </c>
      <c r="G96" s="98">
        <f>IF(C96&lt;=0,0,[1]ราคาป้ายจราจร!E38)</f>
        <v>0</v>
      </c>
      <c r="H96" s="94">
        <f t="shared" si="6"/>
        <v>0</v>
      </c>
      <c r="I96" s="93"/>
    </row>
    <row r="97" spans="1:9" ht="19.5">
      <c r="A97" s="88">
        <v>5</v>
      </c>
      <c r="B97" s="89" t="s">
        <v>141</v>
      </c>
      <c r="C97" s="92"/>
      <c r="D97" s="90"/>
      <c r="E97" s="94"/>
      <c r="F97" s="94"/>
      <c r="G97" s="94"/>
      <c r="H97" s="94"/>
      <c r="I97" s="90"/>
    </row>
    <row r="98" spans="1:9" ht="19.5">
      <c r="A98" s="90"/>
      <c r="B98" s="103" t="s">
        <v>142</v>
      </c>
      <c r="C98" s="92"/>
      <c r="D98" s="93"/>
      <c r="E98" s="94"/>
      <c r="F98" s="94"/>
      <c r="G98" s="94"/>
      <c r="H98" s="94"/>
      <c r="I98" s="90"/>
    </row>
    <row r="99" spans="1:9" ht="19.5">
      <c r="A99" s="90"/>
      <c r="B99" s="104" t="s">
        <v>143</v>
      </c>
      <c r="C99" s="92"/>
      <c r="D99" s="93" t="s">
        <v>9</v>
      </c>
      <c r="E99" s="94">
        <v>0</v>
      </c>
      <c r="F99" s="94">
        <v>0</v>
      </c>
      <c r="G99" s="94"/>
      <c r="H99" s="94">
        <f t="shared" ref="H99:H104" si="8">IF(C99&gt;=0,ROUND(C99*G99,2))</f>
        <v>0</v>
      </c>
      <c r="I99" s="90"/>
    </row>
    <row r="100" spans="1:9" ht="19.5">
      <c r="A100" s="90"/>
      <c r="B100" s="104" t="s">
        <v>144</v>
      </c>
      <c r="C100" s="92"/>
      <c r="D100" s="93" t="s">
        <v>9</v>
      </c>
      <c r="E100" s="94">
        <v>0</v>
      </c>
      <c r="F100" s="94">
        <v>0</v>
      </c>
      <c r="G100" s="94">
        <f>IF(C100&lt;=0,0,[1]ค่างานต้นทุน!I333)</f>
        <v>0</v>
      </c>
      <c r="H100" s="94">
        <f t="shared" si="8"/>
        <v>0</v>
      </c>
      <c r="I100" s="90"/>
    </row>
    <row r="101" spans="1:9" ht="19.5">
      <c r="A101" s="88">
        <v>6</v>
      </c>
      <c r="B101" s="89" t="s">
        <v>145</v>
      </c>
      <c r="C101" s="92"/>
      <c r="D101" s="93"/>
      <c r="E101" s="94"/>
      <c r="F101" s="94"/>
      <c r="G101" s="94"/>
      <c r="H101" s="94">
        <f t="shared" si="8"/>
        <v>0</v>
      </c>
      <c r="I101" s="90"/>
    </row>
    <row r="102" spans="1:9" ht="19.5">
      <c r="A102" s="90"/>
      <c r="B102" s="104" t="s">
        <v>146</v>
      </c>
      <c r="C102" s="92"/>
      <c r="D102" s="93" t="s">
        <v>147</v>
      </c>
      <c r="E102" s="94">
        <v>0</v>
      </c>
      <c r="F102" s="94">
        <v>0</v>
      </c>
      <c r="G102" s="94"/>
      <c r="H102" s="94">
        <f t="shared" si="8"/>
        <v>0</v>
      </c>
      <c r="I102" s="90"/>
    </row>
    <row r="103" spans="1:9" ht="19.5">
      <c r="A103" s="90"/>
      <c r="B103" s="104" t="s">
        <v>148</v>
      </c>
      <c r="C103" s="92"/>
      <c r="D103" s="93" t="s">
        <v>147</v>
      </c>
      <c r="E103" s="94">
        <v>0</v>
      </c>
      <c r="F103" s="94">
        <v>0</v>
      </c>
      <c r="G103" s="94">
        <f>IF(C103&lt;=0,0,[1]ค่างานต้นทุน!I387)</f>
        <v>0</v>
      </c>
      <c r="H103" s="94">
        <f t="shared" si="8"/>
        <v>0</v>
      </c>
      <c r="I103" s="90"/>
    </row>
    <row r="104" spans="1:9" ht="19.5">
      <c r="A104" s="90"/>
      <c r="B104" s="104" t="s">
        <v>149</v>
      </c>
      <c r="C104" s="92"/>
      <c r="D104" s="93" t="s">
        <v>147</v>
      </c>
      <c r="E104" s="94">
        <v>0</v>
      </c>
      <c r="F104" s="94">
        <v>0</v>
      </c>
      <c r="G104" s="94">
        <f>IF(C104&lt;=0,0,[1]ค่างานต้นทุน!I388)</f>
        <v>0</v>
      </c>
      <c r="H104" s="94">
        <f t="shared" si="8"/>
        <v>0</v>
      </c>
      <c r="I104" s="90"/>
    </row>
    <row r="105" spans="1:9" ht="18.75">
      <c r="A105" s="105"/>
      <c r="B105" s="106" t="s">
        <v>150</v>
      </c>
      <c r="C105" s="107"/>
      <c r="D105" s="107"/>
      <c r="E105" s="108"/>
      <c r="F105" s="108"/>
      <c r="G105" s="109"/>
      <c r="H105" s="108">
        <f>SUM(H7:H104)</f>
        <v>548639.05000000005</v>
      </c>
      <c r="I105" s="1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2026-06-23T02:04:32Z</cp:lastPrinted>
  <dcterms:created xsi:type="dcterms:W3CDTF">2026-06-23T02:01:20Z</dcterms:created>
  <dcterms:modified xsi:type="dcterms:W3CDTF">2026-06-23T02:15:01Z</dcterms:modified>
</cp:coreProperties>
</file>