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-เอกสารประมาณการ\01-BOQ โครงการก่อสร้างภายในเทศบาล\งบประมาณปี2568\03-BOQ  งานที่ผ่านเทศเพื่อดำเนินการ 68\01-BOQ โครงการเทศบัญญัติ\06-BOQ วางท่อระบายน้ำขยายไหล่ทาง\"/>
    </mc:Choice>
  </mc:AlternateContent>
  <xr:revisionPtr revIDLastSave="0" documentId="13_ncr:1_{006F8FD6-5744-4421-943C-E7EF41A8BA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ปร5" sheetId="2" r:id="rId1"/>
    <sheet name="ปร4" sheetId="1" r:id="rId2"/>
    <sheet name="Sheet1" sheetId="3" r:id="rId3"/>
  </sheets>
  <definedNames>
    <definedName name="_xlnm.Print_Area" localSheetId="1">ปร4!$A$1:$J$58</definedName>
    <definedName name="_xlnm.Print_Area" localSheetId="0">ปร5!$A$1:$F$44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H31" i="1"/>
  <c r="F31" i="1"/>
  <c r="H30" i="1"/>
  <c r="F30" i="1"/>
  <c r="I30" i="1" s="1"/>
  <c r="H29" i="1"/>
  <c r="I29" i="1" s="1"/>
  <c r="F29" i="1"/>
  <c r="H27" i="1"/>
  <c r="F27" i="1"/>
  <c r="I31" i="1" l="1"/>
  <c r="I27" i="1"/>
  <c r="H53" i="1"/>
  <c r="F53" i="1"/>
  <c r="H52" i="1"/>
  <c r="F52" i="1"/>
  <c r="H50" i="1"/>
  <c r="F50" i="1"/>
  <c r="G49" i="1"/>
  <c r="H49" i="1" s="1"/>
  <c r="F49" i="1"/>
  <c r="H48" i="1"/>
  <c r="F48" i="1"/>
  <c r="H47" i="1"/>
  <c r="F47" i="1"/>
  <c r="H45" i="1"/>
  <c r="F45" i="1"/>
  <c r="H43" i="1"/>
  <c r="F43" i="1"/>
  <c r="I47" i="1" l="1"/>
  <c r="I48" i="1"/>
  <c r="I53" i="1"/>
  <c r="I45" i="1"/>
  <c r="I43" i="1"/>
  <c r="I52" i="1"/>
  <c r="I49" i="1"/>
  <c r="I50" i="1"/>
  <c r="F21" i="1" l="1"/>
  <c r="H19" i="1"/>
  <c r="H17" i="1"/>
  <c r="F15" i="1"/>
  <c r="H13" i="1"/>
  <c r="F12" i="1"/>
  <c r="H10" i="1"/>
  <c r="F10" i="1"/>
  <c r="H25" i="1"/>
  <c r="F25" i="1"/>
  <c r="H24" i="1"/>
  <c r="F24" i="1"/>
  <c r="H22" i="1"/>
  <c r="F22" i="1"/>
  <c r="G21" i="1"/>
  <c r="H21" i="1" s="1"/>
  <c r="H20" i="1"/>
  <c r="F20" i="1"/>
  <c r="H14" i="1"/>
  <c r="F14" i="1"/>
  <c r="F13" i="1"/>
  <c r="F17" i="1"/>
  <c r="H15" i="1"/>
  <c r="F19" i="1"/>
  <c r="H12" i="1"/>
  <c r="I25" i="1" l="1"/>
  <c r="I17" i="1"/>
  <c r="I21" i="1"/>
  <c r="I22" i="1"/>
  <c r="I12" i="1"/>
  <c r="I20" i="1"/>
  <c r="I13" i="1"/>
  <c r="I24" i="1"/>
  <c r="I14" i="1"/>
  <c r="I10" i="1"/>
  <c r="I19" i="1"/>
  <c r="I15" i="1"/>
  <c r="I32" i="1" l="1"/>
  <c r="I42" i="1" s="1"/>
  <c r="I55" i="1" s="1"/>
  <c r="C15" i="2" s="1"/>
  <c r="E15" i="2" s="1"/>
  <c r="E22" i="2" s="1"/>
  <c r="E23" i="2" s="1"/>
  <c r="C24" i="2" s="1"/>
  <c r="C26" i="2" l="1"/>
</calcChain>
</file>

<file path=xl/sharedStrings.xml><?xml version="1.0" encoding="utf-8"?>
<sst xmlns="http://schemas.openxmlformats.org/spreadsheetml/2006/main" count="164" uniqueCount="101">
  <si>
    <t>ลำดับ</t>
  </si>
  <si>
    <t>รายการ</t>
  </si>
  <si>
    <t>ค่าวัสดุ</t>
  </si>
  <si>
    <t>หมายเหตุ</t>
  </si>
  <si>
    <t>จำนวน</t>
  </si>
  <si>
    <t>หน่วย</t>
  </si>
  <si>
    <t>ตร.ม.</t>
  </si>
  <si>
    <t>งานทรายรองพื้น</t>
  </si>
  <si>
    <t>ลบ.ม.</t>
  </si>
  <si>
    <t>ลำดับที่</t>
  </si>
  <si>
    <t>ป้ายโครงการ</t>
  </si>
  <si>
    <t>เฉลี่ยราคาประมาณ</t>
  </si>
  <si>
    <t>ขนาดหรือเนื้อที่ถนน/งาน</t>
  </si>
  <si>
    <t>ป้าย</t>
  </si>
  <si>
    <t>เห็นชอบ พ.จ.อ......................................อาธิศักดิ์   ใครบุตร/ปลัดเทศบาล</t>
  </si>
  <si>
    <t>รวมราคาวัสดุ+ค่าแรงงาน</t>
  </si>
  <si>
    <t>คิดราคาก่อสร้างเพียง</t>
  </si>
  <si>
    <t>ค่าแรงงาน</t>
  </si>
  <si>
    <t>รวม</t>
  </si>
  <si>
    <t>ราคาต่อหน่วย</t>
  </si>
  <si>
    <t>จำนวนเงิน</t>
  </si>
  <si>
    <t>(บาท)</t>
  </si>
  <si>
    <t>ค่าวัสดุและค่าแรงงาน</t>
  </si>
  <si>
    <t>ค่า Factor F</t>
  </si>
  <si>
    <t>ค่าก่อสร้างทั้งหมด</t>
  </si>
  <si>
    <t>รวมเป็นเงิน</t>
  </si>
  <si>
    <r>
      <t>แบบ ปร. 5</t>
    </r>
    <r>
      <rPr>
        <sz val="16"/>
        <rFont val="TH SarabunIT๙"/>
        <family val="2"/>
      </rPr>
      <t xml:space="preserve"> แผ่นที่ 1/1</t>
    </r>
  </si>
  <si>
    <r>
      <rPr>
        <b/>
        <sz val="16"/>
        <color indexed="8"/>
        <rFont val="TH SarabunIT๙"/>
        <family val="2"/>
      </rPr>
      <t xml:space="preserve">หน่วยงานเจ้าของโครงการ  </t>
    </r>
    <r>
      <rPr>
        <sz val="16"/>
        <color indexed="8"/>
        <rFont val="TH SarabunIT๙"/>
        <family val="2"/>
      </rPr>
      <t xml:space="preserve">               เทศบาลตำบลวาใหญ่</t>
    </r>
  </si>
  <si>
    <r>
      <rPr>
        <b/>
        <sz val="16"/>
        <color indexed="8"/>
        <rFont val="TH SarabunIT๙"/>
        <family val="2"/>
      </rPr>
      <t>ฝ่ายออกแบบและประมาณการ</t>
    </r>
    <r>
      <rPr>
        <sz val="16"/>
        <color indexed="8"/>
        <rFont val="TH SarabunIT๙"/>
        <family val="2"/>
      </rPr>
      <t xml:space="preserve">            กองช่างเทศบาลตำบลวาใหญ่</t>
    </r>
  </si>
  <si>
    <t>(ตัวอักษร)</t>
  </si>
  <si>
    <r>
      <rPr>
        <b/>
        <sz val="16"/>
        <color indexed="8"/>
        <rFont val="TH SarabunIT๙"/>
        <family val="2"/>
      </rPr>
      <t>ส่วนราชการ</t>
    </r>
    <r>
      <rPr>
        <sz val="16"/>
        <color indexed="8"/>
        <rFont val="TH SarabunIT๙"/>
        <family val="2"/>
      </rPr>
      <t xml:space="preserve">           เทศบาลตำบลวาใหญ่</t>
    </r>
  </si>
  <si>
    <t>(ลงชื่อ) ................................................ประมาณการ</t>
  </si>
  <si>
    <t>บ่อ</t>
  </si>
  <si>
    <t xml:space="preserve"> - ฝาตะแกรงเหล็ก (ตามแบบที่ ทต. กำหนด)</t>
  </si>
  <si>
    <t>บาท/เมตร</t>
  </si>
  <si>
    <t xml:space="preserve">         </t>
  </si>
  <si>
    <t>ท่อน</t>
  </si>
  <si>
    <t>วางท่อ คสล.มอก.</t>
  </si>
  <si>
    <t>งานดิน</t>
  </si>
  <si>
    <t xml:space="preserve"> - ตะแกรงสำเร็จรูป Ø 4  มม. @ 0.10x0.30  ม.</t>
  </si>
  <si>
    <t xml:space="preserve"> - ปูนยาแนว</t>
  </si>
  <si>
    <t>ถุง</t>
  </si>
  <si>
    <t>1  ป้าย</t>
  </si>
  <si>
    <t xml:space="preserve">ตรวจ......................................................นายจรูญ  ภูมิพันธ์/ผู้อำนวยการกองช่าง </t>
  </si>
  <si>
    <t xml:space="preserve"> ระยะ 10 ม. หากมีเหตุจำเป็นสามารถขยับหรือย้ายบ่อพักได้)</t>
  </si>
  <si>
    <t>หากตัวเลข</t>
  </si>
  <si>
    <t>บ่อพักไม่ลงตัว</t>
  </si>
  <si>
    <t>ให้ปัดเศษทิ้งไป</t>
  </si>
  <si>
    <t>อนุมัติ.....................................................นางสุปราณี  บุญสินชัย/นายกเทศมนตรี</t>
  </si>
  <si>
    <t xml:space="preserve">ประมาณการ..........................................นายจรูญ  ภูมิพันธ์/ผู้อำนวยการกองช่าง </t>
  </si>
  <si>
    <t>240 กก./ตร.ซม.</t>
  </si>
  <si>
    <r>
      <t xml:space="preserve">คอนกรีตหยาบ 1:3:5   </t>
    </r>
    <r>
      <rPr>
        <sz val="16"/>
        <rFont val="TH SarabunIT๙"/>
        <family val="2"/>
      </rPr>
      <t>คอนกรีตผสมเสร็จรูปลูกบาศก์</t>
    </r>
  </si>
  <si>
    <t xml:space="preserve">            (นายจรูญ  ภูมิพันธ์)</t>
  </si>
  <si>
    <t xml:space="preserve">            ผู้อำนวยการกองช่าง  </t>
  </si>
  <si>
    <r>
      <t xml:space="preserve"> - บ่อพัก คสล. ขนาด 0.84x0.84  ม.</t>
    </r>
    <r>
      <rPr>
        <sz val="15"/>
        <rFont val="TH SarabunIT๙"/>
        <family val="2"/>
      </rPr>
      <t xml:space="preserve"> (วางบ่อพักทุกๆ</t>
    </r>
  </si>
  <si>
    <r>
      <rPr>
        <b/>
        <sz val="16"/>
        <color indexed="8"/>
        <rFont val="TH SarabunIT๙"/>
        <family val="2"/>
      </rPr>
      <t xml:space="preserve">ประเภท </t>
    </r>
    <r>
      <rPr>
        <sz val="16"/>
        <color indexed="8"/>
        <rFont val="TH SarabunIT๙"/>
        <family val="2"/>
      </rPr>
      <t xml:space="preserve">               งานอาคาร</t>
    </r>
  </si>
  <si>
    <t xml:space="preserve"> - ท่อระบายน้ำ คสล. มอก. 0.40x1.00  ม.</t>
  </si>
  <si>
    <t>180 กก./ตร.ซม.(รองพื้นท่อ คสล.มอก.หนา 0.10 ม.)</t>
  </si>
  <si>
    <t xml:space="preserve"> ป้ายโครงการ</t>
  </si>
  <si>
    <t>รวมราคาวัสดุ+ราคาค่าแรงงานทั้งหมด</t>
  </si>
  <si>
    <t>เงื่อนไข</t>
  </si>
  <si>
    <t>เงินล่วงหน้าจ่าย   0 %</t>
  </si>
  <si>
    <t>เงินประกันผลงานหัก  0 %</t>
  </si>
  <si>
    <t>ภาษีมูลค่าเพิ่ม (VAT) 7 %</t>
  </si>
  <si>
    <t>ประเภท งานอาคาร</t>
  </si>
  <si>
    <t>รื้อขนไป</t>
  </si>
  <si>
    <t>คอนกรีต 1:2:4   คอนกรีตผสมเสร็จรูปลูกบาศก์</t>
  </si>
  <si>
    <t>ดอกเบี้ยเงินกู้  7  %</t>
  </si>
  <si>
    <t>รวมยอดยกไป</t>
  </si>
  <si>
    <t>ต่อไป/</t>
  </si>
  <si>
    <r>
      <t xml:space="preserve">                                                                 แบบ ปร  4  </t>
    </r>
    <r>
      <rPr>
        <sz val="16"/>
        <rFont val="TH SarabunIT๙"/>
        <family val="2"/>
      </rPr>
      <t>แผ่นที่ 1/2</t>
    </r>
  </si>
  <si>
    <r>
      <t xml:space="preserve">                                                                 แบบ ปร  4  </t>
    </r>
    <r>
      <rPr>
        <sz val="16"/>
        <rFont val="TH SarabunIT๙"/>
        <family val="2"/>
      </rPr>
      <t>แผ่นที่ 2/2</t>
    </r>
  </si>
  <si>
    <t>จุดที่ 2</t>
  </si>
  <si>
    <t>จุดที่ 1</t>
  </si>
  <si>
    <r>
      <rPr>
        <b/>
        <sz val="16"/>
        <color indexed="8"/>
        <rFont val="TH SarabunIT๙"/>
        <family val="2"/>
      </rPr>
      <t xml:space="preserve">ตามแบบ </t>
    </r>
    <r>
      <rPr>
        <sz val="16"/>
        <color indexed="8"/>
        <rFont val="TH SarabunIT๙"/>
        <family val="2"/>
      </rPr>
      <t xml:space="preserve">       เทศบาลตำบลวาใหญ่   เลขที่............../2568</t>
    </r>
  </si>
  <si>
    <r>
      <rPr>
        <b/>
        <sz val="16"/>
        <color indexed="8"/>
        <rFont val="TH SarabunIT๙"/>
        <family val="2"/>
      </rPr>
      <t xml:space="preserve">ชื่อโครงการ  </t>
    </r>
    <r>
      <rPr>
        <sz val="16"/>
        <color indexed="8"/>
        <rFont val="TH SarabunIT๙"/>
        <family val="2"/>
      </rPr>
      <t xml:space="preserve">          โครงการวางท่อระบายน้ำพร้อมบ่อพักและขยายไหล่ทางคอนกรีต บ้านหนองบัวแดง หมู่ที่ 11 (ตามประมาณการ ปร.4) </t>
    </r>
  </si>
  <si>
    <r>
      <rPr>
        <b/>
        <sz val="16"/>
        <color indexed="8"/>
        <rFont val="TH SarabunIT๙"/>
        <family val="2"/>
      </rPr>
      <t xml:space="preserve">สถานที่ดำเนินการ </t>
    </r>
    <r>
      <rPr>
        <sz val="16"/>
        <color indexed="8"/>
        <rFont val="TH SarabunIT๙"/>
        <family val="2"/>
      </rPr>
      <t xml:space="preserve">    บ้านหนองบัวแดง  หมู่ที่ 11  ตำบลวาใหญ่  อำเภออากาศอำนวย  จังหวัดสกลนคร</t>
    </r>
  </si>
  <si>
    <r>
      <t>สถานที่ก่อสร้าง</t>
    </r>
    <r>
      <rPr>
        <sz val="16"/>
        <rFont val="TH SarabunIT๙"/>
        <family val="2"/>
      </rPr>
      <t xml:space="preserve">   บ้านหนองบัวแดง  หมู่ที่ 11  ตำบลวาใหญ่  อำเภออากาศอำนวย  จังหวัดสกลนคร</t>
    </r>
  </si>
  <si>
    <r>
      <t xml:space="preserve">งานรื้อถอนพื้น คสล. </t>
    </r>
    <r>
      <rPr>
        <sz val="16"/>
        <rFont val="TH SarabunIT๙"/>
        <family val="2"/>
      </rPr>
      <t>(ขนาด 0.90x12 )</t>
    </r>
  </si>
  <si>
    <r>
      <t xml:space="preserve"> - งานดินขุดพร้อมถมกลับ</t>
    </r>
    <r>
      <rPr>
        <sz val="15"/>
        <rFont val="TH SarabunIT๙"/>
        <family val="2"/>
      </rPr>
      <t xml:space="preserve"> </t>
    </r>
    <r>
      <rPr>
        <sz val="16"/>
        <rFont val="TH SarabunIT๙"/>
        <family val="2"/>
      </rPr>
      <t>(ขนาด 0.90x0.90x203.00 ม.)</t>
    </r>
  </si>
  <si>
    <t xml:space="preserve"> - งานดินบดอัดแน่นธรรมดา(ขนาด 0.90x0.10x203.00 ม.)</t>
  </si>
  <si>
    <t>ปริมาณงาน  (จุดที่ 1) เทคอนกรีตขยายไหล่ทางขนาดกว้าง 0.9 เมตร  ยาว 203.00  เมตร (รวมระยะบ่อพัก ) หนา 0.15 เมตร พร้อมวางบ่อพัก คสล. ขนาด 0.84x0.84 ม. จำนวน   20  จุด</t>
  </si>
  <si>
    <t>บัญชีประมาณการค่าวางท่อระบายน้ำพร้อมบ่อพักและขยายไหล่ทางคอนกรีต  บ้านหนองบัวแดง หมู่ที่ 11</t>
  </si>
  <si>
    <t xml:space="preserve">                 (จุดที่ 2) เทคอนกรีตขยายไหล่ทางขนาดกว้าง 1.60 เมตร  ยาว 68.00  เมตร (รวมระยะบ่อพัก ) หนา 0.15 เมตร พร้อมวางบ่อพัก คสล. ขนาด 0.84x0.84 ม. จำนวน   7  จุด</t>
  </si>
  <si>
    <t>งานรื้อถอนพื้น คสล.</t>
  </si>
  <si>
    <t xml:space="preserve"> - งานดินบดอัดแน่นธรรมดา (ขนาด 1.60x0.10x68.00 ม.)</t>
  </si>
  <si>
    <r>
      <t xml:space="preserve"> - งานดินขุดพร้อมถมกลับ</t>
    </r>
    <r>
      <rPr>
        <sz val="15"/>
        <rFont val="TH SarabunIT๙"/>
        <family val="2"/>
      </rPr>
      <t xml:space="preserve"> </t>
    </r>
    <r>
      <rPr>
        <sz val="16"/>
        <rFont val="TH SarabunIT๙"/>
        <family val="2"/>
      </rPr>
      <t>(ขนาด 0.90x0.90x68.00 ม.)</t>
    </r>
  </si>
  <si>
    <t xml:space="preserve">                           จุดเริ่มต้นทางหลวง 2307 - จุดสิ้นสุดบริเวณบ้านนายจี  ใครบุตร</t>
  </si>
  <si>
    <t xml:space="preserve">             (ลงชื่อ).......................................................ประธานกรรมการ</t>
  </si>
  <si>
    <t xml:space="preserve">                   (นายจรูญ  ภูมิพันธ์/ผู้อำนวยการกองช่าง)</t>
  </si>
  <si>
    <t xml:space="preserve">             (ลงชื่อ).......................................................กรรมการ</t>
  </si>
  <si>
    <t xml:space="preserve">        (นางสาวกันนิดา   แก่นท้าว/เจ้าพนักงานธุรการชำนาญงาน)</t>
  </si>
  <si>
    <r>
      <rPr>
        <b/>
        <sz val="16"/>
        <color indexed="8"/>
        <rFont val="TH SarabunIT๙"/>
        <family val="2"/>
      </rPr>
      <t xml:space="preserve">ประมาณราคาตามแบบ   ปร.4             จำนวน  1  แผ่น     เมื่อวันที่  </t>
    </r>
    <r>
      <rPr>
        <sz val="16"/>
        <color indexed="8"/>
        <rFont val="TH SarabunIT๙"/>
        <family val="2"/>
      </rPr>
      <t xml:space="preserve"> 13</t>
    </r>
    <r>
      <rPr>
        <b/>
        <sz val="16"/>
        <color indexed="8"/>
        <rFont val="TH SarabunIT๙"/>
        <family val="2"/>
      </rPr>
      <t xml:space="preserve">    เดือน  </t>
    </r>
    <r>
      <rPr>
        <sz val="16"/>
        <color indexed="8"/>
        <rFont val="TH SarabunIT๙"/>
        <family val="2"/>
      </rPr>
      <t xml:space="preserve">กรกฏาคม  </t>
    </r>
    <r>
      <rPr>
        <b/>
        <sz val="16"/>
        <color indexed="8"/>
        <rFont val="TH SarabunIT๙"/>
        <family val="2"/>
      </rPr>
      <t>พ.ศ.</t>
    </r>
    <r>
      <rPr>
        <sz val="16"/>
        <color indexed="8"/>
        <rFont val="TH SarabunIT๙"/>
        <family val="2"/>
      </rPr>
      <t xml:space="preserve">  2568</t>
    </r>
  </si>
  <si>
    <t xml:space="preserve">               (นายยุทธภูมิ   พรหมดา/ผู้ช่วยเจ้าพนักงานธุรการ)</t>
  </si>
  <si>
    <t xml:space="preserve"> *ราคากลางกำหนดจากราคาภายในท้องถิ่น/ราคาพานิชย์/ราคาสินค้าเฉลี่ยวัสดุก่อสร้างภายในจังหวัดสกลนคร เดือน ธันวาคม พ.ศ. 2568</t>
  </si>
  <si>
    <r>
      <rPr>
        <b/>
        <sz val="16"/>
        <rFont val="TH SarabunIT๙"/>
        <family val="2"/>
      </rPr>
      <t xml:space="preserve">ประมาณการ </t>
    </r>
    <r>
      <rPr>
        <sz val="16"/>
        <rFont val="TH SarabunIT๙"/>
        <family val="2"/>
      </rPr>
      <t xml:space="preserve"> โดย นายจรูญ  ภูมิพันธ์  </t>
    </r>
    <r>
      <rPr>
        <b/>
        <sz val="16"/>
        <rFont val="TH SarabunIT๙"/>
        <family val="2"/>
      </rPr>
      <t>ตำแหน่ง</t>
    </r>
    <r>
      <rPr>
        <sz val="16"/>
        <rFont val="TH SarabunIT๙"/>
        <family val="2"/>
      </rPr>
      <t xml:space="preserve">   ผู้อำนวยการกองช่าง     </t>
    </r>
    <r>
      <rPr>
        <b/>
        <sz val="16"/>
        <rFont val="TH SarabunIT๙"/>
        <family val="2"/>
      </rPr>
      <t>เมื่อวันที่</t>
    </r>
    <r>
      <rPr>
        <sz val="16"/>
        <rFont val="TH SarabunIT๙"/>
        <family val="2"/>
      </rPr>
      <t xml:space="preserve">     13    </t>
    </r>
    <r>
      <rPr>
        <b/>
        <sz val="16"/>
        <rFont val="TH SarabunIT๙"/>
        <family val="2"/>
      </rPr>
      <t xml:space="preserve"> เดือน</t>
    </r>
    <r>
      <rPr>
        <sz val="16"/>
        <rFont val="TH SarabunIT๙"/>
        <family val="2"/>
      </rPr>
      <t xml:space="preserve">  มกราคม   </t>
    </r>
    <r>
      <rPr>
        <b/>
        <sz val="16"/>
        <rFont val="TH SarabunIT๙"/>
        <family val="2"/>
      </rPr>
      <t>พ.ศ.</t>
    </r>
    <r>
      <rPr>
        <sz val="16"/>
        <rFont val="TH SarabunIT๙"/>
        <family val="2"/>
      </rPr>
      <t xml:space="preserve"> 2568  (ใช้ราคาน้ำมัน  B7 )</t>
    </r>
  </si>
  <si>
    <t>ดินขุดให้ปรับ</t>
  </si>
  <si>
    <t>เกลี่ยเหลือ</t>
  </si>
  <si>
    <t>ขนไป</t>
  </si>
  <si>
    <t>แบบสรุปคณะกรรมการกำหนดราคากลางราคางานก่อสร้าง</t>
  </si>
  <si>
    <t>คำสั่งแต่งตั้งคณะกรรมการกำหนดราคากลาง  เลขที่............................./2568    ลงวันที่  10  เดือน มกราคม 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</si>
</sst>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0.0000"/>
  </numFmts>
  <fonts count="14" x14ac:knownFonts="1">
    <font>
      <sz val="10"/>
      <name val="Arial"/>
      <charset val="222"/>
    </font>
    <font>
      <sz val="10"/>
      <name val="Arial"/>
      <charset val="222"/>
    </font>
    <font>
      <sz val="14"/>
      <name val="TH SarabunPSK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indexed="8"/>
      <name val="TH SarabunIT๙"/>
      <family val="2"/>
    </font>
    <font>
      <b/>
      <sz val="16"/>
      <color indexed="8"/>
      <name val="TH SarabunIT๙"/>
      <family val="2"/>
    </font>
    <font>
      <sz val="14"/>
      <name val="TH SarabunIT๙"/>
      <family val="2"/>
    </font>
    <font>
      <sz val="10"/>
      <name val="TH SarabunIT๙"/>
      <family val="2"/>
    </font>
    <font>
      <sz val="15"/>
      <name val="TH SarabunIT๙"/>
      <family val="2"/>
    </font>
    <font>
      <b/>
      <sz val="16"/>
      <name val="Cordia New"/>
      <family val="2"/>
      <charset val="222"/>
    </font>
    <font>
      <sz val="16"/>
      <name val="Arial"/>
      <family val="2"/>
    </font>
    <font>
      <sz val="16"/>
      <color theme="1"/>
      <name val="TH SarabunIT๙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3" fontId="4" fillId="0" borderId="0" xfId="1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43" fontId="3" fillId="0" borderId="3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3" fillId="0" borderId="1" xfId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4" fillId="0" borderId="1" xfId="0" applyNumberFormat="1" applyFont="1" applyBorder="1"/>
    <xf numFmtId="43" fontId="4" fillId="0" borderId="1" xfId="1" applyFont="1" applyBorder="1"/>
    <xf numFmtId="2" fontId="4" fillId="0" borderId="1" xfId="0" applyNumberFormat="1" applyFont="1" applyBorder="1"/>
    <xf numFmtId="0" fontId="4" fillId="0" borderId="5" xfId="0" applyFont="1" applyBorder="1"/>
    <xf numFmtId="0" fontId="3" fillId="0" borderId="3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3" fillId="0" borderId="2" xfId="0" applyFont="1" applyBorder="1" applyAlignment="1">
      <alignment horizontal="left"/>
    </xf>
    <xf numFmtId="0" fontId="4" fillId="0" borderId="8" xfId="0" applyFont="1" applyBorder="1"/>
    <xf numFmtId="0" fontId="4" fillId="0" borderId="9" xfId="0" applyFont="1" applyBorder="1"/>
    <xf numFmtId="0" fontId="4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43" fontId="3" fillId="0" borderId="6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43" fontId="3" fillId="0" borderId="0" xfId="1" applyFont="1" applyBorder="1" applyAlignment="1">
      <alignment horizontal="center"/>
    </xf>
    <xf numFmtId="0" fontId="8" fillId="0" borderId="0" xfId="0" applyFont="1"/>
    <xf numFmtId="43" fontId="4" fillId="0" borderId="3" xfId="0" applyNumberFormat="1" applyFont="1" applyBorder="1"/>
    <xf numFmtId="0" fontId="5" fillId="0" borderId="0" xfId="0" applyFont="1"/>
    <xf numFmtId="0" fontId="12" fillId="0" borderId="0" xfId="0" applyFont="1"/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3" fillId="0" borderId="0" xfId="0" applyFont="1"/>
    <xf numFmtId="49" fontId="10" fillId="0" borderId="0" xfId="0" applyNumberFormat="1" applyFont="1"/>
    <xf numFmtId="43" fontId="4" fillId="0" borderId="1" xfId="1" applyFont="1" applyBorder="1" applyAlignment="1">
      <alignment horizontal="center"/>
    </xf>
    <xf numFmtId="0" fontId="3" fillId="0" borderId="8" xfId="0" applyFont="1" applyBorder="1"/>
    <xf numFmtId="0" fontId="4" fillId="0" borderId="10" xfId="0" applyFont="1" applyBorder="1"/>
    <xf numFmtId="43" fontId="4" fillId="0" borderId="0" xfId="1" applyFont="1" applyFill="1" applyBorder="1" applyAlignment="1">
      <alignment vertical="center"/>
    </xf>
    <xf numFmtId="0" fontId="11" fillId="0" borderId="0" xfId="0" applyFont="1"/>
    <xf numFmtId="0" fontId="7" fillId="0" borderId="1" xfId="0" applyFont="1" applyBorder="1"/>
    <xf numFmtId="0" fontId="4" fillId="0" borderId="3" xfId="0" applyFont="1" applyBorder="1"/>
    <xf numFmtId="0" fontId="4" fillId="0" borderId="2" xfId="0" applyFont="1" applyBorder="1"/>
    <xf numFmtId="0" fontId="4" fillId="0" borderId="4" xfId="0" applyFont="1" applyBorder="1"/>
    <xf numFmtId="43" fontId="4" fillId="0" borderId="11" xfId="1" applyFont="1" applyFill="1" applyBorder="1" applyAlignment="1">
      <alignment horizontal="right"/>
    </xf>
    <xf numFmtId="43" fontId="4" fillId="0" borderId="11" xfId="1" applyFont="1" applyFill="1" applyBorder="1"/>
    <xf numFmtId="43" fontId="4" fillId="0" borderId="11" xfId="1" applyFont="1" applyFill="1" applyBorder="1" applyAlignment="1"/>
    <xf numFmtId="43" fontId="4" fillId="0" borderId="2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7" fillId="0" borderId="1" xfId="1" applyFont="1" applyBorder="1"/>
    <xf numFmtId="0" fontId="7" fillId="0" borderId="12" xfId="1" applyNumberFormat="1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43" fontId="3" fillId="0" borderId="2" xfId="0" applyNumberFormat="1" applyFont="1" applyBorder="1"/>
    <xf numFmtId="43" fontId="3" fillId="0" borderId="14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4" fillId="0" borderId="1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4" fillId="0" borderId="15" xfId="1" applyFont="1" applyFill="1" applyBorder="1" applyAlignment="1">
      <alignment horizontal="center"/>
    </xf>
    <xf numFmtId="43" fontId="4" fillId="0" borderId="15" xfId="1" applyFont="1" applyFill="1" applyBorder="1" applyAlignment="1"/>
    <xf numFmtId="43" fontId="4" fillId="0" borderId="15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 vertical="center"/>
    </xf>
    <xf numFmtId="43" fontId="4" fillId="0" borderId="14" xfId="1" applyFont="1" applyFill="1" applyBorder="1" applyAlignment="1">
      <alignment horizontal="center" vertical="center"/>
    </xf>
    <xf numFmtId="165" fontId="4" fillId="0" borderId="11" xfId="1" applyNumberFormat="1" applyFont="1" applyFill="1" applyBorder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166" fontId="4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3" fontId="4" fillId="0" borderId="11" xfId="0" applyNumberFormat="1" applyFont="1" applyBorder="1" applyAlignment="1">
      <alignment horizontal="center"/>
    </xf>
    <xf numFmtId="43" fontId="4" fillId="0" borderId="11" xfId="0" applyNumberFormat="1" applyFont="1" applyBorder="1"/>
    <xf numFmtId="0" fontId="4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4" fillId="0" borderId="11" xfId="0" applyFont="1" applyBorder="1"/>
    <xf numFmtId="0" fontId="4" fillId="0" borderId="11" xfId="0" applyFont="1" applyBorder="1" applyAlignment="1">
      <alignment vertical="center"/>
    </xf>
    <xf numFmtId="164" fontId="4" fillId="0" borderId="11" xfId="0" applyNumberFormat="1" applyFont="1" applyBorder="1" applyAlignment="1">
      <alignment horizontal="center"/>
    </xf>
    <xf numFmtId="0" fontId="4" fillId="0" borderId="11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9" fillId="0" borderId="11" xfId="0" quotePrefix="1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3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5" xfId="0" quotePrefix="1" applyFont="1" applyBorder="1" applyAlignment="1">
      <alignment vertical="center"/>
    </xf>
    <xf numFmtId="0" fontId="4" fillId="0" borderId="15" xfId="0" applyFont="1" applyBorder="1" applyAlignment="1">
      <alignment horizontal="center"/>
    </xf>
    <xf numFmtId="43" fontId="4" fillId="0" borderId="15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43" fontId="4" fillId="0" borderId="11" xfId="1" applyFont="1" applyFill="1" applyBorder="1" applyAlignment="1">
      <alignment horizontal="center" vertical="center"/>
    </xf>
    <xf numFmtId="43" fontId="3" fillId="0" borderId="11" xfId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0" fontId="5" fillId="0" borderId="1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3" xfId="0" applyFont="1" applyBorder="1" applyAlignment="1">
      <alignment horizontal="left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074" name="Picture 1">
          <a:extLst>
            <a:ext uri="{FF2B5EF4-FFF2-40B4-BE49-F238E27FC236}">
              <a16:creationId xmlns:a16="http://schemas.microsoft.com/office/drawing/2014/main" id="{EEE286A5-BB40-5C05-548A-58B0945D2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075" name="Picture 1">
          <a:extLst>
            <a:ext uri="{FF2B5EF4-FFF2-40B4-BE49-F238E27FC236}">
              <a16:creationId xmlns:a16="http://schemas.microsoft.com/office/drawing/2014/main" id="{6B86F5FC-0706-FE40-307D-C4407DC3D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076" name="Picture 1">
          <a:extLst>
            <a:ext uri="{FF2B5EF4-FFF2-40B4-BE49-F238E27FC236}">
              <a16:creationId xmlns:a16="http://schemas.microsoft.com/office/drawing/2014/main" id="{1D70A032-0F23-D633-C8B5-D3A55CEDE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077" name="Picture 1">
          <a:extLst>
            <a:ext uri="{FF2B5EF4-FFF2-40B4-BE49-F238E27FC236}">
              <a16:creationId xmlns:a16="http://schemas.microsoft.com/office/drawing/2014/main" id="{718F9B30-1A0C-7C8E-9A19-21F7C58C9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79D4BA5F-E9A8-582D-8E33-EF3AE3193E44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AC03509D-0992-F7C6-CA01-99884A8AC373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86E6B073-6C1B-11BE-7CC8-0C922DD3408A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C8C0C0A4-CC43-A934-3C46-F585029CD610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8129F879-BE07-7382-25DB-9309E628DE01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9310F9F-264B-B1FA-3A78-AB06B265B859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ACA6B4B1-1E3E-7062-C4F1-B07F73849FA4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F7ECD2FD-9B82-3585-C5DD-D28A8F5351E0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43845417-2039-6176-52D7-2A2AB2DDA33D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B07BB821-DD91-31A0-97C8-076305595701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109A2926-9981-E4FC-BEBB-ED3A046DA022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EEE00875-3441-84D5-A885-6623C811006F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67F8E7B-36F2-A9AC-6FD5-4CFF4D11DC51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F856524B-8BC8-342A-69C8-9AA07152FAA2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9B81A8EC-C329-53DF-F178-FF1A35A3E30D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16B9ABCF-39CF-B685-9647-503D8EFA8967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24</xdr:row>
      <xdr:rowOff>163195</xdr:rowOff>
    </xdr:from>
    <xdr:ext cx="184731" cy="287565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3D6683C6-21D8-60BF-E525-9BB726E1DA32}"/>
            </a:ext>
          </a:extLst>
        </xdr:cNvPr>
        <xdr:cNvSpPr txBox="1"/>
      </xdr:nvSpPr>
      <xdr:spPr>
        <a:xfrm>
          <a:off x="6136323" y="5973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E0C51460-3808-D516-70BC-A5B431685351}"/>
            </a:ext>
          </a:extLst>
        </xdr:cNvPr>
        <xdr:cNvSpPr txBox="1"/>
      </xdr:nvSpPr>
      <xdr:spPr>
        <a:xfrm>
          <a:off x="6136323" y="768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4C91BE57-729E-CF16-0444-FFE7D56A9563}"/>
            </a:ext>
          </a:extLst>
        </xdr:cNvPr>
        <xdr:cNvSpPr txBox="1"/>
      </xdr:nvSpPr>
      <xdr:spPr>
        <a:xfrm>
          <a:off x="6136323" y="768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1" name="TextBox 1314">
          <a:extLst>
            <a:ext uri="{FF2B5EF4-FFF2-40B4-BE49-F238E27FC236}">
              <a16:creationId xmlns:a16="http://schemas.microsoft.com/office/drawing/2014/main" id="{F0E0DB93-750B-FC3A-0810-AF392C275D6F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2" name="TextBox 1316">
          <a:extLst>
            <a:ext uri="{FF2B5EF4-FFF2-40B4-BE49-F238E27FC236}">
              <a16:creationId xmlns:a16="http://schemas.microsoft.com/office/drawing/2014/main" id="{EF1BC670-88F0-0D79-0155-093BCAED7B73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3" name="TextBox 1317">
          <a:extLst>
            <a:ext uri="{FF2B5EF4-FFF2-40B4-BE49-F238E27FC236}">
              <a16:creationId xmlns:a16="http://schemas.microsoft.com/office/drawing/2014/main" id="{D1542626-E94F-92DE-FF06-8B54A3FDC28F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4" name="TextBox 1318">
          <a:extLst>
            <a:ext uri="{FF2B5EF4-FFF2-40B4-BE49-F238E27FC236}">
              <a16:creationId xmlns:a16="http://schemas.microsoft.com/office/drawing/2014/main" id="{6B099263-A5A1-17F0-CEAF-D60A184FF977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5" name="TextBox 1317">
          <a:extLst>
            <a:ext uri="{FF2B5EF4-FFF2-40B4-BE49-F238E27FC236}">
              <a16:creationId xmlns:a16="http://schemas.microsoft.com/office/drawing/2014/main" id="{E0296112-DC9F-7363-83E7-10F938BFC847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6" name="TextBox 1314">
          <a:extLst>
            <a:ext uri="{FF2B5EF4-FFF2-40B4-BE49-F238E27FC236}">
              <a16:creationId xmlns:a16="http://schemas.microsoft.com/office/drawing/2014/main" id="{7D586071-8DAB-A994-544B-07F4C5B1D3DF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7" name="TextBox 1316">
          <a:extLst>
            <a:ext uri="{FF2B5EF4-FFF2-40B4-BE49-F238E27FC236}">
              <a16:creationId xmlns:a16="http://schemas.microsoft.com/office/drawing/2014/main" id="{C791445F-596A-3BCD-006C-3D564503E227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9</xdr:row>
      <xdr:rowOff>0</xdr:rowOff>
    </xdr:from>
    <xdr:ext cx="184731" cy="264560"/>
    <xdr:sp macro="" textlink="">
      <xdr:nvSpPr>
        <xdr:cNvPr id="28" name="TextBox 1318">
          <a:extLst>
            <a:ext uri="{FF2B5EF4-FFF2-40B4-BE49-F238E27FC236}">
              <a16:creationId xmlns:a16="http://schemas.microsoft.com/office/drawing/2014/main" id="{480B9C93-3896-C24B-DFFF-D6E9B5F467DB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29" name="TextBox 1317">
          <a:extLst>
            <a:ext uri="{FF2B5EF4-FFF2-40B4-BE49-F238E27FC236}">
              <a16:creationId xmlns:a16="http://schemas.microsoft.com/office/drawing/2014/main" id="{27FE6E6B-BEE8-4E26-AD56-78357C8EDE46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49" name="TextBox 1314">
          <a:extLst>
            <a:ext uri="{FF2B5EF4-FFF2-40B4-BE49-F238E27FC236}">
              <a16:creationId xmlns:a16="http://schemas.microsoft.com/office/drawing/2014/main" id="{5C010475-8E47-189B-D1DC-81F2C05D5648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0" name="TextBox 1316">
          <a:extLst>
            <a:ext uri="{FF2B5EF4-FFF2-40B4-BE49-F238E27FC236}">
              <a16:creationId xmlns:a16="http://schemas.microsoft.com/office/drawing/2014/main" id="{5A57AC19-102C-FE11-1AB0-3AFDA5E80D72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1" name="TextBox 1318">
          <a:extLst>
            <a:ext uri="{FF2B5EF4-FFF2-40B4-BE49-F238E27FC236}">
              <a16:creationId xmlns:a16="http://schemas.microsoft.com/office/drawing/2014/main" id="{A90ECF81-D55A-C9F5-C1A8-325340CF5F45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2" name="TextBox 1317">
          <a:extLst>
            <a:ext uri="{FF2B5EF4-FFF2-40B4-BE49-F238E27FC236}">
              <a16:creationId xmlns:a16="http://schemas.microsoft.com/office/drawing/2014/main" id="{F128B649-CA0C-C88B-E36D-3712CE77E9A0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3" name="TextBox 1314">
          <a:extLst>
            <a:ext uri="{FF2B5EF4-FFF2-40B4-BE49-F238E27FC236}">
              <a16:creationId xmlns:a16="http://schemas.microsoft.com/office/drawing/2014/main" id="{FF3D1BFB-CBEF-B825-70E7-7605C796C7C8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4" name="TextBox 1316">
          <a:extLst>
            <a:ext uri="{FF2B5EF4-FFF2-40B4-BE49-F238E27FC236}">
              <a16:creationId xmlns:a16="http://schemas.microsoft.com/office/drawing/2014/main" id="{2BC630F8-0A17-BDA5-1228-39DF660C43D5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55" name="TextBox 1318">
          <a:extLst>
            <a:ext uri="{FF2B5EF4-FFF2-40B4-BE49-F238E27FC236}">
              <a16:creationId xmlns:a16="http://schemas.microsoft.com/office/drawing/2014/main" id="{95A66DCD-E949-8FC0-24FC-1C8684C13A44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4560"/>
    <xdr:sp macro="" textlink="">
      <xdr:nvSpPr>
        <xdr:cNvPr id="56" name="TextBox 1317">
          <a:extLst>
            <a:ext uri="{FF2B5EF4-FFF2-40B4-BE49-F238E27FC236}">
              <a16:creationId xmlns:a16="http://schemas.microsoft.com/office/drawing/2014/main" id="{AE7DCF02-66B2-9663-221C-1AC6ACD6AB44}"/>
            </a:ext>
          </a:extLst>
        </xdr:cNvPr>
        <xdr:cNvSpPr txBox="1"/>
      </xdr:nvSpPr>
      <xdr:spPr>
        <a:xfrm>
          <a:off x="7643601" y="424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4560"/>
    <xdr:sp macro="" textlink="">
      <xdr:nvSpPr>
        <xdr:cNvPr id="57" name="TextBox 1314">
          <a:extLst>
            <a:ext uri="{FF2B5EF4-FFF2-40B4-BE49-F238E27FC236}">
              <a16:creationId xmlns:a16="http://schemas.microsoft.com/office/drawing/2014/main" id="{8B05ABD1-B877-6940-E088-751539CE5373}"/>
            </a:ext>
          </a:extLst>
        </xdr:cNvPr>
        <xdr:cNvSpPr txBox="1"/>
      </xdr:nvSpPr>
      <xdr:spPr>
        <a:xfrm>
          <a:off x="7643601" y="424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4560"/>
    <xdr:sp macro="" textlink="">
      <xdr:nvSpPr>
        <xdr:cNvPr id="58" name="TextBox 1316">
          <a:extLst>
            <a:ext uri="{FF2B5EF4-FFF2-40B4-BE49-F238E27FC236}">
              <a16:creationId xmlns:a16="http://schemas.microsoft.com/office/drawing/2014/main" id="{DC0B0A38-FC81-597E-85D2-004FD65E89B8}"/>
            </a:ext>
          </a:extLst>
        </xdr:cNvPr>
        <xdr:cNvSpPr txBox="1"/>
      </xdr:nvSpPr>
      <xdr:spPr>
        <a:xfrm>
          <a:off x="7643601" y="424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4560"/>
    <xdr:sp macro="" textlink="">
      <xdr:nvSpPr>
        <xdr:cNvPr id="59" name="TextBox 1318">
          <a:extLst>
            <a:ext uri="{FF2B5EF4-FFF2-40B4-BE49-F238E27FC236}">
              <a16:creationId xmlns:a16="http://schemas.microsoft.com/office/drawing/2014/main" id="{985EFE36-46A1-FE1D-C912-F7EAE3E4FD5C}"/>
            </a:ext>
          </a:extLst>
        </xdr:cNvPr>
        <xdr:cNvSpPr txBox="1"/>
      </xdr:nvSpPr>
      <xdr:spPr>
        <a:xfrm>
          <a:off x="7643601" y="424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0" name="TextBox 1317">
          <a:extLst>
            <a:ext uri="{FF2B5EF4-FFF2-40B4-BE49-F238E27FC236}">
              <a16:creationId xmlns:a16="http://schemas.microsoft.com/office/drawing/2014/main" id="{21973A61-FA81-B162-B8FA-67D4E874168C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1" name="TextBox 1314">
          <a:extLst>
            <a:ext uri="{FF2B5EF4-FFF2-40B4-BE49-F238E27FC236}">
              <a16:creationId xmlns:a16="http://schemas.microsoft.com/office/drawing/2014/main" id="{7EEBC39D-13BC-5E4F-CABE-2AB4C75670A2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2" name="TextBox 1316">
          <a:extLst>
            <a:ext uri="{FF2B5EF4-FFF2-40B4-BE49-F238E27FC236}">
              <a16:creationId xmlns:a16="http://schemas.microsoft.com/office/drawing/2014/main" id="{54455D6C-3BDC-C3F7-64EE-5194AD041F24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3" name="TextBox 1318">
          <a:extLst>
            <a:ext uri="{FF2B5EF4-FFF2-40B4-BE49-F238E27FC236}">
              <a16:creationId xmlns:a16="http://schemas.microsoft.com/office/drawing/2014/main" id="{9BE2A38F-8103-E262-9649-1802650F46DC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4" name="TextBox 1317">
          <a:extLst>
            <a:ext uri="{FF2B5EF4-FFF2-40B4-BE49-F238E27FC236}">
              <a16:creationId xmlns:a16="http://schemas.microsoft.com/office/drawing/2014/main" id="{8C491940-7CAD-F864-BED9-FDEF6EC8EBD1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5" name="TextBox 1314">
          <a:extLst>
            <a:ext uri="{FF2B5EF4-FFF2-40B4-BE49-F238E27FC236}">
              <a16:creationId xmlns:a16="http://schemas.microsoft.com/office/drawing/2014/main" id="{B1447FBF-D797-984B-280A-54179CE554A0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6" name="TextBox 1316">
          <a:extLst>
            <a:ext uri="{FF2B5EF4-FFF2-40B4-BE49-F238E27FC236}">
              <a16:creationId xmlns:a16="http://schemas.microsoft.com/office/drawing/2014/main" id="{38BBC3F9-D27E-D1F1-2B14-3AE4BA629C77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67" name="TextBox 1318">
          <a:extLst>
            <a:ext uri="{FF2B5EF4-FFF2-40B4-BE49-F238E27FC236}">
              <a16:creationId xmlns:a16="http://schemas.microsoft.com/office/drawing/2014/main" id="{855F42A9-B431-B5AE-1D72-62CE3040886A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68" name="TextBox 1314">
          <a:extLst>
            <a:ext uri="{FF2B5EF4-FFF2-40B4-BE49-F238E27FC236}">
              <a16:creationId xmlns:a16="http://schemas.microsoft.com/office/drawing/2014/main" id="{6B96C827-349A-7308-5996-5DC2292E1402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69" name="TextBox 1316">
          <a:extLst>
            <a:ext uri="{FF2B5EF4-FFF2-40B4-BE49-F238E27FC236}">
              <a16:creationId xmlns:a16="http://schemas.microsoft.com/office/drawing/2014/main" id="{9C481A7E-2130-55A5-5174-1D4CC6994F85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0" name="TextBox 1317">
          <a:extLst>
            <a:ext uri="{FF2B5EF4-FFF2-40B4-BE49-F238E27FC236}">
              <a16:creationId xmlns:a16="http://schemas.microsoft.com/office/drawing/2014/main" id="{484941F1-EF34-5BEF-9CE1-CB9C8442864F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1" name="TextBox 1318">
          <a:extLst>
            <a:ext uri="{FF2B5EF4-FFF2-40B4-BE49-F238E27FC236}">
              <a16:creationId xmlns:a16="http://schemas.microsoft.com/office/drawing/2014/main" id="{1D4E9E25-B0FA-DBA0-67E7-FF83E4C35F74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2" name="TextBox 1317">
          <a:extLst>
            <a:ext uri="{FF2B5EF4-FFF2-40B4-BE49-F238E27FC236}">
              <a16:creationId xmlns:a16="http://schemas.microsoft.com/office/drawing/2014/main" id="{4A0D6765-81C6-E9DE-CEE9-56F8071CC7F0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3" name="TextBox 1314">
          <a:extLst>
            <a:ext uri="{FF2B5EF4-FFF2-40B4-BE49-F238E27FC236}">
              <a16:creationId xmlns:a16="http://schemas.microsoft.com/office/drawing/2014/main" id="{567647B1-16A9-9C9F-043E-32110A9B2E2E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4" name="TextBox 1316">
          <a:extLst>
            <a:ext uri="{FF2B5EF4-FFF2-40B4-BE49-F238E27FC236}">
              <a16:creationId xmlns:a16="http://schemas.microsoft.com/office/drawing/2014/main" id="{49628713-D140-EBFF-4D14-908816819FAB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5" name="TextBox 1318">
          <a:extLst>
            <a:ext uri="{FF2B5EF4-FFF2-40B4-BE49-F238E27FC236}">
              <a16:creationId xmlns:a16="http://schemas.microsoft.com/office/drawing/2014/main" id="{F74ACEFA-2427-4D48-4279-CA345F0F2D54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4" name="TextBox 1317">
          <a:extLst>
            <a:ext uri="{FF2B5EF4-FFF2-40B4-BE49-F238E27FC236}">
              <a16:creationId xmlns:a16="http://schemas.microsoft.com/office/drawing/2014/main" id="{E3B332D6-434C-BEE8-8AE6-B18DBA08F78D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5" name="TextBox 1314">
          <a:extLst>
            <a:ext uri="{FF2B5EF4-FFF2-40B4-BE49-F238E27FC236}">
              <a16:creationId xmlns:a16="http://schemas.microsoft.com/office/drawing/2014/main" id="{6458D600-A667-8DD2-8290-242C5251036E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6" name="TextBox 1316">
          <a:extLst>
            <a:ext uri="{FF2B5EF4-FFF2-40B4-BE49-F238E27FC236}">
              <a16:creationId xmlns:a16="http://schemas.microsoft.com/office/drawing/2014/main" id="{7CD4F6CE-66DE-D7A3-827B-41A3DDCF1403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7" name="TextBox 1318">
          <a:extLst>
            <a:ext uri="{FF2B5EF4-FFF2-40B4-BE49-F238E27FC236}">
              <a16:creationId xmlns:a16="http://schemas.microsoft.com/office/drawing/2014/main" id="{7F788FAB-0667-F44A-10E3-F379486E06FE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8" name="TextBox 1317">
          <a:extLst>
            <a:ext uri="{FF2B5EF4-FFF2-40B4-BE49-F238E27FC236}">
              <a16:creationId xmlns:a16="http://schemas.microsoft.com/office/drawing/2014/main" id="{228ADD6C-D3CB-E963-3216-44F579239A54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89" name="TextBox 1314">
          <a:extLst>
            <a:ext uri="{FF2B5EF4-FFF2-40B4-BE49-F238E27FC236}">
              <a16:creationId xmlns:a16="http://schemas.microsoft.com/office/drawing/2014/main" id="{24A4DBD1-CAB3-EAA3-1116-827F64D15B7F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0" name="TextBox 1316">
          <a:extLst>
            <a:ext uri="{FF2B5EF4-FFF2-40B4-BE49-F238E27FC236}">
              <a16:creationId xmlns:a16="http://schemas.microsoft.com/office/drawing/2014/main" id="{79BE6095-2E76-153F-88AD-1DC2646D02FB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1" name="TextBox 1318">
          <a:extLst>
            <a:ext uri="{FF2B5EF4-FFF2-40B4-BE49-F238E27FC236}">
              <a16:creationId xmlns:a16="http://schemas.microsoft.com/office/drawing/2014/main" id="{10F1746C-EBCC-DF90-486D-C4AF4A041F6A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2" name="TextBox 1317">
          <a:extLst>
            <a:ext uri="{FF2B5EF4-FFF2-40B4-BE49-F238E27FC236}">
              <a16:creationId xmlns:a16="http://schemas.microsoft.com/office/drawing/2014/main" id="{FCA0D1EF-F803-8C82-1F1E-AB12A397C9AE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3" name="TextBox 1314">
          <a:extLst>
            <a:ext uri="{FF2B5EF4-FFF2-40B4-BE49-F238E27FC236}">
              <a16:creationId xmlns:a16="http://schemas.microsoft.com/office/drawing/2014/main" id="{C21EDCB8-75A2-9022-0F0C-C28E47575BCD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4" name="TextBox 1316">
          <a:extLst>
            <a:ext uri="{FF2B5EF4-FFF2-40B4-BE49-F238E27FC236}">
              <a16:creationId xmlns:a16="http://schemas.microsoft.com/office/drawing/2014/main" id="{4640F052-318D-108F-88CD-71015A139AF4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5" name="TextBox 1318">
          <a:extLst>
            <a:ext uri="{FF2B5EF4-FFF2-40B4-BE49-F238E27FC236}">
              <a16:creationId xmlns:a16="http://schemas.microsoft.com/office/drawing/2014/main" id="{F9720FD8-DFBE-8C7E-B681-C6C4C23FF65F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6" name="TextBox 1317">
          <a:extLst>
            <a:ext uri="{FF2B5EF4-FFF2-40B4-BE49-F238E27FC236}">
              <a16:creationId xmlns:a16="http://schemas.microsoft.com/office/drawing/2014/main" id="{AE483873-2EDE-8361-7835-E62CF22DAAB3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7" name="TextBox 1314">
          <a:extLst>
            <a:ext uri="{FF2B5EF4-FFF2-40B4-BE49-F238E27FC236}">
              <a16:creationId xmlns:a16="http://schemas.microsoft.com/office/drawing/2014/main" id="{3B0BD374-A47C-E76E-41E3-53F364B8775D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8" name="TextBox 1316">
          <a:extLst>
            <a:ext uri="{FF2B5EF4-FFF2-40B4-BE49-F238E27FC236}">
              <a16:creationId xmlns:a16="http://schemas.microsoft.com/office/drawing/2014/main" id="{744DCD9B-C5C1-5C9E-33CB-4BC6A0BADEB6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99" name="TextBox 1318">
          <a:extLst>
            <a:ext uri="{FF2B5EF4-FFF2-40B4-BE49-F238E27FC236}">
              <a16:creationId xmlns:a16="http://schemas.microsoft.com/office/drawing/2014/main" id="{DE65B3EB-D603-258F-8871-9BAE7F81ED60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0" name="TextBox 1317">
          <a:extLst>
            <a:ext uri="{FF2B5EF4-FFF2-40B4-BE49-F238E27FC236}">
              <a16:creationId xmlns:a16="http://schemas.microsoft.com/office/drawing/2014/main" id="{F91AD642-D9CD-CB75-749A-032D15F47A57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1" name="TextBox 1314">
          <a:extLst>
            <a:ext uri="{FF2B5EF4-FFF2-40B4-BE49-F238E27FC236}">
              <a16:creationId xmlns:a16="http://schemas.microsoft.com/office/drawing/2014/main" id="{47BD88DC-D8E8-C427-E6EC-A86D25451D88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2" name="TextBox 1316">
          <a:extLst>
            <a:ext uri="{FF2B5EF4-FFF2-40B4-BE49-F238E27FC236}">
              <a16:creationId xmlns:a16="http://schemas.microsoft.com/office/drawing/2014/main" id="{ED3D6038-21BC-8846-D7E0-37B1373FB600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3" name="TextBox 1318">
          <a:extLst>
            <a:ext uri="{FF2B5EF4-FFF2-40B4-BE49-F238E27FC236}">
              <a16:creationId xmlns:a16="http://schemas.microsoft.com/office/drawing/2014/main" id="{10FA061C-C8D0-4EC9-7437-DEA8FED9C03A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4" name="TextBox 1317">
          <a:extLst>
            <a:ext uri="{FF2B5EF4-FFF2-40B4-BE49-F238E27FC236}">
              <a16:creationId xmlns:a16="http://schemas.microsoft.com/office/drawing/2014/main" id="{F34F7C4D-D89F-462F-ADD2-870E3EDF6C38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5" name="TextBox 1314">
          <a:extLst>
            <a:ext uri="{FF2B5EF4-FFF2-40B4-BE49-F238E27FC236}">
              <a16:creationId xmlns:a16="http://schemas.microsoft.com/office/drawing/2014/main" id="{E7D75E73-3625-CAEF-94B8-FA765F526EAB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6" name="TextBox 1316">
          <a:extLst>
            <a:ext uri="{FF2B5EF4-FFF2-40B4-BE49-F238E27FC236}">
              <a16:creationId xmlns:a16="http://schemas.microsoft.com/office/drawing/2014/main" id="{239552EF-13BE-BFF6-B936-3D2C87EA0617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7" name="TextBox 1318">
          <a:extLst>
            <a:ext uri="{FF2B5EF4-FFF2-40B4-BE49-F238E27FC236}">
              <a16:creationId xmlns:a16="http://schemas.microsoft.com/office/drawing/2014/main" id="{1A3599AB-655C-8A3F-EB82-0E0DECC2A0B5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8" name="TextBox 1317">
          <a:extLst>
            <a:ext uri="{FF2B5EF4-FFF2-40B4-BE49-F238E27FC236}">
              <a16:creationId xmlns:a16="http://schemas.microsoft.com/office/drawing/2014/main" id="{8FC17EA1-F81F-94B8-69D0-2D3F51177654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09" name="TextBox 1314">
          <a:extLst>
            <a:ext uri="{FF2B5EF4-FFF2-40B4-BE49-F238E27FC236}">
              <a16:creationId xmlns:a16="http://schemas.microsoft.com/office/drawing/2014/main" id="{EE251245-4D8D-0F0F-092E-43CCA85054F7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0" name="TextBox 1316">
          <a:extLst>
            <a:ext uri="{FF2B5EF4-FFF2-40B4-BE49-F238E27FC236}">
              <a16:creationId xmlns:a16="http://schemas.microsoft.com/office/drawing/2014/main" id="{48E869DB-71A3-1414-D5CD-A248AA2A7A22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1" name="TextBox 1318">
          <a:extLst>
            <a:ext uri="{FF2B5EF4-FFF2-40B4-BE49-F238E27FC236}">
              <a16:creationId xmlns:a16="http://schemas.microsoft.com/office/drawing/2014/main" id="{7FE9380B-8EFB-FEE4-D5D9-5F3AEEF1500C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2" name="TextBox 1317">
          <a:extLst>
            <a:ext uri="{FF2B5EF4-FFF2-40B4-BE49-F238E27FC236}">
              <a16:creationId xmlns:a16="http://schemas.microsoft.com/office/drawing/2014/main" id="{B61F97B8-60A8-A78D-8397-232E6006FBEB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3" name="TextBox 1314">
          <a:extLst>
            <a:ext uri="{FF2B5EF4-FFF2-40B4-BE49-F238E27FC236}">
              <a16:creationId xmlns:a16="http://schemas.microsoft.com/office/drawing/2014/main" id="{78B39081-633E-D3DB-BD3E-3806CD1A237C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4" name="TextBox 1316">
          <a:extLst>
            <a:ext uri="{FF2B5EF4-FFF2-40B4-BE49-F238E27FC236}">
              <a16:creationId xmlns:a16="http://schemas.microsoft.com/office/drawing/2014/main" id="{B941EA72-C2B3-A410-DD89-3B2744A15FFE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23</xdr:row>
      <xdr:rowOff>0</xdr:rowOff>
    </xdr:from>
    <xdr:ext cx="184731" cy="262572"/>
    <xdr:sp macro="" textlink="">
      <xdr:nvSpPr>
        <xdr:cNvPr id="115" name="TextBox 1318">
          <a:extLst>
            <a:ext uri="{FF2B5EF4-FFF2-40B4-BE49-F238E27FC236}">
              <a16:creationId xmlns:a16="http://schemas.microsoft.com/office/drawing/2014/main" id="{EFA7E378-40D2-0D50-0EA8-31896EBA4744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16" name="TextBox 1317">
          <a:extLst>
            <a:ext uri="{FF2B5EF4-FFF2-40B4-BE49-F238E27FC236}">
              <a16:creationId xmlns:a16="http://schemas.microsoft.com/office/drawing/2014/main" id="{A9E5EAC2-65D9-A266-8111-363D4F9A6020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17" name="TextBox 1314">
          <a:extLst>
            <a:ext uri="{FF2B5EF4-FFF2-40B4-BE49-F238E27FC236}">
              <a16:creationId xmlns:a16="http://schemas.microsoft.com/office/drawing/2014/main" id="{9B779669-70CD-233F-3474-4E81B83A2F3C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18" name="TextBox 1316">
          <a:extLst>
            <a:ext uri="{FF2B5EF4-FFF2-40B4-BE49-F238E27FC236}">
              <a16:creationId xmlns:a16="http://schemas.microsoft.com/office/drawing/2014/main" id="{EE630B1C-61D1-D260-4C98-057D8F946B56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19" name="TextBox 1318">
          <a:extLst>
            <a:ext uri="{FF2B5EF4-FFF2-40B4-BE49-F238E27FC236}">
              <a16:creationId xmlns:a16="http://schemas.microsoft.com/office/drawing/2014/main" id="{A8C9FA86-6BD6-243F-A6F1-B8D814C3ADD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0" name="TextBox 1317">
          <a:extLst>
            <a:ext uri="{FF2B5EF4-FFF2-40B4-BE49-F238E27FC236}">
              <a16:creationId xmlns:a16="http://schemas.microsoft.com/office/drawing/2014/main" id="{F4591FC7-E7AC-02A7-1B47-8C1373237D30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1" name="TextBox 1314">
          <a:extLst>
            <a:ext uri="{FF2B5EF4-FFF2-40B4-BE49-F238E27FC236}">
              <a16:creationId xmlns:a16="http://schemas.microsoft.com/office/drawing/2014/main" id="{8CAB030B-69AB-F4DF-6C64-3312D98EF482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2" name="TextBox 1316">
          <a:extLst>
            <a:ext uri="{FF2B5EF4-FFF2-40B4-BE49-F238E27FC236}">
              <a16:creationId xmlns:a16="http://schemas.microsoft.com/office/drawing/2014/main" id="{C53B9848-70F0-3E4B-987A-BCB03E184370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3" name="TextBox 1318">
          <a:extLst>
            <a:ext uri="{FF2B5EF4-FFF2-40B4-BE49-F238E27FC236}">
              <a16:creationId xmlns:a16="http://schemas.microsoft.com/office/drawing/2014/main" id="{D33BFCF7-368C-2030-0291-C0633CC13CE1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4" name="TextBox 1317">
          <a:extLst>
            <a:ext uri="{FF2B5EF4-FFF2-40B4-BE49-F238E27FC236}">
              <a16:creationId xmlns:a16="http://schemas.microsoft.com/office/drawing/2014/main" id="{047868B8-E98F-F71B-5A7E-115A0754A19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5" name="TextBox 1314">
          <a:extLst>
            <a:ext uri="{FF2B5EF4-FFF2-40B4-BE49-F238E27FC236}">
              <a16:creationId xmlns:a16="http://schemas.microsoft.com/office/drawing/2014/main" id="{D4C84CFB-9E07-5AF1-8E73-326DE9628038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6" name="TextBox 1316">
          <a:extLst>
            <a:ext uri="{FF2B5EF4-FFF2-40B4-BE49-F238E27FC236}">
              <a16:creationId xmlns:a16="http://schemas.microsoft.com/office/drawing/2014/main" id="{3889EFF1-39FD-1521-4C79-A5447F1688FD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7" name="TextBox 1318">
          <a:extLst>
            <a:ext uri="{FF2B5EF4-FFF2-40B4-BE49-F238E27FC236}">
              <a16:creationId xmlns:a16="http://schemas.microsoft.com/office/drawing/2014/main" id="{5EA18BC2-52E0-FB31-0FF9-A905503D7E5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8" name="TextBox 1317">
          <a:extLst>
            <a:ext uri="{FF2B5EF4-FFF2-40B4-BE49-F238E27FC236}">
              <a16:creationId xmlns:a16="http://schemas.microsoft.com/office/drawing/2014/main" id="{327E214E-6E61-BEF3-0017-98129CAFCF63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29" name="TextBox 1314">
          <a:extLst>
            <a:ext uri="{FF2B5EF4-FFF2-40B4-BE49-F238E27FC236}">
              <a16:creationId xmlns:a16="http://schemas.microsoft.com/office/drawing/2014/main" id="{AA5B454E-F713-A2CB-CD0A-0E29DC39ABD3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30" name="TextBox 1316">
          <a:extLst>
            <a:ext uri="{FF2B5EF4-FFF2-40B4-BE49-F238E27FC236}">
              <a16:creationId xmlns:a16="http://schemas.microsoft.com/office/drawing/2014/main" id="{796E19B7-9181-1155-811B-A4719E2BAD1C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131" name="TextBox 1318">
          <a:extLst>
            <a:ext uri="{FF2B5EF4-FFF2-40B4-BE49-F238E27FC236}">
              <a16:creationId xmlns:a16="http://schemas.microsoft.com/office/drawing/2014/main" id="{00379988-0778-22A9-F244-F1EDB471DEC7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A23FA72-D815-5C3E-D348-DBF2C1FA5EE3}"/>
            </a:ext>
          </a:extLst>
        </xdr:cNvPr>
        <xdr:cNvSpPr txBox="1"/>
      </xdr:nvSpPr>
      <xdr:spPr>
        <a:xfrm>
          <a:off x="6536373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57</xdr:row>
      <xdr:rowOff>203200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7101FDB-9B93-CD73-1691-CEC96341820F}"/>
            </a:ext>
          </a:extLst>
        </xdr:cNvPr>
        <xdr:cNvSpPr txBox="1"/>
      </xdr:nvSpPr>
      <xdr:spPr>
        <a:xfrm>
          <a:off x="6536373" y="2379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57</xdr:row>
      <xdr:rowOff>203200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96C277-7AFC-31DF-220B-26BACE28805C}"/>
            </a:ext>
          </a:extLst>
        </xdr:cNvPr>
        <xdr:cNvSpPr txBox="1"/>
      </xdr:nvSpPr>
      <xdr:spPr>
        <a:xfrm>
          <a:off x="6536373" y="2379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5" name="TextBox 1314">
          <a:extLst>
            <a:ext uri="{FF2B5EF4-FFF2-40B4-BE49-F238E27FC236}">
              <a16:creationId xmlns:a16="http://schemas.microsoft.com/office/drawing/2014/main" id="{AD40FF60-C91C-CC3D-1910-2910CA5F766D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6" name="TextBox 1316">
          <a:extLst>
            <a:ext uri="{FF2B5EF4-FFF2-40B4-BE49-F238E27FC236}">
              <a16:creationId xmlns:a16="http://schemas.microsoft.com/office/drawing/2014/main" id="{659FDAC9-3860-D1D3-8C96-5A4F84B32BC1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7" name="TextBox 1317">
          <a:extLst>
            <a:ext uri="{FF2B5EF4-FFF2-40B4-BE49-F238E27FC236}">
              <a16:creationId xmlns:a16="http://schemas.microsoft.com/office/drawing/2014/main" id="{1D04D00F-A81F-0564-8D56-FB74C18853DB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8" name="TextBox 1318">
          <a:extLst>
            <a:ext uri="{FF2B5EF4-FFF2-40B4-BE49-F238E27FC236}">
              <a16:creationId xmlns:a16="http://schemas.microsoft.com/office/drawing/2014/main" id="{0AD2D939-D889-3F49-D098-369643BB6376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9" name="TextBox 1317">
          <a:extLst>
            <a:ext uri="{FF2B5EF4-FFF2-40B4-BE49-F238E27FC236}">
              <a16:creationId xmlns:a16="http://schemas.microsoft.com/office/drawing/2014/main" id="{0B0A267E-FDB1-092C-26A5-9F2A7AEFA6E8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10" name="TextBox 1314">
          <a:extLst>
            <a:ext uri="{FF2B5EF4-FFF2-40B4-BE49-F238E27FC236}">
              <a16:creationId xmlns:a16="http://schemas.microsoft.com/office/drawing/2014/main" id="{90A98591-46F4-23E5-436C-B4C2D23F4B16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11" name="TextBox 1316">
          <a:extLst>
            <a:ext uri="{FF2B5EF4-FFF2-40B4-BE49-F238E27FC236}">
              <a16:creationId xmlns:a16="http://schemas.microsoft.com/office/drawing/2014/main" id="{0276366A-57D7-F6BB-0DA3-5B0F971BF31F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10</xdr:row>
      <xdr:rowOff>0</xdr:rowOff>
    </xdr:from>
    <xdr:ext cx="184731" cy="264560"/>
    <xdr:sp macro="" textlink="">
      <xdr:nvSpPr>
        <xdr:cNvPr id="12" name="TextBox 1318">
          <a:extLst>
            <a:ext uri="{FF2B5EF4-FFF2-40B4-BE49-F238E27FC236}">
              <a16:creationId xmlns:a16="http://schemas.microsoft.com/office/drawing/2014/main" id="{092C5FFB-00EE-5444-0BB3-0977D255D0F6}"/>
            </a:ext>
          </a:extLst>
        </xdr:cNvPr>
        <xdr:cNvSpPr txBox="1"/>
      </xdr:nvSpPr>
      <xdr:spPr>
        <a:xfrm>
          <a:off x="7643601" y="19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3" name="TextBox 1317">
          <a:extLst>
            <a:ext uri="{FF2B5EF4-FFF2-40B4-BE49-F238E27FC236}">
              <a16:creationId xmlns:a16="http://schemas.microsoft.com/office/drawing/2014/main" id="{1440C516-A4A3-9734-AE5B-D8A9B0160D8C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4" name="TextBox 1314">
          <a:extLst>
            <a:ext uri="{FF2B5EF4-FFF2-40B4-BE49-F238E27FC236}">
              <a16:creationId xmlns:a16="http://schemas.microsoft.com/office/drawing/2014/main" id="{A884C844-6E48-B386-F6F2-A43D3B80108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5" name="TextBox 1316">
          <a:extLst>
            <a:ext uri="{FF2B5EF4-FFF2-40B4-BE49-F238E27FC236}">
              <a16:creationId xmlns:a16="http://schemas.microsoft.com/office/drawing/2014/main" id="{48202440-52EE-7381-03EE-888C39F7A711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6" name="TextBox 1318">
          <a:extLst>
            <a:ext uri="{FF2B5EF4-FFF2-40B4-BE49-F238E27FC236}">
              <a16:creationId xmlns:a16="http://schemas.microsoft.com/office/drawing/2014/main" id="{5A3603DA-4244-A5D7-4B91-0C96EA75FF2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7" name="TextBox 1317">
          <a:extLst>
            <a:ext uri="{FF2B5EF4-FFF2-40B4-BE49-F238E27FC236}">
              <a16:creationId xmlns:a16="http://schemas.microsoft.com/office/drawing/2014/main" id="{E6A0FA87-4C4B-5CAF-836B-14E419BD645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8" name="TextBox 1314">
          <a:extLst>
            <a:ext uri="{FF2B5EF4-FFF2-40B4-BE49-F238E27FC236}">
              <a16:creationId xmlns:a16="http://schemas.microsoft.com/office/drawing/2014/main" id="{E3762C25-CC8E-24A7-D708-CA7F8335975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9" name="TextBox 1316">
          <a:extLst>
            <a:ext uri="{FF2B5EF4-FFF2-40B4-BE49-F238E27FC236}">
              <a16:creationId xmlns:a16="http://schemas.microsoft.com/office/drawing/2014/main" id="{531D2F57-BE9C-93E2-D187-2E4B7882EA0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0" name="TextBox 1318">
          <a:extLst>
            <a:ext uri="{FF2B5EF4-FFF2-40B4-BE49-F238E27FC236}">
              <a16:creationId xmlns:a16="http://schemas.microsoft.com/office/drawing/2014/main" id="{9759CFAA-B8D0-85F2-862F-60F84649EC0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132" name="TextBox 1317">
          <a:extLst>
            <a:ext uri="{FF2B5EF4-FFF2-40B4-BE49-F238E27FC236}">
              <a16:creationId xmlns:a16="http://schemas.microsoft.com/office/drawing/2014/main" id="{B211BA44-7BE4-B1DD-E317-4E3D774E399B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133" name="TextBox 1314">
          <a:extLst>
            <a:ext uri="{FF2B5EF4-FFF2-40B4-BE49-F238E27FC236}">
              <a16:creationId xmlns:a16="http://schemas.microsoft.com/office/drawing/2014/main" id="{545709A0-543D-0023-1CCD-4573B7F655E0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134" name="TextBox 1316">
          <a:extLst>
            <a:ext uri="{FF2B5EF4-FFF2-40B4-BE49-F238E27FC236}">
              <a16:creationId xmlns:a16="http://schemas.microsoft.com/office/drawing/2014/main" id="{A5C8AC08-247C-6FD6-70A1-6C9F6560A412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135" name="TextBox 1318">
          <a:extLst>
            <a:ext uri="{FF2B5EF4-FFF2-40B4-BE49-F238E27FC236}">
              <a16:creationId xmlns:a16="http://schemas.microsoft.com/office/drawing/2014/main" id="{C250663E-0193-CB1B-91B7-A78671ABE7E6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36" name="TextBox 1317">
          <a:extLst>
            <a:ext uri="{FF2B5EF4-FFF2-40B4-BE49-F238E27FC236}">
              <a16:creationId xmlns:a16="http://schemas.microsoft.com/office/drawing/2014/main" id="{A6DE20A9-0BEE-F179-E86E-59E22D1A443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37" name="TextBox 1314">
          <a:extLst>
            <a:ext uri="{FF2B5EF4-FFF2-40B4-BE49-F238E27FC236}">
              <a16:creationId xmlns:a16="http://schemas.microsoft.com/office/drawing/2014/main" id="{AC8A9DEC-FBBB-F8CC-A698-F36F08D5400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38" name="TextBox 1316">
          <a:extLst>
            <a:ext uri="{FF2B5EF4-FFF2-40B4-BE49-F238E27FC236}">
              <a16:creationId xmlns:a16="http://schemas.microsoft.com/office/drawing/2014/main" id="{EA7F256D-9055-0209-45B3-B6571E779C1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39" name="TextBox 1318">
          <a:extLst>
            <a:ext uri="{FF2B5EF4-FFF2-40B4-BE49-F238E27FC236}">
              <a16:creationId xmlns:a16="http://schemas.microsoft.com/office/drawing/2014/main" id="{1D33C12B-1C2B-5E27-5610-71D0229A4D5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40" name="TextBox 1317">
          <a:extLst>
            <a:ext uri="{FF2B5EF4-FFF2-40B4-BE49-F238E27FC236}">
              <a16:creationId xmlns:a16="http://schemas.microsoft.com/office/drawing/2014/main" id="{C9255C31-F9DF-FED0-CBF6-E8975F8E087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41" name="TextBox 1314">
          <a:extLst>
            <a:ext uri="{FF2B5EF4-FFF2-40B4-BE49-F238E27FC236}">
              <a16:creationId xmlns:a16="http://schemas.microsoft.com/office/drawing/2014/main" id="{4154A528-8FB0-AB6C-1255-7A37128D3B6B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42" name="TextBox 1316">
          <a:extLst>
            <a:ext uri="{FF2B5EF4-FFF2-40B4-BE49-F238E27FC236}">
              <a16:creationId xmlns:a16="http://schemas.microsoft.com/office/drawing/2014/main" id="{483FF241-8F65-A62C-89AA-B641A55E49C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43" name="TextBox 1318">
          <a:extLst>
            <a:ext uri="{FF2B5EF4-FFF2-40B4-BE49-F238E27FC236}">
              <a16:creationId xmlns:a16="http://schemas.microsoft.com/office/drawing/2014/main" id="{F7578A19-0FEE-FB03-E44B-91DE898DB09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60" name="TextBox 1317">
          <a:extLst>
            <a:ext uri="{FF2B5EF4-FFF2-40B4-BE49-F238E27FC236}">
              <a16:creationId xmlns:a16="http://schemas.microsoft.com/office/drawing/2014/main" id="{5E8DE062-430E-0B66-00A5-C7B4141D9CE3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61" name="TextBox 1314">
          <a:extLst>
            <a:ext uri="{FF2B5EF4-FFF2-40B4-BE49-F238E27FC236}">
              <a16:creationId xmlns:a16="http://schemas.microsoft.com/office/drawing/2014/main" id="{20CD6083-9CCE-18AA-A95D-49458CC11DC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62" name="TextBox 1316">
          <a:extLst>
            <a:ext uri="{FF2B5EF4-FFF2-40B4-BE49-F238E27FC236}">
              <a16:creationId xmlns:a16="http://schemas.microsoft.com/office/drawing/2014/main" id="{AC698686-9461-F6DE-8F63-569C70C8638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63" name="TextBox 1318">
          <a:extLst>
            <a:ext uri="{FF2B5EF4-FFF2-40B4-BE49-F238E27FC236}">
              <a16:creationId xmlns:a16="http://schemas.microsoft.com/office/drawing/2014/main" id="{314DDF69-F9DE-DDBE-B37A-216A76658B2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64" name="TextBox 1317">
          <a:extLst>
            <a:ext uri="{FF2B5EF4-FFF2-40B4-BE49-F238E27FC236}">
              <a16:creationId xmlns:a16="http://schemas.microsoft.com/office/drawing/2014/main" id="{731707E6-DFA0-E221-C0FD-1383D33A384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65" name="TextBox 1314">
          <a:extLst>
            <a:ext uri="{FF2B5EF4-FFF2-40B4-BE49-F238E27FC236}">
              <a16:creationId xmlns:a16="http://schemas.microsoft.com/office/drawing/2014/main" id="{D910DCB6-A4C7-218F-3829-180043B123B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66" name="TextBox 1316">
          <a:extLst>
            <a:ext uri="{FF2B5EF4-FFF2-40B4-BE49-F238E27FC236}">
              <a16:creationId xmlns:a16="http://schemas.microsoft.com/office/drawing/2014/main" id="{751852A8-D66E-5CA2-B02A-6577AA159F8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67" name="TextBox 1318">
          <a:extLst>
            <a:ext uri="{FF2B5EF4-FFF2-40B4-BE49-F238E27FC236}">
              <a16:creationId xmlns:a16="http://schemas.microsoft.com/office/drawing/2014/main" id="{C72769D7-BDD0-A057-F17B-9A8D8D15354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68" name="TextBox 1317">
          <a:extLst>
            <a:ext uri="{FF2B5EF4-FFF2-40B4-BE49-F238E27FC236}">
              <a16:creationId xmlns:a16="http://schemas.microsoft.com/office/drawing/2014/main" id="{BCFA7337-FF36-0D56-C579-67E2C093398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69" name="TextBox 1314">
          <a:extLst>
            <a:ext uri="{FF2B5EF4-FFF2-40B4-BE49-F238E27FC236}">
              <a16:creationId xmlns:a16="http://schemas.microsoft.com/office/drawing/2014/main" id="{9A8B2A91-195A-3981-20D3-54BBA55FBCF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70" name="TextBox 1316">
          <a:extLst>
            <a:ext uri="{FF2B5EF4-FFF2-40B4-BE49-F238E27FC236}">
              <a16:creationId xmlns:a16="http://schemas.microsoft.com/office/drawing/2014/main" id="{BC0AAE5E-36F0-FC22-A68E-209681F6D7B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71" name="TextBox 1318">
          <a:extLst>
            <a:ext uri="{FF2B5EF4-FFF2-40B4-BE49-F238E27FC236}">
              <a16:creationId xmlns:a16="http://schemas.microsoft.com/office/drawing/2014/main" id="{CE825EF1-3FCA-0275-E37C-709CED433681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72" name="TextBox 1317">
          <a:extLst>
            <a:ext uri="{FF2B5EF4-FFF2-40B4-BE49-F238E27FC236}">
              <a16:creationId xmlns:a16="http://schemas.microsoft.com/office/drawing/2014/main" id="{3706E1DA-8C44-B63F-98DA-88CF8422602C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73" name="TextBox 1314">
          <a:extLst>
            <a:ext uri="{FF2B5EF4-FFF2-40B4-BE49-F238E27FC236}">
              <a16:creationId xmlns:a16="http://schemas.microsoft.com/office/drawing/2014/main" id="{BF42B943-E0F0-FF50-A5EF-66C20BC9822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74" name="TextBox 1316">
          <a:extLst>
            <a:ext uri="{FF2B5EF4-FFF2-40B4-BE49-F238E27FC236}">
              <a16:creationId xmlns:a16="http://schemas.microsoft.com/office/drawing/2014/main" id="{BA373D61-9BDA-C9E3-119C-2E68324F316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75" name="TextBox 1318">
          <a:extLst>
            <a:ext uri="{FF2B5EF4-FFF2-40B4-BE49-F238E27FC236}">
              <a16:creationId xmlns:a16="http://schemas.microsoft.com/office/drawing/2014/main" id="{89D2E592-C846-8F53-E591-362F02C78DC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76" name="TextBox 1317">
          <a:extLst>
            <a:ext uri="{FF2B5EF4-FFF2-40B4-BE49-F238E27FC236}">
              <a16:creationId xmlns:a16="http://schemas.microsoft.com/office/drawing/2014/main" id="{7DB5A472-1477-1DA4-FF6F-20F7B869373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77" name="TextBox 1314">
          <a:extLst>
            <a:ext uri="{FF2B5EF4-FFF2-40B4-BE49-F238E27FC236}">
              <a16:creationId xmlns:a16="http://schemas.microsoft.com/office/drawing/2014/main" id="{9C72816A-C90E-E701-6FE5-C74063C0FA5B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78" name="TextBox 1316">
          <a:extLst>
            <a:ext uri="{FF2B5EF4-FFF2-40B4-BE49-F238E27FC236}">
              <a16:creationId xmlns:a16="http://schemas.microsoft.com/office/drawing/2014/main" id="{F38D8CB7-B26D-DF18-0DB6-6507B9C75D2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79" name="TextBox 1318">
          <a:extLst>
            <a:ext uri="{FF2B5EF4-FFF2-40B4-BE49-F238E27FC236}">
              <a16:creationId xmlns:a16="http://schemas.microsoft.com/office/drawing/2014/main" id="{B9AC3EEA-E288-7A92-A83E-8730D13E81DB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80" name="TextBox 1317">
          <a:extLst>
            <a:ext uri="{FF2B5EF4-FFF2-40B4-BE49-F238E27FC236}">
              <a16:creationId xmlns:a16="http://schemas.microsoft.com/office/drawing/2014/main" id="{E514AA89-A534-36B4-1F90-050B5CF2D3BF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81" name="TextBox 1314">
          <a:extLst>
            <a:ext uri="{FF2B5EF4-FFF2-40B4-BE49-F238E27FC236}">
              <a16:creationId xmlns:a16="http://schemas.microsoft.com/office/drawing/2014/main" id="{D4678165-3E8F-276E-ABDD-67D962B9AAA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82" name="TextBox 1316">
          <a:extLst>
            <a:ext uri="{FF2B5EF4-FFF2-40B4-BE49-F238E27FC236}">
              <a16:creationId xmlns:a16="http://schemas.microsoft.com/office/drawing/2014/main" id="{8B6C7C10-E9E2-E262-66D8-B75D18B73B7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83" name="TextBox 1318">
          <a:extLst>
            <a:ext uri="{FF2B5EF4-FFF2-40B4-BE49-F238E27FC236}">
              <a16:creationId xmlns:a16="http://schemas.microsoft.com/office/drawing/2014/main" id="{B1513F39-F7FB-2EAE-F46F-268B5E57DEF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84" name="TextBox 1317">
          <a:extLst>
            <a:ext uri="{FF2B5EF4-FFF2-40B4-BE49-F238E27FC236}">
              <a16:creationId xmlns:a16="http://schemas.microsoft.com/office/drawing/2014/main" id="{65571B99-0489-D7C1-9FD5-CCA0F17088D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85" name="TextBox 1314">
          <a:extLst>
            <a:ext uri="{FF2B5EF4-FFF2-40B4-BE49-F238E27FC236}">
              <a16:creationId xmlns:a16="http://schemas.microsoft.com/office/drawing/2014/main" id="{2AABB3C5-87F7-1313-8929-2AA24A006E2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86" name="TextBox 1316">
          <a:extLst>
            <a:ext uri="{FF2B5EF4-FFF2-40B4-BE49-F238E27FC236}">
              <a16:creationId xmlns:a16="http://schemas.microsoft.com/office/drawing/2014/main" id="{6F21EFDE-FB56-9BA7-E6DD-6D9F2500647C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87" name="TextBox 1318">
          <a:extLst>
            <a:ext uri="{FF2B5EF4-FFF2-40B4-BE49-F238E27FC236}">
              <a16:creationId xmlns:a16="http://schemas.microsoft.com/office/drawing/2014/main" id="{022CB5EC-A635-A1EA-3D3D-94CA28A4EEC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88" name="TextBox 1317">
          <a:extLst>
            <a:ext uri="{FF2B5EF4-FFF2-40B4-BE49-F238E27FC236}">
              <a16:creationId xmlns:a16="http://schemas.microsoft.com/office/drawing/2014/main" id="{948F231D-7F93-2D05-5C64-611786ECBF2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89" name="TextBox 1314">
          <a:extLst>
            <a:ext uri="{FF2B5EF4-FFF2-40B4-BE49-F238E27FC236}">
              <a16:creationId xmlns:a16="http://schemas.microsoft.com/office/drawing/2014/main" id="{5F0CEC45-2B5B-03E8-0527-EE8F4500CB9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90" name="TextBox 1316">
          <a:extLst>
            <a:ext uri="{FF2B5EF4-FFF2-40B4-BE49-F238E27FC236}">
              <a16:creationId xmlns:a16="http://schemas.microsoft.com/office/drawing/2014/main" id="{F44B6685-629D-A699-2E4A-96B09EB4349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91" name="TextBox 1318">
          <a:extLst>
            <a:ext uri="{FF2B5EF4-FFF2-40B4-BE49-F238E27FC236}">
              <a16:creationId xmlns:a16="http://schemas.microsoft.com/office/drawing/2014/main" id="{DFAB7857-AD6C-0A6F-B3B3-53A25CF2017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92" name="TextBox 1317">
          <a:extLst>
            <a:ext uri="{FF2B5EF4-FFF2-40B4-BE49-F238E27FC236}">
              <a16:creationId xmlns:a16="http://schemas.microsoft.com/office/drawing/2014/main" id="{D75AE763-58FD-30CB-6E46-6EDC0A7F4F3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93" name="TextBox 1314">
          <a:extLst>
            <a:ext uri="{FF2B5EF4-FFF2-40B4-BE49-F238E27FC236}">
              <a16:creationId xmlns:a16="http://schemas.microsoft.com/office/drawing/2014/main" id="{E378365D-4BAC-1E54-BC35-A2E2952973F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94" name="TextBox 1316">
          <a:extLst>
            <a:ext uri="{FF2B5EF4-FFF2-40B4-BE49-F238E27FC236}">
              <a16:creationId xmlns:a16="http://schemas.microsoft.com/office/drawing/2014/main" id="{A958431E-7105-0D90-340E-823AB41021E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95" name="TextBox 1318">
          <a:extLst>
            <a:ext uri="{FF2B5EF4-FFF2-40B4-BE49-F238E27FC236}">
              <a16:creationId xmlns:a16="http://schemas.microsoft.com/office/drawing/2014/main" id="{39E6D9F7-94D1-68B9-E854-351E79F3B55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96" name="TextBox 1317">
          <a:extLst>
            <a:ext uri="{FF2B5EF4-FFF2-40B4-BE49-F238E27FC236}">
              <a16:creationId xmlns:a16="http://schemas.microsoft.com/office/drawing/2014/main" id="{9E024F4F-AE66-4BF9-6EB5-78FBABA8AAA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97" name="TextBox 1314">
          <a:extLst>
            <a:ext uri="{FF2B5EF4-FFF2-40B4-BE49-F238E27FC236}">
              <a16:creationId xmlns:a16="http://schemas.microsoft.com/office/drawing/2014/main" id="{9D95B491-0987-B24A-BC25-661EAFA9750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98" name="TextBox 1316">
          <a:extLst>
            <a:ext uri="{FF2B5EF4-FFF2-40B4-BE49-F238E27FC236}">
              <a16:creationId xmlns:a16="http://schemas.microsoft.com/office/drawing/2014/main" id="{4F96379B-6651-3ACC-0A46-9942AC33BF2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199" name="TextBox 1318">
          <a:extLst>
            <a:ext uri="{FF2B5EF4-FFF2-40B4-BE49-F238E27FC236}">
              <a16:creationId xmlns:a16="http://schemas.microsoft.com/office/drawing/2014/main" id="{6743F8D5-891B-CC9D-C44A-0D96309454E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00" name="TextBox 1317">
          <a:extLst>
            <a:ext uri="{FF2B5EF4-FFF2-40B4-BE49-F238E27FC236}">
              <a16:creationId xmlns:a16="http://schemas.microsoft.com/office/drawing/2014/main" id="{E8C9F89A-A581-978D-37DF-EFD938A76BA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01" name="TextBox 1314">
          <a:extLst>
            <a:ext uri="{FF2B5EF4-FFF2-40B4-BE49-F238E27FC236}">
              <a16:creationId xmlns:a16="http://schemas.microsoft.com/office/drawing/2014/main" id="{AA24DA41-CFC6-72EA-38B5-02B2F04CB68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02" name="TextBox 1316">
          <a:extLst>
            <a:ext uri="{FF2B5EF4-FFF2-40B4-BE49-F238E27FC236}">
              <a16:creationId xmlns:a16="http://schemas.microsoft.com/office/drawing/2014/main" id="{C0D840A2-D859-785B-E03A-8F2300125AF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03" name="TextBox 1318">
          <a:extLst>
            <a:ext uri="{FF2B5EF4-FFF2-40B4-BE49-F238E27FC236}">
              <a16:creationId xmlns:a16="http://schemas.microsoft.com/office/drawing/2014/main" id="{EB3C653E-3F52-546C-CDC9-342A83C5424F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04" name="TextBox 1317">
          <a:extLst>
            <a:ext uri="{FF2B5EF4-FFF2-40B4-BE49-F238E27FC236}">
              <a16:creationId xmlns:a16="http://schemas.microsoft.com/office/drawing/2014/main" id="{671D82A1-A9F1-EF26-7F3C-6B7B755F917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05" name="TextBox 1314">
          <a:extLst>
            <a:ext uri="{FF2B5EF4-FFF2-40B4-BE49-F238E27FC236}">
              <a16:creationId xmlns:a16="http://schemas.microsoft.com/office/drawing/2014/main" id="{096E4E73-E7E6-8B9F-99AB-F71FC5BB3ABF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06" name="TextBox 1316">
          <a:extLst>
            <a:ext uri="{FF2B5EF4-FFF2-40B4-BE49-F238E27FC236}">
              <a16:creationId xmlns:a16="http://schemas.microsoft.com/office/drawing/2014/main" id="{F4C1171A-1AE0-4452-ED82-92FB75FEAEC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07" name="TextBox 1318">
          <a:extLst>
            <a:ext uri="{FF2B5EF4-FFF2-40B4-BE49-F238E27FC236}">
              <a16:creationId xmlns:a16="http://schemas.microsoft.com/office/drawing/2014/main" id="{21748297-2541-C834-201B-6E078B04DCA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B3F49E5B-CDE8-86C6-C92C-FD49A2FF9DAA}"/>
            </a:ext>
          </a:extLst>
        </xdr:cNvPr>
        <xdr:cNvSpPr txBox="1"/>
      </xdr:nvSpPr>
      <xdr:spPr>
        <a:xfrm>
          <a:off x="6536373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09" name="TextBox 1317">
          <a:extLst>
            <a:ext uri="{FF2B5EF4-FFF2-40B4-BE49-F238E27FC236}">
              <a16:creationId xmlns:a16="http://schemas.microsoft.com/office/drawing/2014/main" id="{B4CAB886-2075-03FC-8D4F-AFC4EEE2B6FF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0" name="TextBox 1314">
          <a:extLst>
            <a:ext uri="{FF2B5EF4-FFF2-40B4-BE49-F238E27FC236}">
              <a16:creationId xmlns:a16="http://schemas.microsoft.com/office/drawing/2014/main" id="{50B4D0B3-77F4-44CE-118F-2FCE9A65020C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1" name="TextBox 1316">
          <a:extLst>
            <a:ext uri="{FF2B5EF4-FFF2-40B4-BE49-F238E27FC236}">
              <a16:creationId xmlns:a16="http://schemas.microsoft.com/office/drawing/2014/main" id="{51DD9B1A-B474-1B22-C052-B1BDF7B02F2D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2" name="TextBox 1318">
          <a:extLst>
            <a:ext uri="{FF2B5EF4-FFF2-40B4-BE49-F238E27FC236}">
              <a16:creationId xmlns:a16="http://schemas.microsoft.com/office/drawing/2014/main" id="{4109220C-07C9-DAFC-D28A-EB73FAACB0B6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3" name="TextBox 1317">
          <a:extLst>
            <a:ext uri="{FF2B5EF4-FFF2-40B4-BE49-F238E27FC236}">
              <a16:creationId xmlns:a16="http://schemas.microsoft.com/office/drawing/2014/main" id="{6FAFA47F-60CF-1CBD-3D2A-535758A52B95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4" name="TextBox 1314">
          <a:extLst>
            <a:ext uri="{FF2B5EF4-FFF2-40B4-BE49-F238E27FC236}">
              <a16:creationId xmlns:a16="http://schemas.microsoft.com/office/drawing/2014/main" id="{1C66CA6B-2CDF-0201-4790-66E491688207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5" name="TextBox 1316">
          <a:extLst>
            <a:ext uri="{FF2B5EF4-FFF2-40B4-BE49-F238E27FC236}">
              <a16:creationId xmlns:a16="http://schemas.microsoft.com/office/drawing/2014/main" id="{B4844BB1-5EF3-4302-FFD9-F85C85BC5D54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16" name="TextBox 1318">
          <a:extLst>
            <a:ext uri="{FF2B5EF4-FFF2-40B4-BE49-F238E27FC236}">
              <a16:creationId xmlns:a16="http://schemas.microsoft.com/office/drawing/2014/main" id="{B988EF88-152E-284E-0FE8-0032B3364898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4560"/>
    <xdr:sp macro="" textlink="">
      <xdr:nvSpPr>
        <xdr:cNvPr id="217" name="TextBox 1317">
          <a:extLst>
            <a:ext uri="{FF2B5EF4-FFF2-40B4-BE49-F238E27FC236}">
              <a16:creationId xmlns:a16="http://schemas.microsoft.com/office/drawing/2014/main" id="{94D98CC3-2B7D-5AE4-A9AB-650573F81A1A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4560"/>
    <xdr:sp macro="" textlink="">
      <xdr:nvSpPr>
        <xdr:cNvPr id="218" name="TextBox 1314">
          <a:extLst>
            <a:ext uri="{FF2B5EF4-FFF2-40B4-BE49-F238E27FC236}">
              <a16:creationId xmlns:a16="http://schemas.microsoft.com/office/drawing/2014/main" id="{C4BADEAF-4E6B-7DB5-1A58-D12C8F988786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4560"/>
    <xdr:sp macro="" textlink="">
      <xdr:nvSpPr>
        <xdr:cNvPr id="219" name="TextBox 1316">
          <a:extLst>
            <a:ext uri="{FF2B5EF4-FFF2-40B4-BE49-F238E27FC236}">
              <a16:creationId xmlns:a16="http://schemas.microsoft.com/office/drawing/2014/main" id="{3840CD96-68CD-E4CF-E0A7-71AA90A70BFF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4560"/>
    <xdr:sp macro="" textlink="">
      <xdr:nvSpPr>
        <xdr:cNvPr id="220" name="TextBox 1318">
          <a:extLst>
            <a:ext uri="{FF2B5EF4-FFF2-40B4-BE49-F238E27FC236}">
              <a16:creationId xmlns:a16="http://schemas.microsoft.com/office/drawing/2014/main" id="{FC0A9706-DD7D-667C-7802-A484D6988B84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1" name="TextBox 1317">
          <a:extLst>
            <a:ext uri="{FF2B5EF4-FFF2-40B4-BE49-F238E27FC236}">
              <a16:creationId xmlns:a16="http://schemas.microsoft.com/office/drawing/2014/main" id="{B06A84DF-4C54-F431-786B-705F664CD193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2" name="TextBox 1314">
          <a:extLst>
            <a:ext uri="{FF2B5EF4-FFF2-40B4-BE49-F238E27FC236}">
              <a16:creationId xmlns:a16="http://schemas.microsoft.com/office/drawing/2014/main" id="{A814E8B4-09D7-35F8-4825-AC9205C37BEE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3" name="TextBox 1316">
          <a:extLst>
            <a:ext uri="{FF2B5EF4-FFF2-40B4-BE49-F238E27FC236}">
              <a16:creationId xmlns:a16="http://schemas.microsoft.com/office/drawing/2014/main" id="{519898D2-C5A9-7C2C-17A9-5E5A28570EF8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4" name="TextBox 1318">
          <a:extLst>
            <a:ext uri="{FF2B5EF4-FFF2-40B4-BE49-F238E27FC236}">
              <a16:creationId xmlns:a16="http://schemas.microsoft.com/office/drawing/2014/main" id="{D6C00812-5DF0-66EB-EBEA-B7C479EBDB9B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5" name="TextBox 1317">
          <a:extLst>
            <a:ext uri="{FF2B5EF4-FFF2-40B4-BE49-F238E27FC236}">
              <a16:creationId xmlns:a16="http://schemas.microsoft.com/office/drawing/2014/main" id="{5EB37353-2A72-EC01-7EB4-936A06FBE19D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6" name="TextBox 1314">
          <a:extLst>
            <a:ext uri="{FF2B5EF4-FFF2-40B4-BE49-F238E27FC236}">
              <a16:creationId xmlns:a16="http://schemas.microsoft.com/office/drawing/2014/main" id="{B45FF6CA-D1BF-AFC6-DA6B-264DAB257DAF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7" name="TextBox 1316">
          <a:extLst>
            <a:ext uri="{FF2B5EF4-FFF2-40B4-BE49-F238E27FC236}">
              <a16:creationId xmlns:a16="http://schemas.microsoft.com/office/drawing/2014/main" id="{C9D08BAD-149F-D6A7-D474-6FDAF62564B1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2572"/>
    <xdr:sp macro="" textlink="">
      <xdr:nvSpPr>
        <xdr:cNvPr id="228" name="TextBox 1318">
          <a:extLst>
            <a:ext uri="{FF2B5EF4-FFF2-40B4-BE49-F238E27FC236}">
              <a16:creationId xmlns:a16="http://schemas.microsoft.com/office/drawing/2014/main" id="{B19F7892-155E-0EB2-D07E-DBA7236C3121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29" name="TextBox 1317">
          <a:extLst>
            <a:ext uri="{FF2B5EF4-FFF2-40B4-BE49-F238E27FC236}">
              <a16:creationId xmlns:a16="http://schemas.microsoft.com/office/drawing/2014/main" id="{4B71A5D4-59DE-5680-0839-6EBF720E3E2F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0" name="TextBox 1314">
          <a:extLst>
            <a:ext uri="{FF2B5EF4-FFF2-40B4-BE49-F238E27FC236}">
              <a16:creationId xmlns:a16="http://schemas.microsoft.com/office/drawing/2014/main" id="{3271146D-D863-C1B4-0BAD-B44DA07537F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1" name="TextBox 1316">
          <a:extLst>
            <a:ext uri="{FF2B5EF4-FFF2-40B4-BE49-F238E27FC236}">
              <a16:creationId xmlns:a16="http://schemas.microsoft.com/office/drawing/2014/main" id="{8365DF2F-CE3C-7C43-48FB-68274D8E9D20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2" name="TextBox 1318">
          <a:extLst>
            <a:ext uri="{FF2B5EF4-FFF2-40B4-BE49-F238E27FC236}">
              <a16:creationId xmlns:a16="http://schemas.microsoft.com/office/drawing/2014/main" id="{3D4DB68C-8091-2F70-A18A-536933362AEB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3" name="TextBox 1317">
          <a:extLst>
            <a:ext uri="{FF2B5EF4-FFF2-40B4-BE49-F238E27FC236}">
              <a16:creationId xmlns:a16="http://schemas.microsoft.com/office/drawing/2014/main" id="{5BCE2A72-E18B-C38B-D79A-450A7C3C7CAF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4" name="TextBox 1314">
          <a:extLst>
            <a:ext uri="{FF2B5EF4-FFF2-40B4-BE49-F238E27FC236}">
              <a16:creationId xmlns:a16="http://schemas.microsoft.com/office/drawing/2014/main" id="{3AE5468A-BCE7-9BE3-154C-1624D574E57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5" name="TextBox 1316">
          <a:extLst>
            <a:ext uri="{FF2B5EF4-FFF2-40B4-BE49-F238E27FC236}">
              <a16:creationId xmlns:a16="http://schemas.microsoft.com/office/drawing/2014/main" id="{3ADB9F81-9269-DE4F-4464-C836C2434872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6" name="TextBox 1318">
          <a:extLst>
            <a:ext uri="{FF2B5EF4-FFF2-40B4-BE49-F238E27FC236}">
              <a16:creationId xmlns:a16="http://schemas.microsoft.com/office/drawing/2014/main" id="{82F264A0-7B28-1280-7A80-D75F94CFD735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7" name="TextBox 1317">
          <a:extLst>
            <a:ext uri="{FF2B5EF4-FFF2-40B4-BE49-F238E27FC236}">
              <a16:creationId xmlns:a16="http://schemas.microsoft.com/office/drawing/2014/main" id="{838D5B1D-0EF6-0DB2-9D70-56E537908E13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8" name="TextBox 1314">
          <a:extLst>
            <a:ext uri="{FF2B5EF4-FFF2-40B4-BE49-F238E27FC236}">
              <a16:creationId xmlns:a16="http://schemas.microsoft.com/office/drawing/2014/main" id="{ABEF6A01-169C-E597-6A1A-0ACDBA711204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39" name="TextBox 1316">
          <a:extLst>
            <a:ext uri="{FF2B5EF4-FFF2-40B4-BE49-F238E27FC236}">
              <a16:creationId xmlns:a16="http://schemas.microsoft.com/office/drawing/2014/main" id="{9F77650B-C379-0750-710E-A6AC93106D0C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40" name="TextBox 1318">
          <a:extLst>
            <a:ext uri="{FF2B5EF4-FFF2-40B4-BE49-F238E27FC236}">
              <a16:creationId xmlns:a16="http://schemas.microsoft.com/office/drawing/2014/main" id="{D5366A87-F9E4-968F-8524-BCFE6EF33FD2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41" name="TextBox 1317">
          <a:extLst>
            <a:ext uri="{FF2B5EF4-FFF2-40B4-BE49-F238E27FC236}">
              <a16:creationId xmlns:a16="http://schemas.microsoft.com/office/drawing/2014/main" id="{C56F3584-DD3D-6D9E-660C-FB99E34FD5F5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42" name="TextBox 1314">
          <a:extLst>
            <a:ext uri="{FF2B5EF4-FFF2-40B4-BE49-F238E27FC236}">
              <a16:creationId xmlns:a16="http://schemas.microsoft.com/office/drawing/2014/main" id="{B3255438-DB2E-D52F-F68D-49C9E32ABE06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43" name="TextBox 1316">
          <a:extLst>
            <a:ext uri="{FF2B5EF4-FFF2-40B4-BE49-F238E27FC236}">
              <a16:creationId xmlns:a16="http://schemas.microsoft.com/office/drawing/2014/main" id="{97EE0234-0B91-7DEE-6D42-2C5F686A993D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24</xdr:row>
      <xdr:rowOff>0</xdr:rowOff>
    </xdr:from>
    <xdr:ext cx="184731" cy="264560"/>
    <xdr:sp macro="" textlink="">
      <xdr:nvSpPr>
        <xdr:cNvPr id="244" name="TextBox 1318">
          <a:extLst>
            <a:ext uri="{FF2B5EF4-FFF2-40B4-BE49-F238E27FC236}">
              <a16:creationId xmlns:a16="http://schemas.microsoft.com/office/drawing/2014/main" id="{A17EE47E-A02F-7325-C2F1-E7BAF1BB0178}"/>
            </a:ext>
          </a:extLst>
        </xdr:cNvPr>
        <xdr:cNvSpPr txBox="1"/>
      </xdr:nvSpPr>
      <xdr:spPr>
        <a:xfrm>
          <a:off x="7643601" y="5482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45" name="TextBox 1317">
          <a:extLst>
            <a:ext uri="{FF2B5EF4-FFF2-40B4-BE49-F238E27FC236}">
              <a16:creationId xmlns:a16="http://schemas.microsoft.com/office/drawing/2014/main" id="{A4042767-1E03-F83A-F902-E009B0DA3829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46" name="TextBox 1314">
          <a:extLst>
            <a:ext uri="{FF2B5EF4-FFF2-40B4-BE49-F238E27FC236}">
              <a16:creationId xmlns:a16="http://schemas.microsoft.com/office/drawing/2014/main" id="{036E2D38-CAB6-D668-CACC-2E94706739EC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47" name="TextBox 1316">
          <a:extLst>
            <a:ext uri="{FF2B5EF4-FFF2-40B4-BE49-F238E27FC236}">
              <a16:creationId xmlns:a16="http://schemas.microsoft.com/office/drawing/2014/main" id="{BAF55819-0F18-8E41-641C-11C87E9C4F95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48" name="TextBox 1318">
          <a:extLst>
            <a:ext uri="{FF2B5EF4-FFF2-40B4-BE49-F238E27FC236}">
              <a16:creationId xmlns:a16="http://schemas.microsoft.com/office/drawing/2014/main" id="{64E86B22-F4E7-CBB7-D584-F8FF76B11B17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49" name="TextBox 1317">
          <a:extLst>
            <a:ext uri="{FF2B5EF4-FFF2-40B4-BE49-F238E27FC236}">
              <a16:creationId xmlns:a16="http://schemas.microsoft.com/office/drawing/2014/main" id="{26019E28-CF67-D582-F923-B1A9F9CA280F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50" name="TextBox 1314">
          <a:extLst>
            <a:ext uri="{FF2B5EF4-FFF2-40B4-BE49-F238E27FC236}">
              <a16:creationId xmlns:a16="http://schemas.microsoft.com/office/drawing/2014/main" id="{37496AF8-613F-FB82-38FF-AA262748DC3D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51" name="TextBox 1316">
          <a:extLst>
            <a:ext uri="{FF2B5EF4-FFF2-40B4-BE49-F238E27FC236}">
              <a16:creationId xmlns:a16="http://schemas.microsoft.com/office/drawing/2014/main" id="{0F416677-B416-6CBC-EDDE-92D6F4D7AACF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52" name="TextBox 1318">
          <a:extLst>
            <a:ext uri="{FF2B5EF4-FFF2-40B4-BE49-F238E27FC236}">
              <a16:creationId xmlns:a16="http://schemas.microsoft.com/office/drawing/2014/main" id="{294A9216-3EB5-2081-40D2-B0A42C7F39A2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53" name="TextBox 1317">
          <a:extLst>
            <a:ext uri="{FF2B5EF4-FFF2-40B4-BE49-F238E27FC236}">
              <a16:creationId xmlns:a16="http://schemas.microsoft.com/office/drawing/2014/main" id="{22F54732-9516-3CD4-10A7-2984E46F9B71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54" name="TextBox 1314">
          <a:extLst>
            <a:ext uri="{FF2B5EF4-FFF2-40B4-BE49-F238E27FC236}">
              <a16:creationId xmlns:a16="http://schemas.microsoft.com/office/drawing/2014/main" id="{9C651F1C-6E6E-75B3-6A47-1A2C0D8927FE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55" name="TextBox 1316">
          <a:extLst>
            <a:ext uri="{FF2B5EF4-FFF2-40B4-BE49-F238E27FC236}">
              <a16:creationId xmlns:a16="http://schemas.microsoft.com/office/drawing/2014/main" id="{E72221CA-776F-29AC-9F86-4D8FE06A8C62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56" name="TextBox 1318">
          <a:extLst>
            <a:ext uri="{FF2B5EF4-FFF2-40B4-BE49-F238E27FC236}">
              <a16:creationId xmlns:a16="http://schemas.microsoft.com/office/drawing/2014/main" id="{B1E79CC2-85CB-241C-EACE-C3AB34E38940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57" name="TextBox 1317">
          <a:extLst>
            <a:ext uri="{FF2B5EF4-FFF2-40B4-BE49-F238E27FC236}">
              <a16:creationId xmlns:a16="http://schemas.microsoft.com/office/drawing/2014/main" id="{A55FD685-606B-F82E-BF9C-1E23216810E3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58" name="TextBox 1314">
          <a:extLst>
            <a:ext uri="{FF2B5EF4-FFF2-40B4-BE49-F238E27FC236}">
              <a16:creationId xmlns:a16="http://schemas.microsoft.com/office/drawing/2014/main" id="{D55DF669-6D70-ECCF-6EE5-E1AE0E683A8C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59" name="TextBox 1316">
          <a:extLst>
            <a:ext uri="{FF2B5EF4-FFF2-40B4-BE49-F238E27FC236}">
              <a16:creationId xmlns:a16="http://schemas.microsoft.com/office/drawing/2014/main" id="{31B700AA-E9EA-7413-0433-D99F459913A7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60" name="TextBox 1318">
          <a:extLst>
            <a:ext uri="{FF2B5EF4-FFF2-40B4-BE49-F238E27FC236}">
              <a16:creationId xmlns:a16="http://schemas.microsoft.com/office/drawing/2014/main" id="{1E2F29AC-C4CD-E627-1707-5FB4A9A6A9E3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61" name="TextBox 1314">
          <a:extLst>
            <a:ext uri="{FF2B5EF4-FFF2-40B4-BE49-F238E27FC236}">
              <a16:creationId xmlns:a16="http://schemas.microsoft.com/office/drawing/2014/main" id="{63BF14CD-1061-50AD-5E55-FC8331E1855D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62" name="TextBox 1316">
          <a:extLst>
            <a:ext uri="{FF2B5EF4-FFF2-40B4-BE49-F238E27FC236}">
              <a16:creationId xmlns:a16="http://schemas.microsoft.com/office/drawing/2014/main" id="{8371E21C-8A5E-1488-F5AD-F8F516E52A54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63" name="TextBox 1317">
          <a:extLst>
            <a:ext uri="{FF2B5EF4-FFF2-40B4-BE49-F238E27FC236}">
              <a16:creationId xmlns:a16="http://schemas.microsoft.com/office/drawing/2014/main" id="{6E7E8379-2D14-FCB1-44E0-568F1F32A332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64" name="TextBox 1318">
          <a:extLst>
            <a:ext uri="{FF2B5EF4-FFF2-40B4-BE49-F238E27FC236}">
              <a16:creationId xmlns:a16="http://schemas.microsoft.com/office/drawing/2014/main" id="{D2DA7679-7950-CCD0-A76C-90B3DD04705B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65" name="TextBox 1317">
          <a:extLst>
            <a:ext uri="{FF2B5EF4-FFF2-40B4-BE49-F238E27FC236}">
              <a16:creationId xmlns:a16="http://schemas.microsoft.com/office/drawing/2014/main" id="{D7A91E85-3546-0F69-4BFE-988B65E64E69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66" name="TextBox 1314">
          <a:extLst>
            <a:ext uri="{FF2B5EF4-FFF2-40B4-BE49-F238E27FC236}">
              <a16:creationId xmlns:a16="http://schemas.microsoft.com/office/drawing/2014/main" id="{FA8A78E2-AA62-1573-F51D-8F95B608BBA7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67" name="TextBox 1316">
          <a:extLst>
            <a:ext uri="{FF2B5EF4-FFF2-40B4-BE49-F238E27FC236}">
              <a16:creationId xmlns:a16="http://schemas.microsoft.com/office/drawing/2014/main" id="{63ED20DF-DD51-D53A-5AC3-A3395C97F88D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68" name="TextBox 1318">
          <a:extLst>
            <a:ext uri="{FF2B5EF4-FFF2-40B4-BE49-F238E27FC236}">
              <a16:creationId xmlns:a16="http://schemas.microsoft.com/office/drawing/2014/main" id="{4D4812DB-E70E-9BA9-73C4-4C8E7648F8E1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69" name="TextBox 1314">
          <a:extLst>
            <a:ext uri="{FF2B5EF4-FFF2-40B4-BE49-F238E27FC236}">
              <a16:creationId xmlns:a16="http://schemas.microsoft.com/office/drawing/2014/main" id="{AD253F44-C20B-9371-2B51-FAFC1D50A81D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70" name="TextBox 1316">
          <a:extLst>
            <a:ext uri="{FF2B5EF4-FFF2-40B4-BE49-F238E27FC236}">
              <a16:creationId xmlns:a16="http://schemas.microsoft.com/office/drawing/2014/main" id="{6B6BA86E-E880-F0AA-BEA3-E98530CD162A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71" name="TextBox 1317">
          <a:extLst>
            <a:ext uri="{FF2B5EF4-FFF2-40B4-BE49-F238E27FC236}">
              <a16:creationId xmlns:a16="http://schemas.microsoft.com/office/drawing/2014/main" id="{863857BC-3DF2-C63A-13F4-C626DF1BAAD2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72" name="TextBox 1318">
          <a:extLst>
            <a:ext uri="{FF2B5EF4-FFF2-40B4-BE49-F238E27FC236}">
              <a16:creationId xmlns:a16="http://schemas.microsoft.com/office/drawing/2014/main" id="{94A65879-145D-9776-D075-C7964812A5F1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73" name="TextBox 1317">
          <a:extLst>
            <a:ext uri="{FF2B5EF4-FFF2-40B4-BE49-F238E27FC236}">
              <a16:creationId xmlns:a16="http://schemas.microsoft.com/office/drawing/2014/main" id="{951DCC10-004B-2402-9553-80B22C285025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74" name="TextBox 1314">
          <a:extLst>
            <a:ext uri="{FF2B5EF4-FFF2-40B4-BE49-F238E27FC236}">
              <a16:creationId xmlns:a16="http://schemas.microsoft.com/office/drawing/2014/main" id="{6A85A115-DE9B-D83E-6783-0FC5D7BA3140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75" name="TextBox 1316">
          <a:extLst>
            <a:ext uri="{FF2B5EF4-FFF2-40B4-BE49-F238E27FC236}">
              <a16:creationId xmlns:a16="http://schemas.microsoft.com/office/drawing/2014/main" id="{4A2F4052-EF7D-E111-86E6-803A44A9868F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76" name="TextBox 1318">
          <a:extLst>
            <a:ext uri="{FF2B5EF4-FFF2-40B4-BE49-F238E27FC236}">
              <a16:creationId xmlns:a16="http://schemas.microsoft.com/office/drawing/2014/main" id="{D44376E7-4951-8F6D-3AE2-9F59E59504D1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77" name="TextBox 1314">
          <a:extLst>
            <a:ext uri="{FF2B5EF4-FFF2-40B4-BE49-F238E27FC236}">
              <a16:creationId xmlns:a16="http://schemas.microsoft.com/office/drawing/2014/main" id="{A9D64800-C61B-A578-6688-9B280813876C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78" name="TextBox 1316">
          <a:extLst>
            <a:ext uri="{FF2B5EF4-FFF2-40B4-BE49-F238E27FC236}">
              <a16:creationId xmlns:a16="http://schemas.microsoft.com/office/drawing/2014/main" id="{42F9828E-52D4-6CE4-9F17-C5EB3A52B330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79" name="TextBox 1317">
          <a:extLst>
            <a:ext uri="{FF2B5EF4-FFF2-40B4-BE49-F238E27FC236}">
              <a16:creationId xmlns:a16="http://schemas.microsoft.com/office/drawing/2014/main" id="{1296C7A5-AD54-F483-3744-8EFC277AB2EE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80" name="TextBox 1318">
          <a:extLst>
            <a:ext uri="{FF2B5EF4-FFF2-40B4-BE49-F238E27FC236}">
              <a16:creationId xmlns:a16="http://schemas.microsoft.com/office/drawing/2014/main" id="{BF707C8D-547C-F01D-2DBB-67E9932079D8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81" name="TextBox 1317">
          <a:extLst>
            <a:ext uri="{FF2B5EF4-FFF2-40B4-BE49-F238E27FC236}">
              <a16:creationId xmlns:a16="http://schemas.microsoft.com/office/drawing/2014/main" id="{97AE520A-2234-DFC0-90E6-A22430752FD3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82" name="TextBox 1314">
          <a:extLst>
            <a:ext uri="{FF2B5EF4-FFF2-40B4-BE49-F238E27FC236}">
              <a16:creationId xmlns:a16="http://schemas.microsoft.com/office/drawing/2014/main" id="{41F1FBBF-862F-B5BE-D409-924B44A982F1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83" name="TextBox 1316">
          <a:extLst>
            <a:ext uri="{FF2B5EF4-FFF2-40B4-BE49-F238E27FC236}">
              <a16:creationId xmlns:a16="http://schemas.microsoft.com/office/drawing/2014/main" id="{86A4F433-E593-D703-19AC-3A39A90E5A24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84" name="TextBox 1318">
          <a:extLst>
            <a:ext uri="{FF2B5EF4-FFF2-40B4-BE49-F238E27FC236}">
              <a16:creationId xmlns:a16="http://schemas.microsoft.com/office/drawing/2014/main" id="{540D4F9E-BD25-6B5D-C9BB-6106E97BB4BF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85" name="TextBox 1317">
          <a:extLst>
            <a:ext uri="{FF2B5EF4-FFF2-40B4-BE49-F238E27FC236}">
              <a16:creationId xmlns:a16="http://schemas.microsoft.com/office/drawing/2014/main" id="{4BA31C56-6CF1-B459-BB59-52C93F542139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86" name="TextBox 1314">
          <a:extLst>
            <a:ext uri="{FF2B5EF4-FFF2-40B4-BE49-F238E27FC236}">
              <a16:creationId xmlns:a16="http://schemas.microsoft.com/office/drawing/2014/main" id="{4BED1E4B-05FC-C235-C381-3A8F442772AE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87" name="TextBox 1316">
          <a:extLst>
            <a:ext uri="{FF2B5EF4-FFF2-40B4-BE49-F238E27FC236}">
              <a16:creationId xmlns:a16="http://schemas.microsoft.com/office/drawing/2014/main" id="{8C1911BE-BC11-29E1-7A1A-ABC7035DF517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88" name="TextBox 1318">
          <a:extLst>
            <a:ext uri="{FF2B5EF4-FFF2-40B4-BE49-F238E27FC236}">
              <a16:creationId xmlns:a16="http://schemas.microsoft.com/office/drawing/2014/main" id="{AED05C90-7270-4E3C-5F69-439FD4D9301F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89" name="TextBox 1317">
          <a:extLst>
            <a:ext uri="{FF2B5EF4-FFF2-40B4-BE49-F238E27FC236}">
              <a16:creationId xmlns:a16="http://schemas.microsoft.com/office/drawing/2014/main" id="{31A34FAB-C9C4-B412-DDFA-DCAEE7A656DB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90" name="TextBox 1314">
          <a:extLst>
            <a:ext uri="{FF2B5EF4-FFF2-40B4-BE49-F238E27FC236}">
              <a16:creationId xmlns:a16="http://schemas.microsoft.com/office/drawing/2014/main" id="{3818FD89-8B87-C217-A928-DF86C68C475E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91" name="TextBox 1316">
          <a:extLst>
            <a:ext uri="{FF2B5EF4-FFF2-40B4-BE49-F238E27FC236}">
              <a16:creationId xmlns:a16="http://schemas.microsoft.com/office/drawing/2014/main" id="{0DF4543B-625F-FEA0-E462-B4B7EB893950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92" name="TextBox 1318">
          <a:extLst>
            <a:ext uri="{FF2B5EF4-FFF2-40B4-BE49-F238E27FC236}">
              <a16:creationId xmlns:a16="http://schemas.microsoft.com/office/drawing/2014/main" id="{5500DD85-0B9B-7298-BD44-01163F8BEFB0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93" name="TextBox 1317">
          <a:extLst>
            <a:ext uri="{FF2B5EF4-FFF2-40B4-BE49-F238E27FC236}">
              <a16:creationId xmlns:a16="http://schemas.microsoft.com/office/drawing/2014/main" id="{47D3178C-FF8C-53FF-A40C-225EE8D9D61D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94" name="TextBox 1314">
          <a:extLst>
            <a:ext uri="{FF2B5EF4-FFF2-40B4-BE49-F238E27FC236}">
              <a16:creationId xmlns:a16="http://schemas.microsoft.com/office/drawing/2014/main" id="{0AF72E07-EA90-965D-6E75-64E59931CF57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95" name="TextBox 1316">
          <a:extLst>
            <a:ext uri="{FF2B5EF4-FFF2-40B4-BE49-F238E27FC236}">
              <a16:creationId xmlns:a16="http://schemas.microsoft.com/office/drawing/2014/main" id="{8736F8B9-8306-97A0-1883-9546787F0AEE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296" name="TextBox 1318">
          <a:extLst>
            <a:ext uri="{FF2B5EF4-FFF2-40B4-BE49-F238E27FC236}">
              <a16:creationId xmlns:a16="http://schemas.microsoft.com/office/drawing/2014/main" id="{FE75F7FE-5471-595A-899F-9E1FCC034275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97" name="TextBox 1317">
          <a:extLst>
            <a:ext uri="{FF2B5EF4-FFF2-40B4-BE49-F238E27FC236}">
              <a16:creationId xmlns:a16="http://schemas.microsoft.com/office/drawing/2014/main" id="{C5FA2CB5-77C2-96F3-D4A9-FB5F8702F455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98" name="TextBox 1314">
          <a:extLst>
            <a:ext uri="{FF2B5EF4-FFF2-40B4-BE49-F238E27FC236}">
              <a16:creationId xmlns:a16="http://schemas.microsoft.com/office/drawing/2014/main" id="{58B5D69C-8479-6084-E0B3-D933ACF8B7B4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299" name="TextBox 1316">
          <a:extLst>
            <a:ext uri="{FF2B5EF4-FFF2-40B4-BE49-F238E27FC236}">
              <a16:creationId xmlns:a16="http://schemas.microsoft.com/office/drawing/2014/main" id="{9375F951-2D55-BDCE-278D-F50201F40377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00" name="TextBox 1318">
          <a:extLst>
            <a:ext uri="{FF2B5EF4-FFF2-40B4-BE49-F238E27FC236}">
              <a16:creationId xmlns:a16="http://schemas.microsoft.com/office/drawing/2014/main" id="{00DD6303-F3A8-E0D6-89F5-1BD887050CD2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01" name="TextBox 1317">
          <a:extLst>
            <a:ext uri="{FF2B5EF4-FFF2-40B4-BE49-F238E27FC236}">
              <a16:creationId xmlns:a16="http://schemas.microsoft.com/office/drawing/2014/main" id="{5DC77B11-C950-C380-7475-ECD405597069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02" name="TextBox 1314">
          <a:extLst>
            <a:ext uri="{FF2B5EF4-FFF2-40B4-BE49-F238E27FC236}">
              <a16:creationId xmlns:a16="http://schemas.microsoft.com/office/drawing/2014/main" id="{A9A7C165-45C8-DB75-8581-B95DB0308E10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03" name="TextBox 1316">
          <a:extLst>
            <a:ext uri="{FF2B5EF4-FFF2-40B4-BE49-F238E27FC236}">
              <a16:creationId xmlns:a16="http://schemas.microsoft.com/office/drawing/2014/main" id="{C756239A-4F5B-6B55-5E63-984609160907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04" name="TextBox 1318">
          <a:extLst>
            <a:ext uri="{FF2B5EF4-FFF2-40B4-BE49-F238E27FC236}">
              <a16:creationId xmlns:a16="http://schemas.microsoft.com/office/drawing/2014/main" id="{A0FDF214-9032-F0E7-2E7F-7741B61AE6EA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05" name="TextBox 1317">
          <a:extLst>
            <a:ext uri="{FF2B5EF4-FFF2-40B4-BE49-F238E27FC236}">
              <a16:creationId xmlns:a16="http://schemas.microsoft.com/office/drawing/2014/main" id="{6A37620A-6FE2-604C-58B6-88DDFB3EA41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06" name="TextBox 1314">
          <a:extLst>
            <a:ext uri="{FF2B5EF4-FFF2-40B4-BE49-F238E27FC236}">
              <a16:creationId xmlns:a16="http://schemas.microsoft.com/office/drawing/2014/main" id="{327636FE-B241-8020-2EE2-3E75DB430557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07" name="TextBox 1316">
          <a:extLst>
            <a:ext uri="{FF2B5EF4-FFF2-40B4-BE49-F238E27FC236}">
              <a16:creationId xmlns:a16="http://schemas.microsoft.com/office/drawing/2014/main" id="{11738054-8A38-9BD9-16E3-91A06C5A2C8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08" name="TextBox 1318">
          <a:extLst>
            <a:ext uri="{FF2B5EF4-FFF2-40B4-BE49-F238E27FC236}">
              <a16:creationId xmlns:a16="http://schemas.microsoft.com/office/drawing/2014/main" id="{00916EE3-845B-9436-1C44-6F19CEA79F36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09" name="TextBox 1317">
          <a:extLst>
            <a:ext uri="{FF2B5EF4-FFF2-40B4-BE49-F238E27FC236}">
              <a16:creationId xmlns:a16="http://schemas.microsoft.com/office/drawing/2014/main" id="{5939CE99-C3F1-B0A3-681D-1DAA74D2C0B9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10" name="TextBox 1314">
          <a:extLst>
            <a:ext uri="{FF2B5EF4-FFF2-40B4-BE49-F238E27FC236}">
              <a16:creationId xmlns:a16="http://schemas.microsoft.com/office/drawing/2014/main" id="{BFD0F56B-97DD-67F3-1A0F-5FE45CEAD4A4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11" name="TextBox 1316">
          <a:extLst>
            <a:ext uri="{FF2B5EF4-FFF2-40B4-BE49-F238E27FC236}">
              <a16:creationId xmlns:a16="http://schemas.microsoft.com/office/drawing/2014/main" id="{98B2833A-8046-D01E-F7FC-AE725FB5A87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12" name="TextBox 1318">
          <a:extLst>
            <a:ext uri="{FF2B5EF4-FFF2-40B4-BE49-F238E27FC236}">
              <a16:creationId xmlns:a16="http://schemas.microsoft.com/office/drawing/2014/main" id="{6C304DCB-911C-CCC9-FD18-4BBD72FA45CC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13" name="TextBox 1317">
          <a:extLst>
            <a:ext uri="{FF2B5EF4-FFF2-40B4-BE49-F238E27FC236}">
              <a16:creationId xmlns:a16="http://schemas.microsoft.com/office/drawing/2014/main" id="{9E383837-7649-52BB-F934-A493758441C7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14" name="TextBox 1314">
          <a:extLst>
            <a:ext uri="{FF2B5EF4-FFF2-40B4-BE49-F238E27FC236}">
              <a16:creationId xmlns:a16="http://schemas.microsoft.com/office/drawing/2014/main" id="{FFF9DA1C-F92F-868B-2E83-D67BBEF513D9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15" name="TextBox 1316">
          <a:extLst>
            <a:ext uri="{FF2B5EF4-FFF2-40B4-BE49-F238E27FC236}">
              <a16:creationId xmlns:a16="http://schemas.microsoft.com/office/drawing/2014/main" id="{6CECD7D4-3D0A-2461-52C7-00E6B454719F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16" name="TextBox 1318">
          <a:extLst>
            <a:ext uri="{FF2B5EF4-FFF2-40B4-BE49-F238E27FC236}">
              <a16:creationId xmlns:a16="http://schemas.microsoft.com/office/drawing/2014/main" id="{85881448-B953-CB1D-8C5D-71A9AB99B4F7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17" name="TextBox 1317">
          <a:extLst>
            <a:ext uri="{FF2B5EF4-FFF2-40B4-BE49-F238E27FC236}">
              <a16:creationId xmlns:a16="http://schemas.microsoft.com/office/drawing/2014/main" id="{C5D709DB-DB32-11E0-90E2-272CEB63558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18" name="TextBox 1314">
          <a:extLst>
            <a:ext uri="{FF2B5EF4-FFF2-40B4-BE49-F238E27FC236}">
              <a16:creationId xmlns:a16="http://schemas.microsoft.com/office/drawing/2014/main" id="{C7DAF88D-FBCE-7141-5986-217488CFEE01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19" name="TextBox 1316">
          <a:extLst>
            <a:ext uri="{FF2B5EF4-FFF2-40B4-BE49-F238E27FC236}">
              <a16:creationId xmlns:a16="http://schemas.microsoft.com/office/drawing/2014/main" id="{80A7B5F5-F215-B778-639F-043DFC029FD6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20" name="TextBox 1318">
          <a:extLst>
            <a:ext uri="{FF2B5EF4-FFF2-40B4-BE49-F238E27FC236}">
              <a16:creationId xmlns:a16="http://schemas.microsoft.com/office/drawing/2014/main" id="{1D7F52C7-0274-D7AD-EA7E-898B67797EA0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21" name="TextBox 1317">
          <a:extLst>
            <a:ext uri="{FF2B5EF4-FFF2-40B4-BE49-F238E27FC236}">
              <a16:creationId xmlns:a16="http://schemas.microsoft.com/office/drawing/2014/main" id="{8E312316-4B31-BFD6-ECA9-3CFF9BEA3075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22" name="TextBox 1314">
          <a:extLst>
            <a:ext uri="{FF2B5EF4-FFF2-40B4-BE49-F238E27FC236}">
              <a16:creationId xmlns:a16="http://schemas.microsoft.com/office/drawing/2014/main" id="{C91E38F3-44E5-D2FB-D818-828C6055B0B5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23" name="TextBox 1316">
          <a:extLst>
            <a:ext uri="{FF2B5EF4-FFF2-40B4-BE49-F238E27FC236}">
              <a16:creationId xmlns:a16="http://schemas.microsoft.com/office/drawing/2014/main" id="{C22CD032-A0F0-F2D9-331F-CD2A59B8695C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24" name="TextBox 1318">
          <a:extLst>
            <a:ext uri="{FF2B5EF4-FFF2-40B4-BE49-F238E27FC236}">
              <a16:creationId xmlns:a16="http://schemas.microsoft.com/office/drawing/2014/main" id="{84F7146D-752B-93B4-DA35-479FE92D23CC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25" name="TextBox 1317">
          <a:extLst>
            <a:ext uri="{FF2B5EF4-FFF2-40B4-BE49-F238E27FC236}">
              <a16:creationId xmlns:a16="http://schemas.microsoft.com/office/drawing/2014/main" id="{8E62B001-1B80-970D-20D2-0A537C335E8D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26" name="TextBox 1314">
          <a:extLst>
            <a:ext uri="{FF2B5EF4-FFF2-40B4-BE49-F238E27FC236}">
              <a16:creationId xmlns:a16="http://schemas.microsoft.com/office/drawing/2014/main" id="{17F6FD18-92EC-B909-7692-E1B3F51119D0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27" name="TextBox 1316">
          <a:extLst>
            <a:ext uri="{FF2B5EF4-FFF2-40B4-BE49-F238E27FC236}">
              <a16:creationId xmlns:a16="http://schemas.microsoft.com/office/drawing/2014/main" id="{B903D6FB-5628-0871-CC9C-1B55EAEF94CA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28" name="TextBox 1318">
          <a:extLst>
            <a:ext uri="{FF2B5EF4-FFF2-40B4-BE49-F238E27FC236}">
              <a16:creationId xmlns:a16="http://schemas.microsoft.com/office/drawing/2014/main" id="{BFB7880C-AD22-90AF-7A45-517C1951531A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29" name="TextBox 1317">
          <a:extLst>
            <a:ext uri="{FF2B5EF4-FFF2-40B4-BE49-F238E27FC236}">
              <a16:creationId xmlns:a16="http://schemas.microsoft.com/office/drawing/2014/main" id="{6BBD9E17-A885-46EE-5C91-4CFA67404C20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30" name="TextBox 1314">
          <a:extLst>
            <a:ext uri="{FF2B5EF4-FFF2-40B4-BE49-F238E27FC236}">
              <a16:creationId xmlns:a16="http://schemas.microsoft.com/office/drawing/2014/main" id="{DBCC4E1E-D183-9816-0110-40DEC22022C3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31" name="TextBox 1316">
          <a:extLst>
            <a:ext uri="{FF2B5EF4-FFF2-40B4-BE49-F238E27FC236}">
              <a16:creationId xmlns:a16="http://schemas.microsoft.com/office/drawing/2014/main" id="{1292D156-F2B2-3915-9181-AF013FA069EE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32" name="TextBox 1318">
          <a:extLst>
            <a:ext uri="{FF2B5EF4-FFF2-40B4-BE49-F238E27FC236}">
              <a16:creationId xmlns:a16="http://schemas.microsoft.com/office/drawing/2014/main" id="{497DD899-9DD9-343F-F849-2301BBCA0E58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33" name="TextBox 1317">
          <a:extLst>
            <a:ext uri="{FF2B5EF4-FFF2-40B4-BE49-F238E27FC236}">
              <a16:creationId xmlns:a16="http://schemas.microsoft.com/office/drawing/2014/main" id="{4629D8B0-B6EC-0D5A-D443-6F984B90D18B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34" name="TextBox 1314">
          <a:extLst>
            <a:ext uri="{FF2B5EF4-FFF2-40B4-BE49-F238E27FC236}">
              <a16:creationId xmlns:a16="http://schemas.microsoft.com/office/drawing/2014/main" id="{5DDDFA91-34A4-51A6-BA80-B379F28A46C7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35" name="TextBox 1316">
          <a:extLst>
            <a:ext uri="{FF2B5EF4-FFF2-40B4-BE49-F238E27FC236}">
              <a16:creationId xmlns:a16="http://schemas.microsoft.com/office/drawing/2014/main" id="{E7B6AC20-A9DF-A7A5-3C08-2FDEBADA0175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36" name="TextBox 1318">
          <a:extLst>
            <a:ext uri="{FF2B5EF4-FFF2-40B4-BE49-F238E27FC236}">
              <a16:creationId xmlns:a16="http://schemas.microsoft.com/office/drawing/2014/main" id="{9E96BE49-ED5F-461C-7D08-AF04F6CD1D6E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5113D76E-7EF2-D8D5-FCC5-27CC5938C4A5}"/>
            </a:ext>
          </a:extLst>
        </xdr:cNvPr>
        <xdr:cNvSpPr txBox="1"/>
      </xdr:nvSpPr>
      <xdr:spPr>
        <a:xfrm>
          <a:off x="6536373" y="21365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38" name="TextBox 1317">
          <a:extLst>
            <a:ext uri="{FF2B5EF4-FFF2-40B4-BE49-F238E27FC236}">
              <a16:creationId xmlns:a16="http://schemas.microsoft.com/office/drawing/2014/main" id="{6FBB4FC5-6F5F-26F9-DAC6-DC04D0E3D6B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39" name="TextBox 1314">
          <a:extLst>
            <a:ext uri="{FF2B5EF4-FFF2-40B4-BE49-F238E27FC236}">
              <a16:creationId xmlns:a16="http://schemas.microsoft.com/office/drawing/2014/main" id="{78B0A1C2-1AF5-29A2-8D0B-A691E81C9FA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40" name="TextBox 1316">
          <a:extLst>
            <a:ext uri="{FF2B5EF4-FFF2-40B4-BE49-F238E27FC236}">
              <a16:creationId xmlns:a16="http://schemas.microsoft.com/office/drawing/2014/main" id="{859FCA0D-98D7-28CF-4BD2-3D978AD9035B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41" name="TextBox 1318">
          <a:extLst>
            <a:ext uri="{FF2B5EF4-FFF2-40B4-BE49-F238E27FC236}">
              <a16:creationId xmlns:a16="http://schemas.microsoft.com/office/drawing/2014/main" id="{2A258E61-B4EF-BCCF-10F6-B3F57B3A7F35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42" name="TextBox 1317">
          <a:extLst>
            <a:ext uri="{FF2B5EF4-FFF2-40B4-BE49-F238E27FC236}">
              <a16:creationId xmlns:a16="http://schemas.microsoft.com/office/drawing/2014/main" id="{1A389EB2-8BCB-D9D0-62CA-1E435C54C4D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43" name="TextBox 1314">
          <a:extLst>
            <a:ext uri="{FF2B5EF4-FFF2-40B4-BE49-F238E27FC236}">
              <a16:creationId xmlns:a16="http://schemas.microsoft.com/office/drawing/2014/main" id="{17ADF1EA-98A7-4510-8F13-0CC8C8F85C9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44" name="TextBox 1316">
          <a:extLst>
            <a:ext uri="{FF2B5EF4-FFF2-40B4-BE49-F238E27FC236}">
              <a16:creationId xmlns:a16="http://schemas.microsoft.com/office/drawing/2014/main" id="{DE839233-2257-941B-F709-D1DB7E9430E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45" name="TextBox 1318">
          <a:extLst>
            <a:ext uri="{FF2B5EF4-FFF2-40B4-BE49-F238E27FC236}">
              <a16:creationId xmlns:a16="http://schemas.microsoft.com/office/drawing/2014/main" id="{3A8920D7-F8E2-728B-1932-40FE0663FE6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346" name="TextBox 1317">
          <a:extLst>
            <a:ext uri="{FF2B5EF4-FFF2-40B4-BE49-F238E27FC236}">
              <a16:creationId xmlns:a16="http://schemas.microsoft.com/office/drawing/2014/main" id="{06C1F4D1-0769-86DD-B719-D10DA45BBC6D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347" name="TextBox 1314">
          <a:extLst>
            <a:ext uri="{FF2B5EF4-FFF2-40B4-BE49-F238E27FC236}">
              <a16:creationId xmlns:a16="http://schemas.microsoft.com/office/drawing/2014/main" id="{487E52B4-E89F-08B5-093C-024E2BE2FA4C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348" name="TextBox 1316">
          <a:extLst>
            <a:ext uri="{FF2B5EF4-FFF2-40B4-BE49-F238E27FC236}">
              <a16:creationId xmlns:a16="http://schemas.microsoft.com/office/drawing/2014/main" id="{608A96C5-CF61-6E07-B96E-CD737EB1BE30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349" name="TextBox 1318">
          <a:extLst>
            <a:ext uri="{FF2B5EF4-FFF2-40B4-BE49-F238E27FC236}">
              <a16:creationId xmlns:a16="http://schemas.microsoft.com/office/drawing/2014/main" id="{10648B93-DB4D-D9C5-FB9B-CCCB22B29D3A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50" name="TextBox 1317">
          <a:extLst>
            <a:ext uri="{FF2B5EF4-FFF2-40B4-BE49-F238E27FC236}">
              <a16:creationId xmlns:a16="http://schemas.microsoft.com/office/drawing/2014/main" id="{D26756CC-B239-B24F-4596-9452A3C2379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51" name="TextBox 1314">
          <a:extLst>
            <a:ext uri="{FF2B5EF4-FFF2-40B4-BE49-F238E27FC236}">
              <a16:creationId xmlns:a16="http://schemas.microsoft.com/office/drawing/2014/main" id="{2B705524-C2E0-3519-0E77-335D180F930B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52" name="TextBox 1316">
          <a:extLst>
            <a:ext uri="{FF2B5EF4-FFF2-40B4-BE49-F238E27FC236}">
              <a16:creationId xmlns:a16="http://schemas.microsoft.com/office/drawing/2014/main" id="{45FC7A2B-4AA0-EC2F-CC05-3099ACDEE8F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53" name="TextBox 1318">
          <a:extLst>
            <a:ext uri="{FF2B5EF4-FFF2-40B4-BE49-F238E27FC236}">
              <a16:creationId xmlns:a16="http://schemas.microsoft.com/office/drawing/2014/main" id="{5A0E6F14-57AA-82A2-456F-A3F24D46620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54" name="TextBox 1317">
          <a:extLst>
            <a:ext uri="{FF2B5EF4-FFF2-40B4-BE49-F238E27FC236}">
              <a16:creationId xmlns:a16="http://schemas.microsoft.com/office/drawing/2014/main" id="{57C0C3B2-A45D-609F-F6FF-D1A7CAD8311E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55" name="TextBox 1314">
          <a:extLst>
            <a:ext uri="{FF2B5EF4-FFF2-40B4-BE49-F238E27FC236}">
              <a16:creationId xmlns:a16="http://schemas.microsoft.com/office/drawing/2014/main" id="{16CF0138-BAAA-2AEA-C0B2-C2C1A6D8D1B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56" name="TextBox 1316">
          <a:extLst>
            <a:ext uri="{FF2B5EF4-FFF2-40B4-BE49-F238E27FC236}">
              <a16:creationId xmlns:a16="http://schemas.microsoft.com/office/drawing/2014/main" id="{A75E0B7C-F333-5D0E-6BBD-A859F916997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57" name="TextBox 1318">
          <a:extLst>
            <a:ext uri="{FF2B5EF4-FFF2-40B4-BE49-F238E27FC236}">
              <a16:creationId xmlns:a16="http://schemas.microsoft.com/office/drawing/2014/main" id="{82C8EE54-473D-BB5C-A6C5-EEE7D105B36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58" name="TextBox 1317">
          <a:extLst>
            <a:ext uri="{FF2B5EF4-FFF2-40B4-BE49-F238E27FC236}">
              <a16:creationId xmlns:a16="http://schemas.microsoft.com/office/drawing/2014/main" id="{15828891-CAED-B014-417C-4442F06D92C5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59" name="TextBox 1314">
          <a:extLst>
            <a:ext uri="{FF2B5EF4-FFF2-40B4-BE49-F238E27FC236}">
              <a16:creationId xmlns:a16="http://schemas.microsoft.com/office/drawing/2014/main" id="{CD44C2FC-1666-5157-8247-66B30377609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60" name="TextBox 1316">
          <a:extLst>
            <a:ext uri="{FF2B5EF4-FFF2-40B4-BE49-F238E27FC236}">
              <a16:creationId xmlns:a16="http://schemas.microsoft.com/office/drawing/2014/main" id="{CE26F7B2-D9E8-7177-A057-81966052B9F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61" name="TextBox 1318">
          <a:extLst>
            <a:ext uri="{FF2B5EF4-FFF2-40B4-BE49-F238E27FC236}">
              <a16:creationId xmlns:a16="http://schemas.microsoft.com/office/drawing/2014/main" id="{ED452571-D06F-5A91-81C6-0C0E6F46879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62" name="TextBox 1317">
          <a:extLst>
            <a:ext uri="{FF2B5EF4-FFF2-40B4-BE49-F238E27FC236}">
              <a16:creationId xmlns:a16="http://schemas.microsoft.com/office/drawing/2014/main" id="{4154937C-A779-325F-9A72-B343FF3AB38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63" name="TextBox 1314">
          <a:extLst>
            <a:ext uri="{FF2B5EF4-FFF2-40B4-BE49-F238E27FC236}">
              <a16:creationId xmlns:a16="http://schemas.microsoft.com/office/drawing/2014/main" id="{658380B4-469F-0C52-3278-D1C407C46FB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64" name="TextBox 1316">
          <a:extLst>
            <a:ext uri="{FF2B5EF4-FFF2-40B4-BE49-F238E27FC236}">
              <a16:creationId xmlns:a16="http://schemas.microsoft.com/office/drawing/2014/main" id="{B417DD54-1383-280A-8936-038B491D8AD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65" name="TextBox 1318">
          <a:extLst>
            <a:ext uri="{FF2B5EF4-FFF2-40B4-BE49-F238E27FC236}">
              <a16:creationId xmlns:a16="http://schemas.microsoft.com/office/drawing/2014/main" id="{4E3D4A16-4092-4A89-E3EC-2A5439EA458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66" name="TextBox 1317">
          <a:extLst>
            <a:ext uri="{FF2B5EF4-FFF2-40B4-BE49-F238E27FC236}">
              <a16:creationId xmlns:a16="http://schemas.microsoft.com/office/drawing/2014/main" id="{1201C941-DC92-09C6-9B32-F4494CA4AA8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67" name="TextBox 1314">
          <a:extLst>
            <a:ext uri="{FF2B5EF4-FFF2-40B4-BE49-F238E27FC236}">
              <a16:creationId xmlns:a16="http://schemas.microsoft.com/office/drawing/2014/main" id="{F9EA1A4A-C92B-1FB8-84AB-0CCC7CBDE33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68" name="TextBox 1316">
          <a:extLst>
            <a:ext uri="{FF2B5EF4-FFF2-40B4-BE49-F238E27FC236}">
              <a16:creationId xmlns:a16="http://schemas.microsoft.com/office/drawing/2014/main" id="{652A2AA7-EEA7-83B0-A065-FE794A01422D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69" name="TextBox 1318">
          <a:extLst>
            <a:ext uri="{FF2B5EF4-FFF2-40B4-BE49-F238E27FC236}">
              <a16:creationId xmlns:a16="http://schemas.microsoft.com/office/drawing/2014/main" id="{FD693715-914C-8766-23E0-6C59AE2EB36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70" name="TextBox 1317">
          <a:extLst>
            <a:ext uri="{FF2B5EF4-FFF2-40B4-BE49-F238E27FC236}">
              <a16:creationId xmlns:a16="http://schemas.microsoft.com/office/drawing/2014/main" id="{0532D136-07CE-83B4-3C17-2F3D1E9F2E2D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71" name="TextBox 1314">
          <a:extLst>
            <a:ext uri="{FF2B5EF4-FFF2-40B4-BE49-F238E27FC236}">
              <a16:creationId xmlns:a16="http://schemas.microsoft.com/office/drawing/2014/main" id="{276B7397-19BB-203D-E728-D97107BF165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72" name="TextBox 1316">
          <a:extLst>
            <a:ext uri="{FF2B5EF4-FFF2-40B4-BE49-F238E27FC236}">
              <a16:creationId xmlns:a16="http://schemas.microsoft.com/office/drawing/2014/main" id="{CD9685F9-EA5C-4DDF-C6A3-2A77543764A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73" name="TextBox 1318">
          <a:extLst>
            <a:ext uri="{FF2B5EF4-FFF2-40B4-BE49-F238E27FC236}">
              <a16:creationId xmlns:a16="http://schemas.microsoft.com/office/drawing/2014/main" id="{46A2DECB-4674-498B-902E-AFC954398D6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74" name="TextBox 1317">
          <a:extLst>
            <a:ext uri="{FF2B5EF4-FFF2-40B4-BE49-F238E27FC236}">
              <a16:creationId xmlns:a16="http://schemas.microsoft.com/office/drawing/2014/main" id="{AF5D9446-7862-7C5C-C39A-BC57BF68982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75" name="TextBox 1314">
          <a:extLst>
            <a:ext uri="{FF2B5EF4-FFF2-40B4-BE49-F238E27FC236}">
              <a16:creationId xmlns:a16="http://schemas.microsoft.com/office/drawing/2014/main" id="{A75BD50E-C0E1-06F4-1F72-1B4558E5349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76" name="TextBox 1316">
          <a:extLst>
            <a:ext uri="{FF2B5EF4-FFF2-40B4-BE49-F238E27FC236}">
              <a16:creationId xmlns:a16="http://schemas.microsoft.com/office/drawing/2014/main" id="{A99EE62E-B29C-FB18-0B9F-AD14D56A407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77" name="TextBox 1318">
          <a:extLst>
            <a:ext uri="{FF2B5EF4-FFF2-40B4-BE49-F238E27FC236}">
              <a16:creationId xmlns:a16="http://schemas.microsoft.com/office/drawing/2014/main" id="{C8FF04CD-44B7-EBA0-94C0-49646DDD877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78" name="TextBox 1317">
          <a:extLst>
            <a:ext uri="{FF2B5EF4-FFF2-40B4-BE49-F238E27FC236}">
              <a16:creationId xmlns:a16="http://schemas.microsoft.com/office/drawing/2014/main" id="{F623ECB2-E934-A51B-7A42-A6C3F9115EC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79" name="TextBox 1314">
          <a:extLst>
            <a:ext uri="{FF2B5EF4-FFF2-40B4-BE49-F238E27FC236}">
              <a16:creationId xmlns:a16="http://schemas.microsoft.com/office/drawing/2014/main" id="{754C0507-FDB1-5E86-4E06-849BB7C3452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80" name="TextBox 1316">
          <a:extLst>
            <a:ext uri="{FF2B5EF4-FFF2-40B4-BE49-F238E27FC236}">
              <a16:creationId xmlns:a16="http://schemas.microsoft.com/office/drawing/2014/main" id="{5C443AB3-ED6E-917A-9697-D5998C1A47C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81" name="TextBox 1318">
          <a:extLst>
            <a:ext uri="{FF2B5EF4-FFF2-40B4-BE49-F238E27FC236}">
              <a16:creationId xmlns:a16="http://schemas.microsoft.com/office/drawing/2014/main" id="{2D979D71-D611-26D7-D32A-2EB9DA7F3ED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82" name="TextBox 1317">
          <a:extLst>
            <a:ext uri="{FF2B5EF4-FFF2-40B4-BE49-F238E27FC236}">
              <a16:creationId xmlns:a16="http://schemas.microsoft.com/office/drawing/2014/main" id="{FF563C88-73B8-8DA0-128C-E7BBFEEA536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83" name="TextBox 1314">
          <a:extLst>
            <a:ext uri="{FF2B5EF4-FFF2-40B4-BE49-F238E27FC236}">
              <a16:creationId xmlns:a16="http://schemas.microsoft.com/office/drawing/2014/main" id="{7BD91477-32FC-5815-A695-719B65E78AB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84" name="TextBox 1316">
          <a:extLst>
            <a:ext uri="{FF2B5EF4-FFF2-40B4-BE49-F238E27FC236}">
              <a16:creationId xmlns:a16="http://schemas.microsoft.com/office/drawing/2014/main" id="{3F3F4DAC-8512-38A9-D4B7-AE4EEF34F93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85" name="TextBox 1318">
          <a:extLst>
            <a:ext uri="{FF2B5EF4-FFF2-40B4-BE49-F238E27FC236}">
              <a16:creationId xmlns:a16="http://schemas.microsoft.com/office/drawing/2014/main" id="{28BFAAF8-6A0B-8BFD-734D-13E71B96C9C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86" name="TextBox 1317">
          <a:extLst>
            <a:ext uri="{FF2B5EF4-FFF2-40B4-BE49-F238E27FC236}">
              <a16:creationId xmlns:a16="http://schemas.microsoft.com/office/drawing/2014/main" id="{75B8406F-0E29-B06A-8D9A-AC4195AA6CCD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87" name="TextBox 1314">
          <a:extLst>
            <a:ext uri="{FF2B5EF4-FFF2-40B4-BE49-F238E27FC236}">
              <a16:creationId xmlns:a16="http://schemas.microsoft.com/office/drawing/2014/main" id="{D15C055E-AD8D-FC64-9DCE-1A9A53D19D3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88" name="TextBox 1316">
          <a:extLst>
            <a:ext uri="{FF2B5EF4-FFF2-40B4-BE49-F238E27FC236}">
              <a16:creationId xmlns:a16="http://schemas.microsoft.com/office/drawing/2014/main" id="{DC94D3B7-0FF4-F548-B8A1-0C145685E87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89" name="TextBox 1318">
          <a:extLst>
            <a:ext uri="{FF2B5EF4-FFF2-40B4-BE49-F238E27FC236}">
              <a16:creationId xmlns:a16="http://schemas.microsoft.com/office/drawing/2014/main" id="{80A3BE66-D9CE-A6DF-E6D1-E24C71842B3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90" name="TextBox 1317">
          <a:extLst>
            <a:ext uri="{FF2B5EF4-FFF2-40B4-BE49-F238E27FC236}">
              <a16:creationId xmlns:a16="http://schemas.microsoft.com/office/drawing/2014/main" id="{51EC525E-B138-9674-7F3C-2120E6800D5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91" name="TextBox 1314">
          <a:extLst>
            <a:ext uri="{FF2B5EF4-FFF2-40B4-BE49-F238E27FC236}">
              <a16:creationId xmlns:a16="http://schemas.microsoft.com/office/drawing/2014/main" id="{2F1629E1-0E7F-202D-6DC6-8FE3DCF9C0D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92" name="TextBox 1316">
          <a:extLst>
            <a:ext uri="{FF2B5EF4-FFF2-40B4-BE49-F238E27FC236}">
              <a16:creationId xmlns:a16="http://schemas.microsoft.com/office/drawing/2014/main" id="{0BAB2918-8ADF-ECF3-055F-4CFA173C075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93" name="TextBox 1318">
          <a:extLst>
            <a:ext uri="{FF2B5EF4-FFF2-40B4-BE49-F238E27FC236}">
              <a16:creationId xmlns:a16="http://schemas.microsoft.com/office/drawing/2014/main" id="{6BC0724B-5265-1165-77AE-DA595DC1D81E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94" name="TextBox 1317">
          <a:extLst>
            <a:ext uri="{FF2B5EF4-FFF2-40B4-BE49-F238E27FC236}">
              <a16:creationId xmlns:a16="http://schemas.microsoft.com/office/drawing/2014/main" id="{BE8DAE43-AB66-415C-0B17-6A0DEA3F931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95" name="TextBox 1314">
          <a:extLst>
            <a:ext uri="{FF2B5EF4-FFF2-40B4-BE49-F238E27FC236}">
              <a16:creationId xmlns:a16="http://schemas.microsoft.com/office/drawing/2014/main" id="{C375DA2C-2AAE-F8E9-76D3-7C5AB92A680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96" name="TextBox 1316">
          <a:extLst>
            <a:ext uri="{FF2B5EF4-FFF2-40B4-BE49-F238E27FC236}">
              <a16:creationId xmlns:a16="http://schemas.microsoft.com/office/drawing/2014/main" id="{4F5B93A0-A4F0-6429-F3A0-D104747C9D8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97" name="TextBox 1318">
          <a:extLst>
            <a:ext uri="{FF2B5EF4-FFF2-40B4-BE49-F238E27FC236}">
              <a16:creationId xmlns:a16="http://schemas.microsoft.com/office/drawing/2014/main" id="{2622EAD2-9183-6918-9CB0-6474C6AE34A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98" name="TextBox 1317">
          <a:extLst>
            <a:ext uri="{FF2B5EF4-FFF2-40B4-BE49-F238E27FC236}">
              <a16:creationId xmlns:a16="http://schemas.microsoft.com/office/drawing/2014/main" id="{A5EE06CC-90A9-F3D7-B4C1-AA4A227955F5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399" name="TextBox 1314">
          <a:extLst>
            <a:ext uri="{FF2B5EF4-FFF2-40B4-BE49-F238E27FC236}">
              <a16:creationId xmlns:a16="http://schemas.microsoft.com/office/drawing/2014/main" id="{E1C3BAF6-B33F-D052-BD3E-FD21DBCA54A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00" name="TextBox 1316">
          <a:extLst>
            <a:ext uri="{FF2B5EF4-FFF2-40B4-BE49-F238E27FC236}">
              <a16:creationId xmlns:a16="http://schemas.microsoft.com/office/drawing/2014/main" id="{203A9E62-F16B-D380-5D12-E8B3A7AF67C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01" name="TextBox 1318">
          <a:extLst>
            <a:ext uri="{FF2B5EF4-FFF2-40B4-BE49-F238E27FC236}">
              <a16:creationId xmlns:a16="http://schemas.microsoft.com/office/drawing/2014/main" id="{B7B48917-61A0-EFA4-7262-5010EF2D7F2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02" name="TextBox 1317">
          <a:extLst>
            <a:ext uri="{FF2B5EF4-FFF2-40B4-BE49-F238E27FC236}">
              <a16:creationId xmlns:a16="http://schemas.microsoft.com/office/drawing/2014/main" id="{96ABC7F5-1FCB-739F-5969-AA6C36B294D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03" name="TextBox 1314">
          <a:extLst>
            <a:ext uri="{FF2B5EF4-FFF2-40B4-BE49-F238E27FC236}">
              <a16:creationId xmlns:a16="http://schemas.microsoft.com/office/drawing/2014/main" id="{8D75EBFC-E03B-119B-665B-625A55FA149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04" name="TextBox 1316">
          <a:extLst>
            <a:ext uri="{FF2B5EF4-FFF2-40B4-BE49-F238E27FC236}">
              <a16:creationId xmlns:a16="http://schemas.microsoft.com/office/drawing/2014/main" id="{E697E92A-9FA7-DEB1-FD6F-82222C2534B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05" name="TextBox 1318">
          <a:extLst>
            <a:ext uri="{FF2B5EF4-FFF2-40B4-BE49-F238E27FC236}">
              <a16:creationId xmlns:a16="http://schemas.microsoft.com/office/drawing/2014/main" id="{ED75CA3D-CA80-F641-157A-B4E42D1F0DF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883D5690-9001-4DFB-0EB9-CAE8BEF08CD3}"/>
            </a:ext>
          </a:extLst>
        </xdr:cNvPr>
        <xdr:cNvSpPr txBox="1"/>
      </xdr:nvSpPr>
      <xdr:spPr>
        <a:xfrm>
          <a:off x="6536373" y="1510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07" name="TextBox 1317">
          <a:extLst>
            <a:ext uri="{FF2B5EF4-FFF2-40B4-BE49-F238E27FC236}">
              <a16:creationId xmlns:a16="http://schemas.microsoft.com/office/drawing/2014/main" id="{AB614BE8-D2FA-2567-40F6-946AFE121B66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08" name="TextBox 1314">
          <a:extLst>
            <a:ext uri="{FF2B5EF4-FFF2-40B4-BE49-F238E27FC236}">
              <a16:creationId xmlns:a16="http://schemas.microsoft.com/office/drawing/2014/main" id="{B1EFA89C-D161-5CDD-70B5-2366EA2557CC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09" name="TextBox 1316">
          <a:extLst>
            <a:ext uri="{FF2B5EF4-FFF2-40B4-BE49-F238E27FC236}">
              <a16:creationId xmlns:a16="http://schemas.microsoft.com/office/drawing/2014/main" id="{4B6F8A58-3A11-B72A-EF24-77E0A0A5C0B8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10" name="TextBox 1318">
          <a:extLst>
            <a:ext uri="{FF2B5EF4-FFF2-40B4-BE49-F238E27FC236}">
              <a16:creationId xmlns:a16="http://schemas.microsoft.com/office/drawing/2014/main" id="{69227940-94EB-09EB-9843-B2694E38AC0C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11" name="TextBox 1317">
          <a:extLst>
            <a:ext uri="{FF2B5EF4-FFF2-40B4-BE49-F238E27FC236}">
              <a16:creationId xmlns:a16="http://schemas.microsoft.com/office/drawing/2014/main" id="{A7E71C9E-7448-3404-B72E-4C5A3A7BF28E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12" name="TextBox 1314">
          <a:extLst>
            <a:ext uri="{FF2B5EF4-FFF2-40B4-BE49-F238E27FC236}">
              <a16:creationId xmlns:a16="http://schemas.microsoft.com/office/drawing/2014/main" id="{EB97FD5B-FCCE-EF9F-BC22-4309E81225C4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13" name="TextBox 1316">
          <a:extLst>
            <a:ext uri="{FF2B5EF4-FFF2-40B4-BE49-F238E27FC236}">
              <a16:creationId xmlns:a16="http://schemas.microsoft.com/office/drawing/2014/main" id="{BFE24277-F56D-038F-94D1-DBEC2DD0F7FF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14" name="TextBox 1318">
          <a:extLst>
            <a:ext uri="{FF2B5EF4-FFF2-40B4-BE49-F238E27FC236}">
              <a16:creationId xmlns:a16="http://schemas.microsoft.com/office/drawing/2014/main" id="{76BD6839-C4F6-B41C-0310-45F81788389B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15" name="TextBox 1317">
          <a:extLst>
            <a:ext uri="{FF2B5EF4-FFF2-40B4-BE49-F238E27FC236}">
              <a16:creationId xmlns:a16="http://schemas.microsoft.com/office/drawing/2014/main" id="{C6B68BCF-6045-E1B3-87F4-CE1F1DF19503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16" name="TextBox 1314">
          <a:extLst>
            <a:ext uri="{FF2B5EF4-FFF2-40B4-BE49-F238E27FC236}">
              <a16:creationId xmlns:a16="http://schemas.microsoft.com/office/drawing/2014/main" id="{44ACB4DC-ABAA-B981-AD5D-476C1E887AB1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17" name="TextBox 1316">
          <a:extLst>
            <a:ext uri="{FF2B5EF4-FFF2-40B4-BE49-F238E27FC236}">
              <a16:creationId xmlns:a16="http://schemas.microsoft.com/office/drawing/2014/main" id="{F39389B6-7615-C2DB-04BE-3F373FF7AE0D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18" name="TextBox 1318">
          <a:extLst>
            <a:ext uri="{FF2B5EF4-FFF2-40B4-BE49-F238E27FC236}">
              <a16:creationId xmlns:a16="http://schemas.microsoft.com/office/drawing/2014/main" id="{064B1033-509C-ADEA-ED56-885C0283CC50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19" name="TextBox 1317">
          <a:extLst>
            <a:ext uri="{FF2B5EF4-FFF2-40B4-BE49-F238E27FC236}">
              <a16:creationId xmlns:a16="http://schemas.microsoft.com/office/drawing/2014/main" id="{63044610-9B70-80C1-4EED-C587EBD28041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20" name="TextBox 1314">
          <a:extLst>
            <a:ext uri="{FF2B5EF4-FFF2-40B4-BE49-F238E27FC236}">
              <a16:creationId xmlns:a16="http://schemas.microsoft.com/office/drawing/2014/main" id="{8A9747FF-28A7-BF37-4B9A-9E5D1590292B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21" name="TextBox 1316">
          <a:extLst>
            <a:ext uri="{FF2B5EF4-FFF2-40B4-BE49-F238E27FC236}">
              <a16:creationId xmlns:a16="http://schemas.microsoft.com/office/drawing/2014/main" id="{53BFCAD9-D683-B4F2-FCC1-596CA7B483F0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22" name="TextBox 1318">
          <a:extLst>
            <a:ext uri="{FF2B5EF4-FFF2-40B4-BE49-F238E27FC236}">
              <a16:creationId xmlns:a16="http://schemas.microsoft.com/office/drawing/2014/main" id="{E8BF6BCD-AB46-ECC1-FF88-964C7F14E037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23" name="TextBox 1314">
          <a:extLst>
            <a:ext uri="{FF2B5EF4-FFF2-40B4-BE49-F238E27FC236}">
              <a16:creationId xmlns:a16="http://schemas.microsoft.com/office/drawing/2014/main" id="{0B487160-E5B6-CDDA-EB5B-86F1CCF84C62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24" name="TextBox 1316">
          <a:extLst>
            <a:ext uri="{FF2B5EF4-FFF2-40B4-BE49-F238E27FC236}">
              <a16:creationId xmlns:a16="http://schemas.microsoft.com/office/drawing/2014/main" id="{3DB7412D-B58F-E33E-CAFD-D96715357E53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25" name="TextBox 1317">
          <a:extLst>
            <a:ext uri="{FF2B5EF4-FFF2-40B4-BE49-F238E27FC236}">
              <a16:creationId xmlns:a16="http://schemas.microsoft.com/office/drawing/2014/main" id="{EF3C2F6F-0BFB-D179-9A2B-5F5678496F31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26" name="TextBox 1318">
          <a:extLst>
            <a:ext uri="{FF2B5EF4-FFF2-40B4-BE49-F238E27FC236}">
              <a16:creationId xmlns:a16="http://schemas.microsoft.com/office/drawing/2014/main" id="{5636F2D2-3292-BDFA-08E3-FC6116ACC0CB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27" name="TextBox 1317">
          <a:extLst>
            <a:ext uri="{FF2B5EF4-FFF2-40B4-BE49-F238E27FC236}">
              <a16:creationId xmlns:a16="http://schemas.microsoft.com/office/drawing/2014/main" id="{E8C2B248-A83E-6251-A805-F6170685CC4D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28" name="TextBox 1314">
          <a:extLst>
            <a:ext uri="{FF2B5EF4-FFF2-40B4-BE49-F238E27FC236}">
              <a16:creationId xmlns:a16="http://schemas.microsoft.com/office/drawing/2014/main" id="{7BDEFE1A-6D30-0926-C901-2F35AE522233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29" name="TextBox 1316">
          <a:extLst>
            <a:ext uri="{FF2B5EF4-FFF2-40B4-BE49-F238E27FC236}">
              <a16:creationId xmlns:a16="http://schemas.microsoft.com/office/drawing/2014/main" id="{4D907F42-191C-4D77-42E3-DDFA7BCF7E6C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30" name="TextBox 1318">
          <a:extLst>
            <a:ext uri="{FF2B5EF4-FFF2-40B4-BE49-F238E27FC236}">
              <a16:creationId xmlns:a16="http://schemas.microsoft.com/office/drawing/2014/main" id="{8F945967-CD60-A472-9324-42307ABF7272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31" name="TextBox 1314">
          <a:extLst>
            <a:ext uri="{FF2B5EF4-FFF2-40B4-BE49-F238E27FC236}">
              <a16:creationId xmlns:a16="http://schemas.microsoft.com/office/drawing/2014/main" id="{AC89496D-A505-D483-FE0B-C9E929E5385A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32" name="TextBox 1316">
          <a:extLst>
            <a:ext uri="{FF2B5EF4-FFF2-40B4-BE49-F238E27FC236}">
              <a16:creationId xmlns:a16="http://schemas.microsoft.com/office/drawing/2014/main" id="{1E2B8999-3AE6-7D65-8C96-FBFCAE3702F1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33" name="TextBox 1317">
          <a:extLst>
            <a:ext uri="{FF2B5EF4-FFF2-40B4-BE49-F238E27FC236}">
              <a16:creationId xmlns:a16="http://schemas.microsoft.com/office/drawing/2014/main" id="{AD7695DF-8708-F2AC-5E2B-96E5A3739BFB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34" name="TextBox 1318">
          <a:extLst>
            <a:ext uri="{FF2B5EF4-FFF2-40B4-BE49-F238E27FC236}">
              <a16:creationId xmlns:a16="http://schemas.microsoft.com/office/drawing/2014/main" id="{02955C57-21D5-E25C-41CB-B02C961459B2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35" name="TextBox 1317">
          <a:extLst>
            <a:ext uri="{FF2B5EF4-FFF2-40B4-BE49-F238E27FC236}">
              <a16:creationId xmlns:a16="http://schemas.microsoft.com/office/drawing/2014/main" id="{777E1259-C1BE-1187-50DB-5899DD1055F8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36" name="TextBox 1314">
          <a:extLst>
            <a:ext uri="{FF2B5EF4-FFF2-40B4-BE49-F238E27FC236}">
              <a16:creationId xmlns:a16="http://schemas.microsoft.com/office/drawing/2014/main" id="{B5B4A573-4233-9D99-8479-429F96A22488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37" name="TextBox 1316">
          <a:extLst>
            <a:ext uri="{FF2B5EF4-FFF2-40B4-BE49-F238E27FC236}">
              <a16:creationId xmlns:a16="http://schemas.microsoft.com/office/drawing/2014/main" id="{6E329578-9EFD-090D-DB6F-22E1EE756AFA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38" name="TextBox 1318">
          <a:extLst>
            <a:ext uri="{FF2B5EF4-FFF2-40B4-BE49-F238E27FC236}">
              <a16:creationId xmlns:a16="http://schemas.microsoft.com/office/drawing/2014/main" id="{6F44C46E-B67A-B7D5-5753-4058265BF8CC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39" name="TextBox 1314">
          <a:extLst>
            <a:ext uri="{FF2B5EF4-FFF2-40B4-BE49-F238E27FC236}">
              <a16:creationId xmlns:a16="http://schemas.microsoft.com/office/drawing/2014/main" id="{45C49499-51B4-6EDC-267E-04961B294F51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40" name="TextBox 1316">
          <a:extLst>
            <a:ext uri="{FF2B5EF4-FFF2-40B4-BE49-F238E27FC236}">
              <a16:creationId xmlns:a16="http://schemas.microsoft.com/office/drawing/2014/main" id="{700BE2A1-2CA9-1CF5-F4EF-D77BA5806B77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41" name="TextBox 1317">
          <a:extLst>
            <a:ext uri="{FF2B5EF4-FFF2-40B4-BE49-F238E27FC236}">
              <a16:creationId xmlns:a16="http://schemas.microsoft.com/office/drawing/2014/main" id="{BAC2B37D-E4ED-9A22-38D5-8A71A3F0ABE8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42" name="TextBox 1318">
          <a:extLst>
            <a:ext uri="{FF2B5EF4-FFF2-40B4-BE49-F238E27FC236}">
              <a16:creationId xmlns:a16="http://schemas.microsoft.com/office/drawing/2014/main" id="{C0B024E0-08B0-4991-948B-E315E38B8353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43" name="TextBox 1317">
          <a:extLst>
            <a:ext uri="{FF2B5EF4-FFF2-40B4-BE49-F238E27FC236}">
              <a16:creationId xmlns:a16="http://schemas.microsoft.com/office/drawing/2014/main" id="{3D7C3311-FDF9-0EC9-3D17-16CF4049A224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44" name="TextBox 1314">
          <a:extLst>
            <a:ext uri="{FF2B5EF4-FFF2-40B4-BE49-F238E27FC236}">
              <a16:creationId xmlns:a16="http://schemas.microsoft.com/office/drawing/2014/main" id="{77C28287-5DCD-6519-C82A-69D094A6A86F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45" name="TextBox 1316">
          <a:extLst>
            <a:ext uri="{FF2B5EF4-FFF2-40B4-BE49-F238E27FC236}">
              <a16:creationId xmlns:a16="http://schemas.microsoft.com/office/drawing/2014/main" id="{816ACC31-9B22-90F8-C161-947FEC8BDC5C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46" name="TextBox 1318">
          <a:extLst>
            <a:ext uri="{FF2B5EF4-FFF2-40B4-BE49-F238E27FC236}">
              <a16:creationId xmlns:a16="http://schemas.microsoft.com/office/drawing/2014/main" id="{3562F859-CA9B-B9DB-ED66-45CEEE9B1270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47" name="TextBox 1317">
          <a:extLst>
            <a:ext uri="{FF2B5EF4-FFF2-40B4-BE49-F238E27FC236}">
              <a16:creationId xmlns:a16="http://schemas.microsoft.com/office/drawing/2014/main" id="{EA88EA72-DC97-DB6F-CA1A-7E77E8C9BDD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48" name="TextBox 1314">
          <a:extLst>
            <a:ext uri="{FF2B5EF4-FFF2-40B4-BE49-F238E27FC236}">
              <a16:creationId xmlns:a16="http://schemas.microsoft.com/office/drawing/2014/main" id="{E21C569B-543D-9DA1-BF79-B2AD8A93E49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49" name="TextBox 1316">
          <a:extLst>
            <a:ext uri="{FF2B5EF4-FFF2-40B4-BE49-F238E27FC236}">
              <a16:creationId xmlns:a16="http://schemas.microsoft.com/office/drawing/2014/main" id="{33BA880D-B8D3-119D-9987-76B7911B5305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50" name="TextBox 1318">
          <a:extLst>
            <a:ext uri="{FF2B5EF4-FFF2-40B4-BE49-F238E27FC236}">
              <a16:creationId xmlns:a16="http://schemas.microsoft.com/office/drawing/2014/main" id="{2DB6217B-4E34-0F97-6110-357EB7B7B8B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51" name="TextBox 1317">
          <a:extLst>
            <a:ext uri="{FF2B5EF4-FFF2-40B4-BE49-F238E27FC236}">
              <a16:creationId xmlns:a16="http://schemas.microsoft.com/office/drawing/2014/main" id="{D1E9ACBC-4A5F-21ED-7203-5DEC86BF97F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52" name="TextBox 1314">
          <a:extLst>
            <a:ext uri="{FF2B5EF4-FFF2-40B4-BE49-F238E27FC236}">
              <a16:creationId xmlns:a16="http://schemas.microsoft.com/office/drawing/2014/main" id="{816193A3-AF57-0DAD-9941-2449409CDCD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53" name="TextBox 1316">
          <a:extLst>
            <a:ext uri="{FF2B5EF4-FFF2-40B4-BE49-F238E27FC236}">
              <a16:creationId xmlns:a16="http://schemas.microsoft.com/office/drawing/2014/main" id="{031233C4-00C3-6308-44FF-280799DCBB3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54" name="TextBox 1318">
          <a:extLst>
            <a:ext uri="{FF2B5EF4-FFF2-40B4-BE49-F238E27FC236}">
              <a16:creationId xmlns:a16="http://schemas.microsoft.com/office/drawing/2014/main" id="{DB34D2F7-F66E-1909-97F2-A3B627F24CE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55" name="TextBox 1317">
          <a:extLst>
            <a:ext uri="{FF2B5EF4-FFF2-40B4-BE49-F238E27FC236}">
              <a16:creationId xmlns:a16="http://schemas.microsoft.com/office/drawing/2014/main" id="{6B66CB2C-99F8-74A0-A35E-0BA5B3F0F6B7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56" name="TextBox 1314">
          <a:extLst>
            <a:ext uri="{FF2B5EF4-FFF2-40B4-BE49-F238E27FC236}">
              <a16:creationId xmlns:a16="http://schemas.microsoft.com/office/drawing/2014/main" id="{22B6A6EF-37B0-6280-6931-6EDBE2C89AEB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57" name="TextBox 1316">
          <a:extLst>
            <a:ext uri="{FF2B5EF4-FFF2-40B4-BE49-F238E27FC236}">
              <a16:creationId xmlns:a16="http://schemas.microsoft.com/office/drawing/2014/main" id="{EF20353D-761A-B925-19F5-E4C29F70558D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4560"/>
    <xdr:sp macro="" textlink="">
      <xdr:nvSpPr>
        <xdr:cNvPr id="458" name="TextBox 1318">
          <a:extLst>
            <a:ext uri="{FF2B5EF4-FFF2-40B4-BE49-F238E27FC236}">
              <a16:creationId xmlns:a16="http://schemas.microsoft.com/office/drawing/2014/main" id="{9111FDBD-FA08-5A9D-8059-154307D82150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59" name="TextBox 1317">
          <a:extLst>
            <a:ext uri="{FF2B5EF4-FFF2-40B4-BE49-F238E27FC236}">
              <a16:creationId xmlns:a16="http://schemas.microsoft.com/office/drawing/2014/main" id="{3F9EDD56-B29A-1C89-A7F3-DE1AE4DD099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60" name="TextBox 1314">
          <a:extLst>
            <a:ext uri="{FF2B5EF4-FFF2-40B4-BE49-F238E27FC236}">
              <a16:creationId xmlns:a16="http://schemas.microsoft.com/office/drawing/2014/main" id="{250DAE1E-9E8B-5B43-1C3C-EE2F164CC15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61" name="TextBox 1316">
          <a:extLst>
            <a:ext uri="{FF2B5EF4-FFF2-40B4-BE49-F238E27FC236}">
              <a16:creationId xmlns:a16="http://schemas.microsoft.com/office/drawing/2014/main" id="{90B3687D-1C02-1093-CF00-8807CDF1793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62" name="TextBox 1318">
          <a:extLst>
            <a:ext uri="{FF2B5EF4-FFF2-40B4-BE49-F238E27FC236}">
              <a16:creationId xmlns:a16="http://schemas.microsoft.com/office/drawing/2014/main" id="{4551A6B5-C06A-1C6F-E3E9-E8C6BFF87CF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63" name="TextBox 1317">
          <a:extLst>
            <a:ext uri="{FF2B5EF4-FFF2-40B4-BE49-F238E27FC236}">
              <a16:creationId xmlns:a16="http://schemas.microsoft.com/office/drawing/2014/main" id="{EFEF365E-B67C-A311-ADF3-4FB20C7C1ACE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64" name="TextBox 1314">
          <a:extLst>
            <a:ext uri="{FF2B5EF4-FFF2-40B4-BE49-F238E27FC236}">
              <a16:creationId xmlns:a16="http://schemas.microsoft.com/office/drawing/2014/main" id="{09268B6F-F0AC-3B9B-46C8-84A9926814F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65" name="TextBox 1316">
          <a:extLst>
            <a:ext uri="{FF2B5EF4-FFF2-40B4-BE49-F238E27FC236}">
              <a16:creationId xmlns:a16="http://schemas.microsoft.com/office/drawing/2014/main" id="{FC60F4F0-2168-2EC5-5937-39DF0913129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66" name="TextBox 1318">
          <a:extLst>
            <a:ext uri="{FF2B5EF4-FFF2-40B4-BE49-F238E27FC236}">
              <a16:creationId xmlns:a16="http://schemas.microsoft.com/office/drawing/2014/main" id="{E9265077-6F02-8EE1-12E9-2C06644C8D6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67" name="TextBox 1317">
          <a:extLst>
            <a:ext uri="{FF2B5EF4-FFF2-40B4-BE49-F238E27FC236}">
              <a16:creationId xmlns:a16="http://schemas.microsoft.com/office/drawing/2014/main" id="{3DC33D34-09D1-1098-D9B0-F95119220C15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68" name="TextBox 1314">
          <a:extLst>
            <a:ext uri="{FF2B5EF4-FFF2-40B4-BE49-F238E27FC236}">
              <a16:creationId xmlns:a16="http://schemas.microsoft.com/office/drawing/2014/main" id="{763E90A7-9EDC-30B3-511C-7321E8224F6D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69" name="TextBox 1316">
          <a:extLst>
            <a:ext uri="{FF2B5EF4-FFF2-40B4-BE49-F238E27FC236}">
              <a16:creationId xmlns:a16="http://schemas.microsoft.com/office/drawing/2014/main" id="{8590AF8E-8F17-7872-AC2F-AAE67663367F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70" name="TextBox 1318">
          <a:extLst>
            <a:ext uri="{FF2B5EF4-FFF2-40B4-BE49-F238E27FC236}">
              <a16:creationId xmlns:a16="http://schemas.microsoft.com/office/drawing/2014/main" id="{94C731E1-630D-EC88-9AFC-BE3F329D455E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71" name="TextBox 1317">
          <a:extLst>
            <a:ext uri="{FF2B5EF4-FFF2-40B4-BE49-F238E27FC236}">
              <a16:creationId xmlns:a16="http://schemas.microsoft.com/office/drawing/2014/main" id="{1EA915C3-41E0-ACDF-A231-E2CD658A55BB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72" name="TextBox 1314">
          <a:extLst>
            <a:ext uri="{FF2B5EF4-FFF2-40B4-BE49-F238E27FC236}">
              <a16:creationId xmlns:a16="http://schemas.microsoft.com/office/drawing/2014/main" id="{B6410AAD-7743-AFF2-1981-9E98F7793D09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73" name="TextBox 1316">
          <a:extLst>
            <a:ext uri="{FF2B5EF4-FFF2-40B4-BE49-F238E27FC236}">
              <a16:creationId xmlns:a16="http://schemas.microsoft.com/office/drawing/2014/main" id="{A8B5DA9A-2AF1-B0EC-ED94-D4F45FD6B2FF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74" name="TextBox 1318">
          <a:extLst>
            <a:ext uri="{FF2B5EF4-FFF2-40B4-BE49-F238E27FC236}">
              <a16:creationId xmlns:a16="http://schemas.microsoft.com/office/drawing/2014/main" id="{43B815A0-BF7C-AB66-765B-5C85B83E86A6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75" name="TextBox 1317">
          <a:extLst>
            <a:ext uri="{FF2B5EF4-FFF2-40B4-BE49-F238E27FC236}">
              <a16:creationId xmlns:a16="http://schemas.microsoft.com/office/drawing/2014/main" id="{DDB0A377-E109-D465-AE73-3BA7FB51A728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76" name="TextBox 1314">
          <a:extLst>
            <a:ext uri="{FF2B5EF4-FFF2-40B4-BE49-F238E27FC236}">
              <a16:creationId xmlns:a16="http://schemas.microsoft.com/office/drawing/2014/main" id="{8890493C-7D40-55E5-E0C1-F0974C414A30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77" name="TextBox 1316">
          <a:extLst>
            <a:ext uri="{FF2B5EF4-FFF2-40B4-BE49-F238E27FC236}">
              <a16:creationId xmlns:a16="http://schemas.microsoft.com/office/drawing/2014/main" id="{0C8AAD9D-3FE5-CE89-5D55-6BE57B11B478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78" name="TextBox 1318">
          <a:extLst>
            <a:ext uri="{FF2B5EF4-FFF2-40B4-BE49-F238E27FC236}">
              <a16:creationId xmlns:a16="http://schemas.microsoft.com/office/drawing/2014/main" id="{7B4F7603-C059-8E5D-ACDD-22D19FAB3D87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79" name="TextBox 1317">
          <a:extLst>
            <a:ext uri="{FF2B5EF4-FFF2-40B4-BE49-F238E27FC236}">
              <a16:creationId xmlns:a16="http://schemas.microsoft.com/office/drawing/2014/main" id="{F485D99E-AFCA-D0A8-237C-4E231B66EA0C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80" name="TextBox 1314">
          <a:extLst>
            <a:ext uri="{FF2B5EF4-FFF2-40B4-BE49-F238E27FC236}">
              <a16:creationId xmlns:a16="http://schemas.microsoft.com/office/drawing/2014/main" id="{ADC687D0-734C-54A1-97AC-A34D2F4060D0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81" name="TextBox 1316">
          <a:extLst>
            <a:ext uri="{FF2B5EF4-FFF2-40B4-BE49-F238E27FC236}">
              <a16:creationId xmlns:a16="http://schemas.microsoft.com/office/drawing/2014/main" id="{0B70F997-320B-59F9-DA27-44FA7490AB3E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82" name="TextBox 1318">
          <a:extLst>
            <a:ext uri="{FF2B5EF4-FFF2-40B4-BE49-F238E27FC236}">
              <a16:creationId xmlns:a16="http://schemas.microsoft.com/office/drawing/2014/main" id="{4E7AC480-088E-65AF-6287-C0E4CF116A26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83" name="TextBox 1317">
          <a:extLst>
            <a:ext uri="{FF2B5EF4-FFF2-40B4-BE49-F238E27FC236}">
              <a16:creationId xmlns:a16="http://schemas.microsoft.com/office/drawing/2014/main" id="{59BBFD3B-24A9-D4A8-59D4-EDC0AB231A50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84" name="TextBox 1314">
          <a:extLst>
            <a:ext uri="{FF2B5EF4-FFF2-40B4-BE49-F238E27FC236}">
              <a16:creationId xmlns:a16="http://schemas.microsoft.com/office/drawing/2014/main" id="{335A109F-2748-6689-19C8-149487560332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85" name="TextBox 1316">
          <a:extLst>
            <a:ext uri="{FF2B5EF4-FFF2-40B4-BE49-F238E27FC236}">
              <a16:creationId xmlns:a16="http://schemas.microsoft.com/office/drawing/2014/main" id="{71085993-6693-33EE-109C-28355B46EEE1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86" name="TextBox 1318">
          <a:extLst>
            <a:ext uri="{FF2B5EF4-FFF2-40B4-BE49-F238E27FC236}">
              <a16:creationId xmlns:a16="http://schemas.microsoft.com/office/drawing/2014/main" id="{7D8B6E01-3DC1-0CEA-A3EA-3A0C304A1207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87" name="TextBox 1317">
          <a:extLst>
            <a:ext uri="{FF2B5EF4-FFF2-40B4-BE49-F238E27FC236}">
              <a16:creationId xmlns:a16="http://schemas.microsoft.com/office/drawing/2014/main" id="{D9702BE8-85B7-FB4B-B656-82A5FBF90A24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88" name="TextBox 1314">
          <a:extLst>
            <a:ext uri="{FF2B5EF4-FFF2-40B4-BE49-F238E27FC236}">
              <a16:creationId xmlns:a16="http://schemas.microsoft.com/office/drawing/2014/main" id="{088E9EBD-4A7B-5865-EE81-195B756EE593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89" name="TextBox 1316">
          <a:extLst>
            <a:ext uri="{FF2B5EF4-FFF2-40B4-BE49-F238E27FC236}">
              <a16:creationId xmlns:a16="http://schemas.microsoft.com/office/drawing/2014/main" id="{F142E17E-D3EA-BC35-ED87-188EEC05BFAE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90" name="TextBox 1318">
          <a:extLst>
            <a:ext uri="{FF2B5EF4-FFF2-40B4-BE49-F238E27FC236}">
              <a16:creationId xmlns:a16="http://schemas.microsoft.com/office/drawing/2014/main" id="{0432BAC1-07D4-A544-0252-959A0FE3E842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91" name="TextBox 1317">
          <a:extLst>
            <a:ext uri="{FF2B5EF4-FFF2-40B4-BE49-F238E27FC236}">
              <a16:creationId xmlns:a16="http://schemas.microsoft.com/office/drawing/2014/main" id="{73703BBA-4E17-CBEA-C584-B6584441102D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92" name="TextBox 1314">
          <a:extLst>
            <a:ext uri="{FF2B5EF4-FFF2-40B4-BE49-F238E27FC236}">
              <a16:creationId xmlns:a16="http://schemas.microsoft.com/office/drawing/2014/main" id="{596EEF03-DB56-2E36-7A12-586114448157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93" name="TextBox 1316">
          <a:extLst>
            <a:ext uri="{FF2B5EF4-FFF2-40B4-BE49-F238E27FC236}">
              <a16:creationId xmlns:a16="http://schemas.microsoft.com/office/drawing/2014/main" id="{BC9A97DE-FC3A-B1DC-E277-472DABEA8B87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94" name="TextBox 1318">
          <a:extLst>
            <a:ext uri="{FF2B5EF4-FFF2-40B4-BE49-F238E27FC236}">
              <a16:creationId xmlns:a16="http://schemas.microsoft.com/office/drawing/2014/main" id="{64802346-DFE0-01BF-BE88-1D8143B041DB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95" name="TextBox 1317">
          <a:extLst>
            <a:ext uri="{FF2B5EF4-FFF2-40B4-BE49-F238E27FC236}">
              <a16:creationId xmlns:a16="http://schemas.microsoft.com/office/drawing/2014/main" id="{B32EE935-D3A9-311C-73E6-869EF5D5FD84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96" name="TextBox 1314">
          <a:extLst>
            <a:ext uri="{FF2B5EF4-FFF2-40B4-BE49-F238E27FC236}">
              <a16:creationId xmlns:a16="http://schemas.microsoft.com/office/drawing/2014/main" id="{37CE0A95-9677-B71B-5F63-668A70FA19CD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97" name="TextBox 1316">
          <a:extLst>
            <a:ext uri="{FF2B5EF4-FFF2-40B4-BE49-F238E27FC236}">
              <a16:creationId xmlns:a16="http://schemas.microsoft.com/office/drawing/2014/main" id="{D5E5C5F5-868B-5A90-54AC-A9EFF583B04B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53</xdr:row>
      <xdr:rowOff>0</xdr:rowOff>
    </xdr:from>
    <xdr:ext cx="184731" cy="262572"/>
    <xdr:sp macro="" textlink="">
      <xdr:nvSpPr>
        <xdr:cNvPr id="498" name="TextBox 1318">
          <a:extLst>
            <a:ext uri="{FF2B5EF4-FFF2-40B4-BE49-F238E27FC236}">
              <a16:creationId xmlns:a16="http://schemas.microsoft.com/office/drawing/2014/main" id="{7C2DD9B1-A4F9-3B90-1C47-82C1150FA902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D3AD3191-632F-AE5B-7162-BCD4B086DAA9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1CCB4B6F-4A67-AFEB-58B0-8F1EAD168C34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471EB1F6-5EC3-D569-7FC3-D7A0EC05EBD8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5B070912-E694-9573-9818-2971CE132894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70B069AA-503D-CC55-F44B-E38B7BFCA80D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16D06D06-EC80-9D27-A73D-0F994F42D23A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A99F393F-A1F5-504F-F517-BF3F712A2FE3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6" name="TextBox 1">
          <a:extLst>
            <a:ext uri="{FF2B5EF4-FFF2-40B4-BE49-F238E27FC236}">
              <a16:creationId xmlns:a16="http://schemas.microsoft.com/office/drawing/2014/main" id="{07233D9F-71E5-FE1F-7C56-0A13A5210EDC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3818DC94-30FA-E43D-81A9-9DD35526CF32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C9BD8983-0F68-A599-22E7-6D04437CA52E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FC1167A3-5878-DD45-B8EA-27973C046520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19AB31DA-AD24-CBDC-CD52-7DF185C78A7C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BEFE3960-2399-2301-C862-3AFD77EA1233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1D09DF8E-E845-2AD7-A253-2B3E652C0074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FF4C862-DAFD-5585-9E4B-06C8AAEA52CA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id="{0EC32CAD-DECB-194C-5ECD-726D72A55143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56362A8A-4144-71F5-B010-AFAA8D97BA4B}"/>
            </a:ext>
          </a:extLst>
        </xdr:cNvPr>
        <xdr:cNvSpPr txBox="1"/>
      </xdr:nvSpPr>
      <xdr:spPr>
        <a:xfrm>
          <a:off x="6644323" y="7897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895D7F4B-01BB-6CF9-A691-883CD1AF85EB}"/>
            </a:ext>
          </a:extLst>
        </xdr:cNvPr>
        <xdr:cNvSpPr txBox="1"/>
      </xdr:nvSpPr>
      <xdr:spPr>
        <a:xfrm>
          <a:off x="6644323" y="7897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C2767C5-5524-B1F0-201F-97FF0A33E6E2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1E8924B-6C04-DF2D-2E60-C9F9E057E31E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A21286F6-A381-4AB7-0209-35BF8E45EB7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F6F3C715-48CC-671F-554C-9A28B369422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9C0338AC-F7EB-08BA-F948-33EB533307B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F527300-37FF-4EA3-82A6-A60D1FD4287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69D0A571-1858-34FE-E21A-91CAACB06E4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5FC085EC-2384-110A-8C05-AD6CCA752E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AC25DCD5-CE47-BD55-E68E-23D05EC1266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8" name="TextBox 1">
          <a:extLst>
            <a:ext uri="{FF2B5EF4-FFF2-40B4-BE49-F238E27FC236}">
              <a16:creationId xmlns:a16="http://schemas.microsoft.com/office/drawing/2014/main" id="{4C3DD03A-8974-B4A3-485C-D4F93089F9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DB5663C4-5DD7-E1EC-2618-FF8588A4527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D9CD8946-A677-B00C-2CFE-246B38164CA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8900D4E8-4165-8789-ADF6-81F43D8FFEE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FFEC4DB2-C240-8F61-38F8-1F1B2057B45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23E478E0-87D3-87E9-E683-E3EFF8D7843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6CB1AF02-01F0-6938-33EF-F786CCDA31F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ECF7B7D3-2CBA-BE7C-AD14-870BAD892F9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id="{FD430DD6-8C84-F669-D9C2-70AF6CD45B0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924AF475-E90F-7F98-0FB9-932C01F89A79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448A0D00-77B1-F4DF-3D8A-14E990DE5828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8835D6B-FF0A-37F5-7DDC-D91DD1A155DC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CE764183-3117-7D2D-DB82-F03568193F3C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1E94CCE4-3840-D2D9-6711-0EDBB6FFF2E1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321C27CB-8F03-9B2A-D33B-D10871BC2EA0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74157489-13F2-5849-07B1-0C2A3F68128D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A9E0ECEC-717D-A708-4004-A6AE0290AC91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964DFC3F-3CC9-0A04-2F7B-1DC06D10BE38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36" name="TextBox 1">
          <a:extLst>
            <a:ext uri="{FF2B5EF4-FFF2-40B4-BE49-F238E27FC236}">
              <a16:creationId xmlns:a16="http://schemas.microsoft.com/office/drawing/2014/main" id="{7E052A37-6D94-C328-896F-EDEFB347819F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21EBAAB1-2389-8B1C-1471-7B46DCB6183C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1881A059-8AFC-1BE6-0A8A-62640E3F8158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8B126BA3-955B-921B-6085-394B2EA7FEE9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9F9EC524-0A98-B3FB-B968-DA3BC4D4AAF3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AAA6D73-A5A7-41C8-EF7B-8CD355DFB17D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FBE9A1A9-CB1F-2FCB-FE39-9F36C0D8B994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A7EC810B-B2DA-5AD4-C018-14376959771B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id="{8BA0DBC6-2F7F-CC2E-957E-555B8375A6FA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E8A0272B-3235-91B8-F8F9-F23916932EB4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A219EEB0-EDB2-50AD-EADE-17ECFF083FC5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4401E95F-52A1-68A9-BE38-00A49BED93EF}"/>
            </a:ext>
          </a:extLst>
        </xdr:cNvPr>
        <xdr:cNvSpPr txBox="1"/>
      </xdr:nvSpPr>
      <xdr:spPr>
        <a:xfrm>
          <a:off x="6644323" y="973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3F1933F2-E5A2-A7C7-2ECB-71DA29AAB56C}"/>
            </a:ext>
          </a:extLst>
        </xdr:cNvPr>
        <xdr:cNvSpPr txBox="1"/>
      </xdr:nvSpPr>
      <xdr:spPr>
        <a:xfrm>
          <a:off x="6644323" y="973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71D19F58-405B-8014-B96E-9898AEACA9D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7A1868AF-691E-5EF4-13B5-E083BE1AF6E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4393F493-3BAC-236D-5CA7-050781E05CC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E07D0437-84D8-32A7-16D8-5343752266F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62B2A390-1E3B-3DD8-11A6-1E2BCDFC813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BA62C3C5-D1D6-C2F8-2474-A7C59DF3E96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A80A370C-A67B-F422-CBE0-F5F45D32783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56" name="TextBox 1">
          <a:extLst>
            <a:ext uri="{FF2B5EF4-FFF2-40B4-BE49-F238E27FC236}">
              <a16:creationId xmlns:a16="http://schemas.microsoft.com/office/drawing/2014/main" id="{08595449-9FF3-8E41-3E77-4A7E2E63891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918727D-CBC6-1C6D-38DA-BD92FB34B09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5FF080B6-5902-D2A0-92A1-07D7D4F3C84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7A6047F8-3F49-B3C4-4F8C-06C01B9D15C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C63B44E3-86EC-90C0-CD2E-2013C9CDCAF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62CA7C9F-63B2-7FC2-59A7-AA8E28F6763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8EA0846-588F-D1CE-CD81-3E5228CF216F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6EDE633F-F38D-661B-38DD-A3D4542B865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53</xdr:row>
      <xdr:rowOff>0</xdr:rowOff>
    </xdr:from>
    <xdr:ext cx="184731" cy="262572"/>
    <xdr:sp macro="" textlink="">
      <xdr:nvSpPr>
        <xdr:cNvPr id="564" name="TextBox 1">
          <a:extLst>
            <a:ext uri="{FF2B5EF4-FFF2-40B4-BE49-F238E27FC236}">
              <a16:creationId xmlns:a16="http://schemas.microsoft.com/office/drawing/2014/main" id="{5F198DB1-6DFC-E2B7-A1EB-E4B95324604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5A2C2767-2FDE-A8DC-71E5-000EB66B4F99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53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A3D7327A-74F2-234A-C4DD-4D5EF2D4F879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52</xdr:row>
      <xdr:rowOff>163195</xdr:rowOff>
    </xdr:from>
    <xdr:ext cx="184731" cy="287565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9D639391-9A9B-4D92-8441-92E31F38F385}"/>
            </a:ext>
          </a:extLst>
        </xdr:cNvPr>
        <xdr:cNvSpPr txBox="1"/>
      </xdr:nvSpPr>
      <xdr:spPr>
        <a:xfrm>
          <a:off x="6644323" y="6132195"/>
          <a:ext cx="184731" cy="2875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68" name="TextBox 1314">
          <a:extLst>
            <a:ext uri="{FF2B5EF4-FFF2-40B4-BE49-F238E27FC236}">
              <a16:creationId xmlns:a16="http://schemas.microsoft.com/office/drawing/2014/main" id="{8BB63EB7-D2F4-45AD-93B1-E9E6AF388BAB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69" name="TextBox 1316">
          <a:extLst>
            <a:ext uri="{FF2B5EF4-FFF2-40B4-BE49-F238E27FC236}">
              <a16:creationId xmlns:a16="http://schemas.microsoft.com/office/drawing/2014/main" id="{2AD09E6F-1941-4C44-A831-FC77BC6772D3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70" name="TextBox 1317">
          <a:extLst>
            <a:ext uri="{FF2B5EF4-FFF2-40B4-BE49-F238E27FC236}">
              <a16:creationId xmlns:a16="http://schemas.microsoft.com/office/drawing/2014/main" id="{66902CA2-9D67-4ED2-BE68-29FBC08A4439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71" name="TextBox 1318">
          <a:extLst>
            <a:ext uri="{FF2B5EF4-FFF2-40B4-BE49-F238E27FC236}">
              <a16:creationId xmlns:a16="http://schemas.microsoft.com/office/drawing/2014/main" id="{B1B89C21-3023-48EE-BD69-7CAE65D86BA2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72" name="TextBox 1317">
          <a:extLst>
            <a:ext uri="{FF2B5EF4-FFF2-40B4-BE49-F238E27FC236}">
              <a16:creationId xmlns:a16="http://schemas.microsoft.com/office/drawing/2014/main" id="{6DBCB8B1-D616-4382-88DC-E32F430E3CC9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73" name="TextBox 1314">
          <a:extLst>
            <a:ext uri="{FF2B5EF4-FFF2-40B4-BE49-F238E27FC236}">
              <a16:creationId xmlns:a16="http://schemas.microsoft.com/office/drawing/2014/main" id="{AB44D414-F1FE-48E5-BC8B-70431B8186B2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74" name="TextBox 1316">
          <a:extLst>
            <a:ext uri="{FF2B5EF4-FFF2-40B4-BE49-F238E27FC236}">
              <a16:creationId xmlns:a16="http://schemas.microsoft.com/office/drawing/2014/main" id="{CD5E9085-25F8-4DD8-AC1F-F2327934F27B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75" name="TextBox 1318">
          <a:extLst>
            <a:ext uri="{FF2B5EF4-FFF2-40B4-BE49-F238E27FC236}">
              <a16:creationId xmlns:a16="http://schemas.microsoft.com/office/drawing/2014/main" id="{2BD4D291-6864-477C-AD5F-4DCB1655C820}"/>
            </a:ext>
          </a:extLst>
        </xdr:cNvPr>
        <xdr:cNvSpPr txBox="1"/>
      </xdr:nvSpPr>
      <xdr:spPr>
        <a:xfrm>
          <a:off x="7643601" y="219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44" name="TextBox 1317">
          <a:extLst>
            <a:ext uri="{FF2B5EF4-FFF2-40B4-BE49-F238E27FC236}">
              <a16:creationId xmlns:a16="http://schemas.microsoft.com/office/drawing/2014/main" id="{C4DC3802-DA2B-4D6D-AC05-D7B2E7A641CB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45" name="TextBox 1314">
          <a:extLst>
            <a:ext uri="{FF2B5EF4-FFF2-40B4-BE49-F238E27FC236}">
              <a16:creationId xmlns:a16="http://schemas.microsoft.com/office/drawing/2014/main" id="{1547D0F6-4E5E-45AB-9725-3C480B6797F2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46" name="TextBox 1316">
          <a:extLst>
            <a:ext uri="{FF2B5EF4-FFF2-40B4-BE49-F238E27FC236}">
              <a16:creationId xmlns:a16="http://schemas.microsoft.com/office/drawing/2014/main" id="{CE139E22-5E29-480D-8F55-514116255063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47" name="TextBox 1318">
          <a:extLst>
            <a:ext uri="{FF2B5EF4-FFF2-40B4-BE49-F238E27FC236}">
              <a16:creationId xmlns:a16="http://schemas.microsoft.com/office/drawing/2014/main" id="{1FA9D488-297B-4D0E-A9E1-5AA310BCECAF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48" name="TextBox 1317">
          <a:extLst>
            <a:ext uri="{FF2B5EF4-FFF2-40B4-BE49-F238E27FC236}">
              <a16:creationId xmlns:a16="http://schemas.microsoft.com/office/drawing/2014/main" id="{2E8684DC-5661-45D7-ACBA-EDC766ABDD89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49" name="TextBox 1314">
          <a:extLst>
            <a:ext uri="{FF2B5EF4-FFF2-40B4-BE49-F238E27FC236}">
              <a16:creationId xmlns:a16="http://schemas.microsoft.com/office/drawing/2014/main" id="{E4C378C4-5A6A-4E7F-BB34-4A66824091A9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50" name="TextBox 1316">
          <a:extLst>
            <a:ext uri="{FF2B5EF4-FFF2-40B4-BE49-F238E27FC236}">
              <a16:creationId xmlns:a16="http://schemas.microsoft.com/office/drawing/2014/main" id="{D5AA6BD8-B7E0-4B0A-97E7-75D279363BC9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51" name="TextBox 1318">
          <a:extLst>
            <a:ext uri="{FF2B5EF4-FFF2-40B4-BE49-F238E27FC236}">
              <a16:creationId xmlns:a16="http://schemas.microsoft.com/office/drawing/2014/main" id="{1F9AA61B-6067-4E22-997D-E57898961B33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47</xdr:row>
      <xdr:rowOff>0</xdr:rowOff>
    </xdr:from>
    <xdr:ext cx="184731" cy="264560"/>
    <xdr:sp macro="" textlink="">
      <xdr:nvSpPr>
        <xdr:cNvPr id="152" name="TextBox 1317">
          <a:extLst>
            <a:ext uri="{FF2B5EF4-FFF2-40B4-BE49-F238E27FC236}">
              <a16:creationId xmlns:a16="http://schemas.microsoft.com/office/drawing/2014/main" id="{2FA4CF84-78DB-4464-9ADA-E173B2A6363A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47</xdr:row>
      <xdr:rowOff>0</xdr:rowOff>
    </xdr:from>
    <xdr:ext cx="184731" cy="264560"/>
    <xdr:sp macro="" textlink="">
      <xdr:nvSpPr>
        <xdr:cNvPr id="153" name="TextBox 1314">
          <a:extLst>
            <a:ext uri="{FF2B5EF4-FFF2-40B4-BE49-F238E27FC236}">
              <a16:creationId xmlns:a16="http://schemas.microsoft.com/office/drawing/2014/main" id="{2C0FCBE6-5A6D-4F22-B116-603CFE537F88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47</xdr:row>
      <xdr:rowOff>0</xdr:rowOff>
    </xdr:from>
    <xdr:ext cx="184731" cy="264560"/>
    <xdr:sp macro="" textlink="">
      <xdr:nvSpPr>
        <xdr:cNvPr id="154" name="TextBox 1316">
          <a:extLst>
            <a:ext uri="{FF2B5EF4-FFF2-40B4-BE49-F238E27FC236}">
              <a16:creationId xmlns:a16="http://schemas.microsoft.com/office/drawing/2014/main" id="{3AC77B16-69B6-4D0C-B211-3B45754791AA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47</xdr:row>
      <xdr:rowOff>0</xdr:rowOff>
    </xdr:from>
    <xdr:ext cx="184731" cy="264560"/>
    <xdr:sp macro="" textlink="">
      <xdr:nvSpPr>
        <xdr:cNvPr id="155" name="TextBox 1318">
          <a:extLst>
            <a:ext uri="{FF2B5EF4-FFF2-40B4-BE49-F238E27FC236}">
              <a16:creationId xmlns:a16="http://schemas.microsoft.com/office/drawing/2014/main" id="{906A18D0-91FD-4FDB-A309-7B434A1D7F77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56" name="TextBox 1317">
          <a:extLst>
            <a:ext uri="{FF2B5EF4-FFF2-40B4-BE49-F238E27FC236}">
              <a16:creationId xmlns:a16="http://schemas.microsoft.com/office/drawing/2014/main" id="{FDA872D8-7DA5-46B8-8587-E70FEB22F7CC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57" name="TextBox 1314">
          <a:extLst>
            <a:ext uri="{FF2B5EF4-FFF2-40B4-BE49-F238E27FC236}">
              <a16:creationId xmlns:a16="http://schemas.microsoft.com/office/drawing/2014/main" id="{75B6F528-12E7-4B53-823B-0FEA655B05D8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58" name="TextBox 1316">
          <a:extLst>
            <a:ext uri="{FF2B5EF4-FFF2-40B4-BE49-F238E27FC236}">
              <a16:creationId xmlns:a16="http://schemas.microsoft.com/office/drawing/2014/main" id="{946A1C2A-3882-422C-8056-8F1BD0646B99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159" name="TextBox 1318">
          <a:extLst>
            <a:ext uri="{FF2B5EF4-FFF2-40B4-BE49-F238E27FC236}">
              <a16:creationId xmlns:a16="http://schemas.microsoft.com/office/drawing/2014/main" id="{20F1F7D3-2D5D-44DD-B52E-A113172A8966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576" name="TextBox 1317">
          <a:extLst>
            <a:ext uri="{FF2B5EF4-FFF2-40B4-BE49-F238E27FC236}">
              <a16:creationId xmlns:a16="http://schemas.microsoft.com/office/drawing/2014/main" id="{D7547F19-C63A-42E5-B8EE-C19659C1D222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577" name="TextBox 1314">
          <a:extLst>
            <a:ext uri="{FF2B5EF4-FFF2-40B4-BE49-F238E27FC236}">
              <a16:creationId xmlns:a16="http://schemas.microsoft.com/office/drawing/2014/main" id="{20DD6120-3835-4714-B5C8-78931F76BC5E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578" name="TextBox 1316">
          <a:extLst>
            <a:ext uri="{FF2B5EF4-FFF2-40B4-BE49-F238E27FC236}">
              <a16:creationId xmlns:a16="http://schemas.microsoft.com/office/drawing/2014/main" id="{FFE8F3F7-A074-49A2-BFB5-20582268DD54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579" name="TextBox 1318">
          <a:extLst>
            <a:ext uri="{FF2B5EF4-FFF2-40B4-BE49-F238E27FC236}">
              <a16:creationId xmlns:a16="http://schemas.microsoft.com/office/drawing/2014/main" id="{E660592C-196D-40DF-8875-D3E6562DA654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80" name="TextBox 1314">
          <a:extLst>
            <a:ext uri="{FF2B5EF4-FFF2-40B4-BE49-F238E27FC236}">
              <a16:creationId xmlns:a16="http://schemas.microsoft.com/office/drawing/2014/main" id="{17A1FAD7-A980-4ED0-AA09-01D583565737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81" name="TextBox 1316">
          <a:extLst>
            <a:ext uri="{FF2B5EF4-FFF2-40B4-BE49-F238E27FC236}">
              <a16:creationId xmlns:a16="http://schemas.microsoft.com/office/drawing/2014/main" id="{1B95A5B7-1D05-48A8-A16D-57B3898BE1D2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82" name="TextBox 1317">
          <a:extLst>
            <a:ext uri="{FF2B5EF4-FFF2-40B4-BE49-F238E27FC236}">
              <a16:creationId xmlns:a16="http://schemas.microsoft.com/office/drawing/2014/main" id="{034719F4-507A-413B-BAEA-A33F91434163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83" name="TextBox 1318">
          <a:extLst>
            <a:ext uri="{FF2B5EF4-FFF2-40B4-BE49-F238E27FC236}">
              <a16:creationId xmlns:a16="http://schemas.microsoft.com/office/drawing/2014/main" id="{D62FF672-5366-46D0-947F-B11A454487DC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84" name="TextBox 1317">
          <a:extLst>
            <a:ext uri="{FF2B5EF4-FFF2-40B4-BE49-F238E27FC236}">
              <a16:creationId xmlns:a16="http://schemas.microsoft.com/office/drawing/2014/main" id="{0E8BBDDE-1F5C-429E-B5EC-13F6DD3CF0D6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85" name="TextBox 1314">
          <a:extLst>
            <a:ext uri="{FF2B5EF4-FFF2-40B4-BE49-F238E27FC236}">
              <a16:creationId xmlns:a16="http://schemas.microsoft.com/office/drawing/2014/main" id="{6F2D6CA4-FB66-4BEC-8CDA-B9DDBE8C5235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86" name="TextBox 1316">
          <a:extLst>
            <a:ext uri="{FF2B5EF4-FFF2-40B4-BE49-F238E27FC236}">
              <a16:creationId xmlns:a16="http://schemas.microsoft.com/office/drawing/2014/main" id="{0F0E8D51-B7F8-4375-B569-8DE14AB79837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587" name="TextBox 1318">
          <a:extLst>
            <a:ext uri="{FF2B5EF4-FFF2-40B4-BE49-F238E27FC236}">
              <a16:creationId xmlns:a16="http://schemas.microsoft.com/office/drawing/2014/main" id="{CE248218-5B65-4F67-AD75-DE958A9DD48F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88" name="TextBox 1317">
          <a:extLst>
            <a:ext uri="{FF2B5EF4-FFF2-40B4-BE49-F238E27FC236}">
              <a16:creationId xmlns:a16="http://schemas.microsoft.com/office/drawing/2014/main" id="{BE4A4E78-822B-46B2-877C-02760ADEC25E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89" name="TextBox 1314">
          <a:extLst>
            <a:ext uri="{FF2B5EF4-FFF2-40B4-BE49-F238E27FC236}">
              <a16:creationId xmlns:a16="http://schemas.microsoft.com/office/drawing/2014/main" id="{66AFF3AD-4CDA-4F45-AAE3-54CFA46A6F93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90" name="TextBox 1316">
          <a:extLst>
            <a:ext uri="{FF2B5EF4-FFF2-40B4-BE49-F238E27FC236}">
              <a16:creationId xmlns:a16="http://schemas.microsoft.com/office/drawing/2014/main" id="{28ABB54C-6B3F-42BD-9924-CB3EC88552BA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91" name="TextBox 1318">
          <a:extLst>
            <a:ext uri="{FF2B5EF4-FFF2-40B4-BE49-F238E27FC236}">
              <a16:creationId xmlns:a16="http://schemas.microsoft.com/office/drawing/2014/main" id="{0B1885E2-42C3-4A61-B409-7D5B1B139E50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92" name="TextBox 1317">
          <a:extLst>
            <a:ext uri="{FF2B5EF4-FFF2-40B4-BE49-F238E27FC236}">
              <a16:creationId xmlns:a16="http://schemas.microsoft.com/office/drawing/2014/main" id="{96C41D0A-4117-49A0-B318-050B08B6852D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93" name="TextBox 1314">
          <a:extLst>
            <a:ext uri="{FF2B5EF4-FFF2-40B4-BE49-F238E27FC236}">
              <a16:creationId xmlns:a16="http://schemas.microsoft.com/office/drawing/2014/main" id="{FD78041A-8E58-4633-BE17-881F8AFD396A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94" name="TextBox 1316">
          <a:extLst>
            <a:ext uri="{FF2B5EF4-FFF2-40B4-BE49-F238E27FC236}">
              <a16:creationId xmlns:a16="http://schemas.microsoft.com/office/drawing/2014/main" id="{12F15CDE-F1A1-4516-861E-7CB9E8D42BB6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95" name="TextBox 1318">
          <a:extLst>
            <a:ext uri="{FF2B5EF4-FFF2-40B4-BE49-F238E27FC236}">
              <a16:creationId xmlns:a16="http://schemas.microsoft.com/office/drawing/2014/main" id="{4FCA9B82-B428-4CD8-B4E3-F7C08034C92F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96" name="TextBox 1317">
          <a:extLst>
            <a:ext uri="{FF2B5EF4-FFF2-40B4-BE49-F238E27FC236}">
              <a16:creationId xmlns:a16="http://schemas.microsoft.com/office/drawing/2014/main" id="{79CAABD8-BD9B-48BB-A315-9FA4A8881C8F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97" name="TextBox 1314">
          <a:extLst>
            <a:ext uri="{FF2B5EF4-FFF2-40B4-BE49-F238E27FC236}">
              <a16:creationId xmlns:a16="http://schemas.microsoft.com/office/drawing/2014/main" id="{8A52A153-909A-40C4-8BCE-C408139E2F0B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98" name="TextBox 1316">
          <a:extLst>
            <a:ext uri="{FF2B5EF4-FFF2-40B4-BE49-F238E27FC236}">
              <a16:creationId xmlns:a16="http://schemas.microsoft.com/office/drawing/2014/main" id="{1F1CF2DC-2677-4A1A-A6A5-2FE8594168F7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599" name="TextBox 1318">
          <a:extLst>
            <a:ext uri="{FF2B5EF4-FFF2-40B4-BE49-F238E27FC236}">
              <a16:creationId xmlns:a16="http://schemas.microsoft.com/office/drawing/2014/main" id="{D723FBA7-BEE6-42EA-A9E5-2DF5B8C0C377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00" name="TextBox 1317">
          <a:extLst>
            <a:ext uri="{FF2B5EF4-FFF2-40B4-BE49-F238E27FC236}">
              <a16:creationId xmlns:a16="http://schemas.microsoft.com/office/drawing/2014/main" id="{98FAFCCD-1B87-4862-904F-EA54D393D579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01" name="TextBox 1314">
          <a:extLst>
            <a:ext uri="{FF2B5EF4-FFF2-40B4-BE49-F238E27FC236}">
              <a16:creationId xmlns:a16="http://schemas.microsoft.com/office/drawing/2014/main" id="{4B4C4C05-A01A-4D7B-8FCB-BBFD86311F42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02" name="TextBox 1316">
          <a:extLst>
            <a:ext uri="{FF2B5EF4-FFF2-40B4-BE49-F238E27FC236}">
              <a16:creationId xmlns:a16="http://schemas.microsoft.com/office/drawing/2014/main" id="{15C5410D-FE9E-4869-AE08-DA621567DCAB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603" name="TextBox 1318">
          <a:extLst>
            <a:ext uri="{FF2B5EF4-FFF2-40B4-BE49-F238E27FC236}">
              <a16:creationId xmlns:a16="http://schemas.microsoft.com/office/drawing/2014/main" id="{345C0B1A-5542-4446-BB77-DD028D0CDC37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04" name="TextBox 1317">
          <a:extLst>
            <a:ext uri="{FF2B5EF4-FFF2-40B4-BE49-F238E27FC236}">
              <a16:creationId xmlns:a16="http://schemas.microsoft.com/office/drawing/2014/main" id="{0AAE0C71-BCC3-4400-9CDB-67AEDF7CD582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05" name="TextBox 1314">
          <a:extLst>
            <a:ext uri="{FF2B5EF4-FFF2-40B4-BE49-F238E27FC236}">
              <a16:creationId xmlns:a16="http://schemas.microsoft.com/office/drawing/2014/main" id="{C29361E4-F0FE-42CA-8E61-2B2EB9F0C2A5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06" name="TextBox 1316">
          <a:extLst>
            <a:ext uri="{FF2B5EF4-FFF2-40B4-BE49-F238E27FC236}">
              <a16:creationId xmlns:a16="http://schemas.microsoft.com/office/drawing/2014/main" id="{2BA07699-D0E9-4BA7-BA4D-B6173AA70A88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07" name="TextBox 1318">
          <a:extLst>
            <a:ext uri="{FF2B5EF4-FFF2-40B4-BE49-F238E27FC236}">
              <a16:creationId xmlns:a16="http://schemas.microsoft.com/office/drawing/2014/main" id="{9472DD9E-D375-4963-8819-47F82C154646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08" name="TextBox 1317">
          <a:extLst>
            <a:ext uri="{FF2B5EF4-FFF2-40B4-BE49-F238E27FC236}">
              <a16:creationId xmlns:a16="http://schemas.microsoft.com/office/drawing/2014/main" id="{DB34BEFA-32D9-4EC2-A2A8-99F6C9C76E3D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09" name="TextBox 1314">
          <a:extLst>
            <a:ext uri="{FF2B5EF4-FFF2-40B4-BE49-F238E27FC236}">
              <a16:creationId xmlns:a16="http://schemas.microsoft.com/office/drawing/2014/main" id="{B3C04A19-08CA-41B5-B0B2-326BD16E3343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10" name="TextBox 1316">
          <a:extLst>
            <a:ext uri="{FF2B5EF4-FFF2-40B4-BE49-F238E27FC236}">
              <a16:creationId xmlns:a16="http://schemas.microsoft.com/office/drawing/2014/main" id="{47A4A2FE-834B-4F1F-8819-7196940DDFA5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11" name="TextBox 1318">
          <a:extLst>
            <a:ext uri="{FF2B5EF4-FFF2-40B4-BE49-F238E27FC236}">
              <a16:creationId xmlns:a16="http://schemas.microsoft.com/office/drawing/2014/main" id="{E1A564D8-6F18-4F3F-AA49-3304FC34F291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12" name="TextBox 1317">
          <a:extLst>
            <a:ext uri="{FF2B5EF4-FFF2-40B4-BE49-F238E27FC236}">
              <a16:creationId xmlns:a16="http://schemas.microsoft.com/office/drawing/2014/main" id="{2A03B6FA-7773-4156-9910-DF5948CDCDF8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13" name="TextBox 1314">
          <a:extLst>
            <a:ext uri="{FF2B5EF4-FFF2-40B4-BE49-F238E27FC236}">
              <a16:creationId xmlns:a16="http://schemas.microsoft.com/office/drawing/2014/main" id="{43C8753C-19D8-4A3A-851A-2FA531844EEE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14" name="TextBox 1316">
          <a:extLst>
            <a:ext uri="{FF2B5EF4-FFF2-40B4-BE49-F238E27FC236}">
              <a16:creationId xmlns:a16="http://schemas.microsoft.com/office/drawing/2014/main" id="{D6B27C4C-DF28-4A94-AC85-D1018583A087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15" name="TextBox 1318">
          <a:extLst>
            <a:ext uri="{FF2B5EF4-FFF2-40B4-BE49-F238E27FC236}">
              <a16:creationId xmlns:a16="http://schemas.microsoft.com/office/drawing/2014/main" id="{CB98B9DF-2C91-4B84-AF19-D8C07C6A1DD9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16" name="TextBox 1317">
          <a:extLst>
            <a:ext uri="{FF2B5EF4-FFF2-40B4-BE49-F238E27FC236}">
              <a16:creationId xmlns:a16="http://schemas.microsoft.com/office/drawing/2014/main" id="{CB5BA863-53CB-496B-BA3C-5EE1ADBD669D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17" name="TextBox 1314">
          <a:extLst>
            <a:ext uri="{FF2B5EF4-FFF2-40B4-BE49-F238E27FC236}">
              <a16:creationId xmlns:a16="http://schemas.microsoft.com/office/drawing/2014/main" id="{05B20E37-2D12-4E18-AE37-06036742CE9E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18" name="TextBox 1316">
          <a:extLst>
            <a:ext uri="{FF2B5EF4-FFF2-40B4-BE49-F238E27FC236}">
              <a16:creationId xmlns:a16="http://schemas.microsoft.com/office/drawing/2014/main" id="{DC9FCAF6-AC75-40C0-869A-439BCF84A6EB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619" name="TextBox 1318">
          <a:extLst>
            <a:ext uri="{FF2B5EF4-FFF2-40B4-BE49-F238E27FC236}">
              <a16:creationId xmlns:a16="http://schemas.microsoft.com/office/drawing/2014/main" id="{DCF8400C-70BC-47E1-909D-7F758DD55FE8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20" name="TextBox 1317">
          <a:extLst>
            <a:ext uri="{FF2B5EF4-FFF2-40B4-BE49-F238E27FC236}">
              <a16:creationId xmlns:a16="http://schemas.microsoft.com/office/drawing/2014/main" id="{7A51849F-A178-46C5-8C9F-9EEBC9B81AA9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21" name="TextBox 1314">
          <a:extLst>
            <a:ext uri="{FF2B5EF4-FFF2-40B4-BE49-F238E27FC236}">
              <a16:creationId xmlns:a16="http://schemas.microsoft.com/office/drawing/2014/main" id="{36252D11-F253-47C9-B222-38E20C2EE4CB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22" name="TextBox 1316">
          <a:extLst>
            <a:ext uri="{FF2B5EF4-FFF2-40B4-BE49-F238E27FC236}">
              <a16:creationId xmlns:a16="http://schemas.microsoft.com/office/drawing/2014/main" id="{10C63A23-DE20-45D7-8790-B73B92603F21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23" name="TextBox 1318">
          <a:extLst>
            <a:ext uri="{FF2B5EF4-FFF2-40B4-BE49-F238E27FC236}">
              <a16:creationId xmlns:a16="http://schemas.microsoft.com/office/drawing/2014/main" id="{2F20C300-8D4B-4352-9EA7-687F96A720EF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24" name="TextBox 1317">
          <a:extLst>
            <a:ext uri="{FF2B5EF4-FFF2-40B4-BE49-F238E27FC236}">
              <a16:creationId xmlns:a16="http://schemas.microsoft.com/office/drawing/2014/main" id="{DCEE96C4-4D81-4066-9CFF-D96C5DF48FC2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25" name="TextBox 1314">
          <a:extLst>
            <a:ext uri="{FF2B5EF4-FFF2-40B4-BE49-F238E27FC236}">
              <a16:creationId xmlns:a16="http://schemas.microsoft.com/office/drawing/2014/main" id="{792686FB-F4B9-4D15-A20C-0623FE1AA57D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26" name="TextBox 1316">
          <a:extLst>
            <a:ext uri="{FF2B5EF4-FFF2-40B4-BE49-F238E27FC236}">
              <a16:creationId xmlns:a16="http://schemas.microsoft.com/office/drawing/2014/main" id="{1DDCEA2F-8157-47C3-918A-674EDE2CF151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27" name="TextBox 1318">
          <a:extLst>
            <a:ext uri="{FF2B5EF4-FFF2-40B4-BE49-F238E27FC236}">
              <a16:creationId xmlns:a16="http://schemas.microsoft.com/office/drawing/2014/main" id="{475B4D6A-DCEC-46C0-A8F1-5FFFDCE58D0B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28" name="TextBox 1317">
          <a:extLst>
            <a:ext uri="{FF2B5EF4-FFF2-40B4-BE49-F238E27FC236}">
              <a16:creationId xmlns:a16="http://schemas.microsoft.com/office/drawing/2014/main" id="{A31F2365-7B6A-456F-8693-B911B17A8847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29" name="TextBox 1314">
          <a:extLst>
            <a:ext uri="{FF2B5EF4-FFF2-40B4-BE49-F238E27FC236}">
              <a16:creationId xmlns:a16="http://schemas.microsoft.com/office/drawing/2014/main" id="{1D741444-1A9F-4B04-906C-DBEF086E44FB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30" name="TextBox 1316">
          <a:extLst>
            <a:ext uri="{FF2B5EF4-FFF2-40B4-BE49-F238E27FC236}">
              <a16:creationId xmlns:a16="http://schemas.microsoft.com/office/drawing/2014/main" id="{F371009B-7AA3-4E8D-ABB1-868E5234E267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31" name="TextBox 1318">
          <a:extLst>
            <a:ext uri="{FF2B5EF4-FFF2-40B4-BE49-F238E27FC236}">
              <a16:creationId xmlns:a16="http://schemas.microsoft.com/office/drawing/2014/main" id="{2CD2C498-742F-42D5-83B1-529D0058C5DF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32" name="TextBox 1317">
          <a:extLst>
            <a:ext uri="{FF2B5EF4-FFF2-40B4-BE49-F238E27FC236}">
              <a16:creationId xmlns:a16="http://schemas.microsoft.com/office/drawing/2014/main" id="{5F1FFAA7-5539-4CF5-B63D-7BB101798709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33" name="TextBox 1314">
          <a:extLst>
            <a:ext uri="{FF2B5EF4-FFF2-40B4-BE49-F238E27FC236}">
              <a16:creationId xmlns:a16="http://schemas.microsoft.com/office/drawing/2014/main" id="{BA280014-A841-4244-933B-C1F630A1910F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34" name="TextBox 1316">
          <a:extLst>
            <a:ext uri="{FF2B5EF4-FFF2-40B4-BE49-F238E27FC236}">
              <a16:creationId xmlns:a16="http://schemas.microsoft.com/office/drawing/2014/main" id="{54FE2A34-7950-4FDC-9A52-8ECB5729C4F0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35" name="TextBox 1318">
          <a:extLst>
            <a:ext uri="{FF2B5EF4-FFF2-40B4-BE49-F238E27FC236}">
              <a16:creationId xmlns:a16="http://schemas.microsoft.com/office/drawing/2014/main" id="{8479F17F-8E6B-4B06-B72D-B62870090372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636" name="TextBox 1314">
          <a:extLst>
            <a:ext uri="{FF2B5EF4-FFF2-40B4-BE49-F238E27FC236}">
              <a16:creationId xmlns:a16="http://schemas.microsoft.com/office/drawing/2014/main" id="{0767DC9E-67FB-421C-8985-1135BD143114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637" name="TextBox 1316">
          <a:extLst>
            <a:ext uri="{FF2B5EF4-FFF2-40B4-BE49-F238E27FC236}">
              <a16:creationId xmlns:a16="http://schemas.microsoft.com/office/drawing/2014/main" id="{0971F5C8-60DC-4114-929D-3C6048529325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638" name="TextBox 1317">
          <a:extLst>
            <a:ext uri="{FF2B5EF4-FFF2-40B4-BE49-F238E27FC236}">
              <a16:creationId xmlns:a16="http://schemas.microsoft.com/office/drawing/2014/main" id="{8DD7FA97-0004-41E3-B7C0-25EE5126F330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639" name="TextBox 1318">
          <a:extLst>
            <a:ext uri="{FF2B5EF4-FFF2-40B4-BE49-F238E27FC236}">
              <a16:creationId xmlns:a16="http://schemas.microsoft.com/office/drawing/2014/main" id="{7CEFCAF9-FEDD-4F8F-ABB9-059DC4BDE6BA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640" name="TextBox 1317">
          <a:extLst>
            <a:ext uri="{FF2B5EF4-FFF2-40B4-BE49-F238E27FC236}">
              <a16:creationId xmlns:a16="http://schemas.microsoft.com/office/drawing/2014/main" id="{C1879DE8-4B29-4922-B32F-311404BFF465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641" name="TextBox 1314">
          <a:extLst>
            <a:ext uri="{FF2B5EF4-FFF2-40B4-BE49-F238E27FC236}">
              <a16:creationId xmlns:a16="http://schemas.microsoft.com/office/drawing/2014/main" id="{D6AB83B7-C734-4261-92CA-FEA5DA80460A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642" name="TextBox 1316">
          <a:extLst>
            <a:ext uri="{FF2B5EF4-FFF2-40B4-BE49-F238E27FC236}">
              <a16:creationId xmlns:a16="http://schemas.microsoft.com/office/drawing/2014/main" id="{A7C72D37-B75F-4CC6-B186-92AA9965E6C9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42</xdr:row>
      <xdr:rowOff>0</xdr:rowOff>
    </xdr:from>
    <xdr:ext cx="184731" cy="264560"/>
    <xdr:sp macro="" textlink="">
      <xdr:nvSpPr>
        <xdr:cNvPr id="643" name="TextBox 1318">
          <a:extLst>
            <a:ext uri="{FF2B5EF4-FFF2-40B4-BE49-F238E27FC236}">
              <a16:creationId xmlns:a16="http://schemas.microsoft.com/office/drawing/2014/main" id="{0190475E-0135-4DA0-B5BB-A2CF8DC20E92}"/>
            </a:ext>
          </a:extLst>
        </xdr:cNvPr>
        <xdr:cNvSpPr txBox="1"/>
      </xdr:nvSpPr>
      <xdr:spPr>
        <a:xfrm>
          <a:off x="7643601" y="245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44" name="TextBox 1317">
          <a:extLst>
            <a:ext uri="{FF2B5EF4-FFF2-40B4-BE49-F238E27FC236}">
              <a16:creationId xmlns:a16="http://schemas.microsoft.com/office/drawing/2014/main" id="{666D6DAC-96C5-4F21-BFB5-1D4BEC6012B3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45" name="TextBox 1314">
          <a:extLst>
            <a:ext uri="{FF2B5EF4-FFF2-40B4-BE49-F238E27FC236}">
              <a16:creationId xmlns:a16="http://schemas.microsoft.com/office/drawing/2014/main" id="{098079BA-AE53-48E7-AE3B-7861DFD476FE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46" name="TextBox 1316">
          <a:extLst>
            <a:ext uri="{FF2B5EF4-FFF2-40B4-BE49-F238E27FC236}">
              <a16:creationId xmlns:a16="http://schemas.microsoft.com/office/drawing/2014/main" id="{CF4BF8ED-C40C-486A-8A4B-3009DB0ADB86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47" name="TextBox 1318">
          <a:extLst>
            <a:ext uri="{FF2B5EF4-FFF2-40B4-BE49-F238E27FC236}">
              <a16:creationId xmlns:a16="http://schemas.microsoft.com/office/drawing/2014/main" id="{165F72B6-7404-4924-994C-21695FEFD340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48" name="TextBox 1317">
          <a:extLst>
            <a:ext uri="{FF2B5EF4-FFF2-40B4-BE49-F238E27FC236}">
              <a16:creationId xmlns:a16="http://schemas.microsoft.com/office/drawing/2014/main" id="{F4DEF076-4D07-4BB9-991A-EB2EF05AE0B0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49" name="TextBox 1314">
          <a:extLst>
            <a:ext uri="{FF2B5EF4-FFF2-40B4-BE49-F238E27FC236}">
              <a16:creationId xmlns:a16="http://schemas.microsoft.com/office/drawing/2014/main" id="{8397551F-2A86-42DE-8708-0F8773EC61AD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50" name="TextBox 1316">
          <a:extLst>
            <a:ext uri="{FF2B5EF4-FFF2-40B4-BE49-F238E27FC236}">
              <a16:creationId xmlns:a16="http://schemas.microsoft.com/office/drawing/2014/main" id="{10272C52-85DC-4DA1-BE87-3D0946B43DC0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51" name="TextBox 1318">
          <a:extLst>
            <a:ext uri="{FF2B5EF4-FFF2-40B4-BE49-F238E27FC236}">
              <a16:creationId xmlns:a16="http://schemas.microsoft.com/office/drawing/2014/main" id="{D0FF43B2-C4BA-48FF-80CD-3E114D8048BA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652" name="TextBox 1317">
          <a:extLst>
            <a:ext uri="{FF2B5EF4-FFF2-40B4-BE49-F238E27FC236}">
              <a16:creationId xmlns:a16="http://schemas.microsoft.com/office/drawing/2014/main" id="{F892A54F-34C6-4EDF-AAF6-98DDBE275171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653" name="TextBox 1314">
          <a:extLst>
            <a:ext uri="{FF2B5EF4-FFF2-40B4-BE49-F238E27FC236}">
              <a16:creationId xmlns:a16="http://schemas.microsoft.com/office/drawing/2014/main" id="{9FE41053-4E94-4634-B26A-CCFF8E3704B7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654" name="TextBox 1316">
          <a:extLst>
            <a:ext uri="{FF2B5EF4-FFF2-40B4-BE49-F238E27FC236}">
              <a16:creationId xmlns:a16="http://schemas.microsoft.com/office/drawing/2014/main" id="{B5B36175-7FBF-4911-B064-D52C6DC5B280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655" name="TextBox 1318">
          <a:extLst>
            <a:ext uri="{FF2B5EF4-FFF2-40B4-BE49-F238E27FC236}">
              <a16:creationId xmlns:a16="http://schemas.microsoft.com/office/drawing/2014/main" id="{3C6F62FB-227A-41AE-869F-C500212E097C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56" name="TextBox 1317">
          <a:extLst>
            <a:ext uri="{FF2B5EF4-FFF2-40B4-BE49-F238E27FC236}">
              <a16:creationId xmlns:a16="http://schemas.microsoft.com/office/drawing/2014/main" id="{ECED5521-4BA6-4F07-A77F-96083439ADC1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57" name="TextBox 1314">
          <a:extLst>
            <a:ext uri="{FF2B5EF4-FFF2-40B4-BE49-F238E27FC236}">
              <a16:creationId xmlns:a16="http://schemas.microsoft.com/office/drawing/2014/main" id="{F7CBAE54-60F2-4E43-A39D-7D9E36BCC67A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58" name="TextBox 1316">
          <a:extLst>
            <a:ext uri="{FF2B5EF4-FFF2-40B4-BE49-F238E27FC236}">
              <a16:creationId xmlns:a16="http://schemas.microsoft.com/office/drawing/2014/main" id="{6649C813-C9FF-4EC8-BA54-BE36F96683B6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59" name="TextBox 1318">
          <a:extLst>
            <a:ext uri="{FF2B5EF4-FFF2-40B4-BE49-F238E27FC236}">
              <a16:creationId xmlns:a16="http://schemas.microsoft.com/office/drawing/2014/main" id="{D5C92343-9C42-470D-B599-A68A754102BB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60" name="TextBox 1317">
          <a:extLst>
            <a:ext uri="{FF2B5EF4-FFF2-40B4-BE49-F238E27FC236}">
              <a16:creationId xmlns:a16="http://schemas.microsoft.com/office/drawing/2014/main" id="{554EC8F2-4731-4DA5-997E-8ECD44106525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61" name="TextBox 1314">
          <a:extLst>
            <a:ext uri="{FF2B5EF4-FFF2-40B4-BE49-F238E27FC236}">
              <a16:creationId xmlns:a16="http://schemas.microsoft.com/office/drawing/2014/main" id="{D65005EE-4B8C-439F-BE3D-CDA0A08D1985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62" name="TextBox 1316">
          <a:extLst>
            <a:ext uri="{FF2B5EF4-FFF2-40B4-BE49-F238E27FC236}">
              <a16:creationId xmlns:a16="http://schemas.microsoft.com/office/drawing/2014/main" id="{DAB4737D-8C90-4D5A-BD81-F79A2E4A80AC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663" name="TextBox 1318">
          <a:extLst>
            <a:ext uri="{FF2B5EF4-FFF2-40B4-BE49-F238E27FC236}">
              <a16:creationId xmlns:a16="http://schemas.microsoft.com/office/drawing/2014/main" id="{BF82B24E-408A-4EBF-A09D-6551E19D4992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64" name="TextBox 1317">
          <a:extLst>
            <a:ext uri="{FF2B5EF4-FFF2-40B4-BE49-F238E27FC236}">
              <a16:creationId xmlns:a16="http://schemas.microsoft.com/office/drawing/2014/main" id="{693F1021-6ADE-4AD2-BFD5-CEA0E7768F75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65" name="TextBox 1314">
          <a:extLst>
            <a:ext uri="{FF2B5EF4-FFF2-40B4-BE49-F238E27FC236}">
              <a16:creationId xmlns:a16="http://schemas.microsoft.com/office/drawing/2014/main" id="{CD324C03-C46E-413F-BFFB-25914F9686CC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66" name="TextBox 1316">
          <a:extLst>
            <a:ext uri="{FF2B5EF4-FFF2-40B4-BE49-F238E27FC236}">
              <a16:creationId xmlns:a16="http://schemas.microsoft.com/office/drawing/2014/main" id="{3BCE3532-3F14-4F53-8AA6-EBF44733B8D5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67" name="TextBox 1318">
          <a:extLst>
            <a:ext uri="{FF2B5EF4-FFF2-40B4-BE49-F238E27FC236}">
              <a16:creationId xmlns:a16="http://schemas.microsoft.com/office/drawing/2014/main" id="{F5F4893F-7708-4B0A-902B-23A3A31A1314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68" name="TextBox 1317">
          <a:extLst>
            <a:ext uri="{FF2B5EF4-FFF2-40B4-BE49-F238E27FC236}">
              <a16:creationId xmlns:a16="http://schemas.microsoft.com/office/drawing/2014/main" id="{A9926106-3092-46EC-A355-99976CFDE3B8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69" name="TextBox 1314">
          <a:extLst>
            <a:ext uri="{FF2B5EF4-FFF2-40B4-BE49-F238E27FC236}">
              <a16:creationId xmlns:a16="http://schemas.microsoft.com/office/drawing/2014/main" id="{E9955B18-01B0-4B16-8DD0-7368FBF2642C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70" name="TextBox 1316">
          <a:extLst>
            <a:ext uri="{FF2B5EF4-FFF2-40B4-BE49-F238E27FC236}">
              <a16:creationId xmlns:a16="http://schemas.microsoft.com/office/drawing/2014/main" id="{44291142-995A-4469-97DF-E9F79C9AAD6B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71" name="TextBox 1318">
          <a:extLst>
            <a:ext uri="{FF2B5EF4-FFF2-40B4-BE49-F238E27FC236}">
              <a16:creationId xmlns:a16="http://schemas.microsoft.com/office/drawing/2014/main" id="{F3FF1E4E-7944-4973-9DFB-1DB96E5970A3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72" name="TextBox 1317">
          <a:extLst>
            <a:ext uri="{FF2B5EF4-FFF2-40B4-BE49-F238E27FC236}">
              <a16:creationId xmlns:a16="http://schemas.microsoft.com/office/drawing/2014/main" id="{7BAAA7E4-83B6-4118-B671-9929F3F07441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73" name="TextBox 1314">
          <a:extLst>
            <a:ext uri="{FF2B5EF4-FFF2-40B4-BE49-F238E27FC236}">
              <a16:creationId xmlns:a16="http://schemas.microsoft.com/office/drawing/2014/main" id="{DE65EBFE-CAE8-4DCF-AF89-74F7F1B0D0ED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74" name="TextBox 1316">
          <a:extLst>
            <a:ext uri="{FF2B5EF4-FFF2-40B4-BE49-F238E27FC236}">
              <a16:creationId xmlns:a16="http://schemas.microsoft.com/office/drawing/2014/main" id="{2FF94FCC-8286-4089-8680-06262093C4B1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75" name="TextBox 1318">
          <a:extLst>
            <a:ext uri="{FF2B5EF4-FFF2-40B4-BE49-F238E27FC236}">
              <a16:creationId xmlns:a16="http://schemas.microsoft.com/office/drawing/2014/main" id="{8CE138CB-36CC-43F4-8FBC-600C2CBEC41F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76" name="TextBox 1317">
          <a:extLst>
            <a:ext uri="{FF2B5EF4-FFF2-40B4-BE49-F238E27FC236}">
              <a16:creationId xmlns:a16="http://schemas.microsoft.com/office/drawing/2014/main" id="{E5EFA0E3-B5DE-4E19-BE85-D2B1C8E47D2B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77" name="TextBox 1314">
          <a:extLst>
            <a:ext uri="{FF2B5EF4-FFF2-40B4-BE49-F238E27FC236}">
              <a16:creationId xmlns:a16="http://schemas.microsoft.com/office/drawing/2014/main" id="{4A9B3BAF-46C4-4EC7-9577-DD6CFBA2F2F6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78" name="TextBox 1316">
          <a:extLst>
            <a:ext uri="{FF2B5EF4-FFF2-40B4-BE49-F238E27FC236}">
              <a16:creationId xmlns:a16="http://schemas.microsoft.com/office/drawing/2014/main" id="{F1F82F2E-CD4E-4F1D-98DD-DF7BFECF11CD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679" name="TextBox 1318">
          <a:extLst>
            <a:ext uri="{FF2B5EF4-FFF2-40B4-BE49-F238E27FC236}">
              <a16:creationId xmlns:a16="http://schemas.microsoft.com/office/drawing/2014/main" id="{A433465B-E087-4AA7-A21E-1C832E3A7CDD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FBBD7780-4B9D-451D-B9A6-C1548215E16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8F9C0EAA-1365-4DEF-9EF3-C3757899D91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C78E766A-E1AC-421A-BDCC-590DC386055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46E18547-07F1-452B-8F1E-29B655C190C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1E0450D-D709-42CD-912F-09585E69A58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E59B7B9C-5F01-4DA0-98DE-E9B8BBC5A01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867409B0-CF54-475F-83AF-D358689BE0D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87" name="TextBox 1">
          <a:extLst>
            <a:ext uri="{FF2B5EF4-FFF2-40B4-BE49-F238E27FC236}">
              <a16:creationId xmlns:a16="http://schemas.microsoft.com/office/drawing/2014/main" id="{F3EF497E-4625-40C7-BF31-C9CAF8021F5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83842669-8A3F-4EEB-9D45-8D03EEBD7EC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EEE336C-8773-47EF-A1F0-81B12E15242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8978FAF5-B4D8-4D37-9D5C-8ED35F89BE1F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D50E53CC-BAB3-48D8-B0E9-DE3E921FA3B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AF70A37E-B8F6-4931-BA1C-43F586D24CE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4516892A-758D-4524-ADB6-52FE2D3A709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B05CFEC-5F90-45D2-B08B-6179407BC52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695" name="TextBox 1">
          <a:extLst>
            <a:ext uri="{FF2B5EF4-FFF2-40B4-BE49-F238E27FC236}">
              <a16:creationId xmlns:a16="http://schemas.microsoft.com/office/drawing/2014/main" id="{F0346DA5-D726-4B9B-911F-D2650F7AA5B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29F88901-37CD-4D66-AD72-B70BD1781E8F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83FB58F8-E20F-4DC2-B026-D0878E7FBD78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4E0202E7-BBD0-4642-B244-278A89F6B62A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B86494D-69EB-40FA-AD33-757F328A54D5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4891B8DD-1573-43B7-90F2-46CB54D7DBF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CA9FCF5D-30E5-4436-A6A2-D3B220B1678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96781E2-E954-40CE-B600-57BB28764CC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F5E7F568-7F33-46DE-BB21-CE9B88E65B4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FCA3CD71-F425-4D46-8932-D91FB759692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FF66C56D-25F1-497B-8981-DBBA63F4DAA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B1FE7454-3631-4A14-A97E-4F9120B8A6B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07" name="TextBox 1">
          <a:extLst>
            <a:ext uri="{FF2B5EF4-FFF2-40B4-BE49-F238E27FC236}">
              <a16:creationId xmlns:a16="http://schemas.microsoft.com/office/drawing/2014/main" id="{B5A98FF6-5CB1-4433-AFB4-9519D4B9E95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8FEA05C-5AC5-4807-B93D-F7E3C4CE2AD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8AAA5AC3-ECC4-4F67-B3CC-3EE189183D3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A09A1A61-B2CB-4762-9923-1F7444FC204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6C092EBA-BC85-4B41-9B5A-2D3C7167D0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F91AA72-C01F-4FFA-BB43-D8E37D64D3A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AE231C59-37FE-46A3-9804-1F559A3C7AF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6A5D90A-CC53-4186-B870-68DFEEA7ACB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15" name="TextBox 1">
          <a:extLst>
            <a:ext uri="{FF2B5EF4-FFF2-40B4-BE49-F238E27FC236}">
              <a16:creationId xmlns:a16="http://schemas.microsoft.com/office/drawing/2014/main" id="{6894F003-10A7-415D-A1B2-56834164195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C667843E-E58F-4BF9-9136-79ED6F22AE8E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5776BA58-2394-46AB-9F62-41C701F1D4D0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42EC8E51-FF62-4D51-B75F-70F7D200D534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F71310FC-5929-479B-8806-8BEDC3EA56E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FE011368-EFA3-401B-B9FB-F2647D48B674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A129771F-D40E-473B-B70E-5A1EA1B0D07D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5E8CDD07-55E9-4C9C-A445-BBDB7ED0181A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880DD86D-0C8F-4B0F-A6C1-DAC98980E0FA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1FE353C3-B739-4CD2-B277-C98F044FDCAC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2D084A0A-6472-45C7-858A-A10004B12F56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462A0190-4FF9-4365-A052-1B78F839FA16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4564447D-28C7-4068-915C-433C89CA7746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D3AD3191-632F-AE5B-7162-BCD4B086DAA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1CCB4B6F-4A67-AFEB-58B0-8F1EAD168C3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471EB1F6-5EC3-D569-7FC3-D7A0EC05EBD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5B070912-E694-9573-9818-2971CE13289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70B069AA-503D-CC55-F44B-E38B7BFCA80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16D06D06-EC80-9D27-A73D-0F994F42D23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A99F393F-A1F5-504F-F517-BF3F712A2FE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35" name="TextBox 1">
          <a:extLst>
            <a:ext uri="{FF2B5EF4-FFF2-40B4-BE49-F238E27FC236}">
              <a16:creationId xmlns:a16="http://schemas.microsoft.com/office/drawing/2014/main" id="{07233D9F-71E5-FE1F-7C56-0A13A5210ED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3818DC94-30FA-E43D-81A9-9DD35526CF3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C9BD8983-0F68-A599-22E7-6D04437CA52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FC1167A3-5878-DD45-B8EA-27973C04652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19AB31DA-AD24-CBDC-CD52-7DF185C78A7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BEFE3960-2399-2301-C862-3AFD77EA123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1D09DF8E-E845-2AD7-A253-2B3E652C007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FF4C862-DAFD-5585-9E4B-06C8AAEA52C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43" name="TextBox 1">
          <a:extLst>
            <a:ext uri="{FF2B5EF4-FFF2-40B4-BE49-F238E27FC236}">
              <a16:creationId xmlns:a16="http://schemas.microsoft.com/office/drawing/2014/main" id="{0EC32CAD-DECB-194C-5ECD-726D72A5514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56362A8A-4144-71F5-B010-AFAA8D97BA4B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895D7F4B-01BB-6CF9-A691-883CD1AF85EB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9C2767C5-5524-B1F0-201F-97FF0A33E6E2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C1E8924B-6C04-DF2D-2E60-C9F9E057E31E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A21286F6-A381-4AB7-0209-35BF8E45EB7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F6F3C715-48CC-671F-554C-9A28B369422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9C0338AC-F7EB-08BA-F948-33EB533307B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F527300-37FF-4EA3-82A6-A60D1FD4287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69D0A571-1858-34FE-E21A-91CAACB06E4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5FC085EC-2384-110A-8C05-AD6CCA752E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AC25DCD5-CE47-BD55-E68E-23D05EC1266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55" name="TextBox 1">
          <a:extLst>
            <a:ext uri="{FF2B5EF4-FFF2-40B4-BE49-F238E27FC236}">
              <a16:creationId xmlns:a16="http://schemas.microsoft.com/office/drawing/2014/main" id="{4C3DD03A-8974-B4A3-485C-D4F93089F9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DB5663C4-5DD7-E1EC-2618-FF8588A4527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D9CD8946-A677-B00C-2CFE-246B38164CA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8900D4E8-4165-8789-ADF6-81F43D8FFEE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FFEC4DB2-C240-8F61-38F8-1F1B2057B45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23E478E0-87D3-87E9-E683-E3EFF8D7843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6CB1AF02-01F0-6938-33EF-F786CCDA31F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ECF7B7D3-2CBA-BE7C-AD14-870BAD892F9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763" name="TextBox 1">
          <a:extLst>
            <a:ext uri="{FF2B5EF4-FFF2-40B4-BE49-F238E27FC236}">
              <a16:creationId xmlns:a16="http://schemas.microsoft.com/office/drawing/2014/main" id="{FD430DD6-8C84-F669-D9C2-70AF6CD45B0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924AF475-E90F-7F98-0FB9-932C01F89A79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448A0D00-77B1-F4DF-3D8A-14E990DE5828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42EC8E51-FF62-4D51-B75F-70F7D200D534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F71310FC-5929-479B-8806-8BEDC3EA56EB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52</xdr:row>
      <xdr:rowOff>163195</xdr:rowOff>
    </xdr:from>
    <xdr:ext cx="184731" cy="287565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3D6683C6-21D8-60BF-E525-9BB726E1DA32}"/>
            </a:ext>
          </a:extLst>
        </xdr:cNvPr>
        <xdr:cNvSpPr txBox="1"/>
      </xdr:nvSpPr>
      <xdr:spPr>
        <a:xfrm>
          <a:off x="6644323" y="6132195"/>
          <a:ext cx="184731" cy="2875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74" name="TextBox 1317">
          <a:extLst>
            <a:ext uri="{FF2B5EF4-FFF2-40B4-BE49-F238E27FC236}">
              <a16:creationId xmlns:a16="http://schemas.microsoft.com/office/drawing/2014/main" id="{27FE6E6B-BEE8-4E26-AD56-78357C8EDE46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75" name="TextBox 1314">
          <a:extLst>
            <a:ext uri="{FF2B5EF4-FFF2-40B4-BE49-F238E27FC236}">
              <a16:creationId xmlns:a16="http://schemas.microsoft.com/office/drawing/2014/main" id="{5C010475-8E47-189B-D1DC-81F2C05D5648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76" name="TextBox 1316">
          <a:extLst>
            <a:ext uri="{FF2B5EF4-FFF2-40B4-BE49-F238E27FC236}">
              <a16:creationId xmlns:a16="http://schemas.microsoft.com/office/drawing/2014/main" id="{5A57AC19-102C-FE11-1AB0-3AFDA5E80D72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77" name="TextBox 1318">
          <a:extLst>
            <a:ext uri="{FF2B5EF4-FFF2-40B4-BE49-F238E27FC236}">
              <a16:creationId xmlns:a16="http://schemas.microsoft.com/office/drawing/2014/main" id="{A90ECF81-D55A-C9F5-C1A8-325340CF5F45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78" name="TextBox 1317">
          <a:extLst>
            <a:ext uri="{FF2B5EF4-FFF2-40B4-BE49-F238E27FC236}">
              <a16:creationId xmlns:a16="http://schemas.microsoft.com/office/drawing/2014/main" id="{F128B649-CA0C-C88B-E36D-3712CE77E9A0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79" name="TextBox 1314">
          <a:extLst>
            <a:ext uri="{FF2B5EF4-FFF2-40B4-BE49-F238E27FC236}">
              <a16:creationId xmlns:a16="http://schemas.microsoft.com/office/drawing/2014/main" id="{FF3D1BFB-CBEF-B825-70E7-7605C796C7C8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80" name="TextBox 1316">
          <a:extLst>
            <a:ext uri="{FF2B5EF4-FFF2-40B4-BE49-F238E27FC236}">
              <a16:creationId xmlns:a16="http://schemas.microsoft.com/office/drawing/2014/main" id="{2BC630F8-0A17-BDA5-1228-39DF660C43D5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81" name="TextBox 1318">
          <a:extLst>
            <a:ext uri="{FF2B5EF4-FFF2-40B4-BE49-F238E27FC236}">
              <a16:creationId xmlns:a16="http://schemas.microsoft.com/office/drawing/2014/main" id="{95A66DCD-E949-8FC0-24FC-1C8684C13A44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47</xdr:row>
      <xdr:rowOff>0</xdr:rowOff>
    </xdr:from>
    <xdr:ext cx="184731" cy="264560"/>
    <xdr:sp macro="" textlink="">
      <xdr:nvSpPr>
        <xdr:cNvPr id="882" name="TextBox 1317">
          <a:extLst>
            <a:ext uri="{FF2B5EF4-FFF2-40B4-BE49-F238E27FC236}">
              <a16:creationId xmlns:a16="http://schemas.microsoft.com/office/drawing/2014/main" id="{AE7DCF02-66B2-9663-221C-1AC6ACD6AB44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47</xdr:row>
      <xdr:rowOff>0</xdr:rowOff>
    </xdr:from>
    <xdr:ext cx="184731" cy="264560"/>
    <xdr:sp macro="" textlink="">
      <xdr:nvSpPr>
        <xdr:cNvPr id="883" name="TextBox 1314">
          <a:extLst>
            <a:ext uri="{FF2B5EF4-FFF2-40B4-BE49-F238E27FC236}">
              <a16:creationId xmlns:a16="http://schemas.microsoft.com/office/drawing/2014/main" id="{8B05ABD1-B877-6940-E088-751539CE5373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47</xdr:row>
      <xdr:rowOff>0</xdr:rowOff>
    </xdr:from>
    <xdr:ext cx="184731" cy="264560"/>
    <xdr:sp macro="" textlink="">
      <xdr:nvSpPr>
        <xdr:cNvPr id="884" name="TextBox 1316">
          <a:extLst>
            <a:ext uri="{FF2B5EF4-FFF2-40B4-BE49-F238E27FC236}">
              <a16:creationId xmlns:a16="http://schemas.microsoft.com/office/drawing/2014/main" id="{DC0B0A38-FC81-597E-85D2-004FD65E89B8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47</xdr:row>
      <xdr:rowOff>0</xdr:rowOff>
    </xdr:from>
    <xdr:ext cx="184731" cy="264560"/>
    <xdr:sp macro="" textlink="">
      <xdr:nvSpPr>
        <xdr:cNvPr id="885" name="TextBox 1318">
          <a:extLst>
            <a:ext uri="{FF2B5EF4-FFF2-40B4-BE49-F238E27FC236}">
              <a16:creationId xmlns:a16="http://schemas.microsoft.com/office/drawing/2014/main" id="{985EFE36-46A1-FE1D-C912-F7EAE3E4FD5C}"/>
            </a:ext>
          </a:extLst>
        </xdr:cNvPr>
        <xdr:cNvSpPr txBox="1"/>
      </xdr:nvSpPr>
      <xdr:spPr>
        <a:xfrm>
          <a:off x="7643601" y="473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86" name="TextBox 1317">
          <a:extLst>
            <a:ext uri="{FF2B5EF4-FFF2-40B4-BE49-F238E27FC236}">
              <a16:creationId xmlns:a16="http://schemas.microsoft.com/office/drawing/2014/main" id="{21973A61-FA81-B162-B8FA-67D4E874168C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87" name="TextBox 1314">
          <a:extLst>
            <a:ext uri="{FF2B5EF4-FFF2-40B4-BE49-F238E27FC236}">
              <a16:creationId xmlns:a16="http://schemas.microsoft.com/office/drawing/2014/main" id="{7EEBC39D-13BC-5E4F-CABE-2AB4C75670A2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88" name="TextBox 1316">
          <a:extLst>
            <a:ext uri="{FF2B5EF4-FFF2-40B4-BE49-F238E27FC236}">
              <a16:creationId xmlns:a16="http://schemas.microsoft.com/office/drawing/2014/main" id="{54455D6C-3BDC-C3F7-64EE-5194AD041F24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89" name="TextBox 1318">
          <a:extLst>
            <a:ext uri="{FF2B5EF4-FFF2-40B4-BE49-F238E27FC236}">
              <a16:creationId xmlns:a16="http://schemas.microsoft.com/office/drawing/2014/main" id="{9BE2A38F-8103-E262-9649-1802650F46DC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90" name="TextBox 1317">
          <a:extLst>
            <a:ext uri="{FF2B5EF4-FFF2-40B4-BE49-F238E27FC236}">
              <a16:creationId xmlns:a16="http://schemas.microsoft.com/office/drawing/2014/main" id="{8C491940-7CAD-F864-BED9-FDEF6EC8EBD1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91" name="TextBox 1314">
          <a:extLst>
            <a:ext uri="{FF2B5EF4-FFF2-40B4-BE49-F238E27FC236}">
              <a16:creationId xmlns:a16="http://schemas.microsoft.com/office/drawing/2014/main" id="{B1447FBF-D797-984B-280A-54179CE554A0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92" name="TextBox 1316">
          <a:extLst>
            <a:ext uri="{FF2B5EF4-FFF2-40B4-BE49-F238E27FC236}">
              <a16:creationId xmlns:a16="http://schemas.microsoft.com/office/drawing/2014/main" id="{38BBC3F9-D27E-D1F1-2B14-3AE4BA629C77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2572"/>
    <xdr:sp macro="" textlink="">
      <xdr:nvSpPr>
        <xdr:cNvPr id="893" name="TextBox 1318">
          <a:extLst>
            <a:ext uri="{FF2B5EF4-FFF2-40B4-BE49-F238E27FC236}">
              <a16:creationId xmlns:a16="http://schemas.microsoft.com/office/drawing/2014/main" id="{855F42A9-B431-B5AE-1D72-62CE3040886A}"/>
            </a:ext>
          </a:extLst>
        </xdr:cNvPr>
        <xdr:cNvSpPr txBox="1"/>
      </xdr:nvSpPr>
      <xdr:spPr>
        <a:xfrm>
          <a:off x="7643601" y="49953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894" name="TextBox 1317">
          <a:extLst>
            <a:ext uri="{FF2B5EF4-FFF2-40B4-BE49-F238E27FC236}">
              <a16:creationId xmlns:a16="http://schemas.microsoft.com/office/drawing/2014/main" id="{E3B332D6-434C-BEE8-8AE6-B18DBA08F78D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895" name="TextBox 1314">
          <a:extLst>
            <a:ext uri="{FF2B5EF4-FFF2-40B4-BE49-F238E27FC236}">
              <a16:creationId xmlns:a16="http://schemas.microsoft.com/office/drawing/2014/main" id="{6458D600-A667-8DD2-8290-242C5251036E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896" name="TextBox 1316">
          <a:extLst>
            <a:ext uri="{FF2B5EF4-FFF2-40B4-BE49-F238E27FC236}">
              <a16:creationId xmlns:a16="http://schemas.microsoft.com/office/drawing/2014/main" id="{7CD4F6CE-66DE-D7A3-827B-41A3DDCF1403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897" name="TextBox 1318">
          <a:extLst>
            <a:ext uri="{FF2B5EF4-FFF2-40B4-BE49-F238E27FC236}">
              <a16:creationId xmlns:a16="http://schemas.microsoft.com/office/drawing/2014/main" id="{7F788FAB-0667-F44A-10E3-F379486E06FE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898" name="TextBox 1317">
          <a:extLst>
            <a:ext uri="{FF2B5EF4-FFF2-40B4-BE49-F238E27FC236}">
              <a16:creationId xmlns:a16="http://schemas.microsoft.com/office/drawing/2014/main" id="{228ADD6C-D3CB-E963-3216-44F579239A54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899" name="TextBox 1314">
          <a:extLst>
            <a:ext uri="{FF2B5EF4-FFF2-40B4-BE49-F238E27FC236}">
              <a16:creationId xmlns:a16="http://schemas.microsoft.com/office/drawing/2014/main" id="{24A4DBD1-CAB3-EAA3-1116-827F64D15B7F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900" name="TextBox 1316">
          <a:extLst>
            <a:ext uri="{FF2B5EF4-FFF2-40B4-BE49-F238E27FC236}">
              <a16:creationId xmlns:a16="http://schemas.microsoft.com/office/drawing/2014/main" id="{79BE6095-2E76-153F-88AD-1DC2646D02FB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901" name="TextBox 1318">
          <a:extLst>
            <a:ext uri="{FF2B5EF4-FFF2-40B4-BE49-F238E27FC236}">
              <a16:creationId xmlns:a16="http://schemas.microsoft.com/office/drawing/2014/main" id="{10F1746C-EBCC-DF90-486D-C4AF4A041F6A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902" name="TextBox 1317">
          <a:extLst>
            <a:ext uri="{FF2B5EF4-FFF2-40B4-BE49-F238E27FC236}">
              <a16:creationId xmlns:a16="http://schemas.microsoft.com/office/drawing/2014/main" id="{FCA0D1EF-F803-8C82-1F1E-AB12A397C9AE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903" name="TextBox 1314">
          <a:extLst>
            <a:ext uri="{FF2B5EF4-FFF2-40B4-BE49-F238E27FC236}">
              <a16:creationId xmlns:a16="http://schemas.microsoft.com/office/drawing/2014/main" id="{C21EDCB8-75A2-9022-0F0C-C28E47575BCD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904" name="TextBox 1316">
          <a:extLst>
            <a:ext uri="{FF2B5EF4-FFF2-40B4-BE49-F238E27FC236}">
              <a16:creationId xmlns:a16="http://schemas.microsoft.com/office/drawing/2014/main" id="{4640F052-318D-108F-88CD-71015A139AF4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905" name="TextBox 1318">
          <a:extLst>
            <a:ext uri="{FF2B5EF4-FFF2-40B4-BE49-F238E27FC236}">
              <a16:creationId xmlns:a16="http://schemas.microsoft.com/office/drawing/2014/main" id="{F9720FD8-DFBE-8C7E-B681-C6C4C23FF65F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906" name="TextBox 1317">
          <a:extLst>
            <a:ext uri="{FF2B5EF4-FFF2-40B4-BE49-F238E27FC236}">
              <a16:creationId xmlns:a16="http://schemas.microsoft.com/office/drawing/2014/main" id="{AE483873-2EDE-8361-7835-E62CF22DAAB3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907" name="TextBox 1314">
          <a:extLst>
            <a:ext uri="{FF2B5EF4-FFF2-40B4-BE49-F238E27FC236}">
              <a16:creationId xmlns:a16="http://schemas.microsoft.com/office/drawing/2014/main" id="{3B0BD374-A47C-E76E-41E3-53F364B8775D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908" name="TextBox 1316">
          <a:extLst>
            <a:ext uri="{FF2B5EF4-FFF2-40B4-BE49-F238E27FC236}">
              <a16:creationId xmlns:a16="http://schemas.microsoft.com/office/drawing/2014/main" id="{744DCD9B-C5C1-5C9E-33CB-4BC6A0BADEB6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50</xdr:row>
      <xdr:rowOff>0</xdr:rowOff>
    </xdr:from>
    <xdr:ext cx="184731" cy="262572"/>
    <xdr:sp macro="" textlink="">
      <xdr:nvSpPr>
        <xdr:cNvPr id="909" name="TextBox 1318">
          <a:extLst>
            <a:ext uri="{FF2B5EF4-FFF2-40B4-BE49-F238E27FC236}">
              <a16:creationId xmlns:a16="http://schemas.microsoft.com/office/drawing/2014/main" id="{DE65B3EB-D603-258F-8871-9BAE7F81ED60}"/>
            </a:ext>
          </a:extLst>
        </xdr:cNvPr>
        <xdr:cNvSpPr txBox="1"/>
      </xdr:nvSpPr>
      <xdr:spPr>
        <a:xfrm>
          <a:off x="7643601" y="54821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10" name="TextBox 1317">
          <a:extLst>
            <a:ext uri="{FF2B5EF4-FFF2-40B4-BE49-F238E27FC236}">
              <a16:creationId xmlns:a16="http://schemas.microsoft.com/office/drawing/2014/main" id="{F91AD642-D9CD-CB75-749A-032D15F47A57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11" name="TextBox 1314">
          <a:extLst>
            <a:ext uri="{FF2B5EF4-FFF2-40B4-BE49-F238E27FC236}">
              <a16:creationId xmlns:a16="http://schemas.microsoft.com/office/drawing/2014/main" id="{47BD88DC-D8E8-C427-E6EC-A86D25451D88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12" name="TextBox 1316">
          <a:extLst>
            <a:ext uri="{FF2B5EF4-FFF2-40B4-BE49-F238E27FC236}">
              <a16:creationId xmlns:a16="http://schemas.microsoft.com/office/drawing/2014/main" id="{ED3D6038-21BC-8846-D7E0-37B1373FB600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13" name="TextBox 1318">
          <a:extLst>
            <a:ext uri="{FF2B5EF4-FFF2-40B4-BE49-F238E27FC236}">
              <a16:creationId xmlns:a16="http://schemas.microsoft.com/office/drawing/2014/main" id="{10FA061C-C8D0-4EC9-7437-DEA8FED9C03A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14" name="TextBox 1317">
          <a:extLst>
            <a:ext uri="{FF2B5EF4-FFF2-40B4-BE49-F238E27FC236}">
              <a16:creationId xmlns:a16="http://schemas.microsoft.com/office/drawing/2014/main" id="{F34F7C4D-D89F-462F-ADD2-870E3EDF6C38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15" name="TextBox 1314">
          <a:extLst>
            <a:ext uri="{FF2B5EF4-FFF2-40B4-BE49-F238E27FC236}">
              <a16:creationId xmlns:a16="http://schemas.microsoft.com/office/drawing/2014/main" id="{E7D75E73-3625-CAEF-94B8-FA765F526EAB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16" name="TextBox 1316">
          <a:extLst>
            <a:ext uri="{FF2B5EF4-FFF2-40B4-BE49-F238E27FC236}">
              <a16:creationId xmlns:a16="http://schemas.microsoft.com/office/drawing/2014/main" id="{239552EF-13BE-BFF6-B936-3D2C87EA0617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17" name="TextBox 1318">
          <a:extLst>
            <a:ext uri="{FF2B5EF4-FFF2-40B4-BE49-F238E27FC236}">
              <a16:creationId xmlns:a16="http://schemas.microsoft.com/office/drawing/2014/main" id="{1A3599AB-655C-8A3F-EB82-0E0DECC2A0B5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18" name="TextBox 1317">
          <a:extLst>
            <a:ext uri="{FF2B5EF4-FFF2-40B4-BE49-F238E27FC236}">
              <a16:creationId xmlns:a16="http://schemas.microsoft.com/office/drawing/2014/main" id="{8FC17EA1-F81F-94B8-69D0-2D3F51177654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19" name="TextBox 1314">
          <a:extLst>
            <a:ext uri="{FF2B5EF4-FFF2-40B4-BE49-F238E27FC236}">
              <a16:creationId xmlns:a16="http://schemas.microsoft.com/office/drawing/2014/main" id="{EE251245-4D8D-0F0F-092E-43CCA85054F7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20" name="TextBox 1316">
          <a:extLst>
            <a:ext uri="{FF2B5EF4-FFF2-40B4-BE49-F238E27FC236}">
              <a16:creationId xmlns:a16="http://schemas.microsoft.com/office/drawing/2014/main" id="{48E869DB-71A3-1414-D5CD-A248AA2A7A22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21" name="TextBox 1318">
          <a:extLst>
            <a:ext uri="{FF2B5EF4-FFF2-40B4-BE49-F238E27FC236}">
              <a16:creationId xmlns:a16="http://schemas.microsoft.com/office/drawing/2014/main" id="{7FE9380B-8EFB-FEE4-D5D9-5F3AEEF1500C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22" name="TextBox 1317">
          <a:extLst>
            <a:ext uri="{FF2B5EF4-FFF2-40B4-BE49-F238E27FC236}">
              <a16:creationId xmlns:a16="http://schemas.microsoft.com/office/drawing/2014/main" id="{B61F97B8-60A8-A78D-8397-232E6006FBEB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23" name="TextBox 1314">
          <a:extLst>
            <a:ext uri="{FF2B5EF4-FFF2-40B4-BE49-F238E27FC236}">
              <a16:creationId xmlns:a16="http://schemas.microsoft.com/office/drawing/2014/main" id="{78B39081-633E-D3DB-BD3E-3806CD1A237C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24" name="TextBox 1316">
          <a:extLst>
            <a:ext uri="{FF2B5EF4-FFF2-40B4-BE49-F238E27FC236}">
              <a16:creationId xmlns:a16="http://schemas.microsoft.com/office/drawing/2014/main" id="{B941EA72-C2B3-A410-DD89-3B2744A15FFE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51</xdr:row>
      <xdr:rowOff>0</xdr:rowOff>
    </xdr:from>
    <xdr:ext cx="184731" cy="262572"/>
    <xdr:sp macro="" textlink="">
      <xdr:nvSpPr>
        <xdr:cNvPr id="925" name="TextBox 1318">
          <a:extLst>
            <a:ext uri="{FF2B5EF4-FFF2-40B4-BE49-F238E27FC236}">
              <a16:creationId xmlns:a16="http://schemas.microsoft.com/office/drawing/2014/main" id="{EFA7E378-40D2-0D50-0EA8-31896EBA4744}"/>
            </a:ext>
          </a:extLst>
        </xdr:cNvPr>
        <xdr:cNvSpPr txBox="1"/>
      </xdr:nvSpPr>
      <xdr:spPr>
        <a:xfrm>
          <a:off x="7643601" y="5725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26" name="TextBox 1317">
          <a:extLst>
            <a:ext uri="{FF2B5EF4-FFF2-40B4-BE49-F238E27FC236}">
              <a16:creationId xmlns:a16="http://schemas.microsoft.com/office/drawing/2014/main" id="{A9E5EAC2-65D9-A266-8111-363D4F9A6020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27" name="TextBox 1314">
          <a:extLst>
            <a:ext uri="{FF2B5EF4-FFF2-40B4-BE49-F238E27FC236}">
              <a16:creationId xmlns:a16="http://schemas.microsoft.com/office/drawing/2014/main" id="{9B779669-70CD-233F-3474-4E81B83A2F3C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28" name="TextBox 1316">
          <a:extLst>
            <a:ext uri="{FF2B5EF4-FFF2-40B4-BE49-F238E27FC236}">
              <a16:creationId xmlns:a16="http://schemas.microsoft.com/office/drawing/2014/main" id="{EE630B1C-61D1-D260-4C98-057D8F946B56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29" name="TextBox 1318">
          <a:extLst>
            <a:ext uri="{FF2B5EF4-FFF2-40B4-BE49-F238E27FC236}">
              <a16:creationId xmlns:a16="http://schemas.microsoft.com/office/drawing/2014/main" id="{A8C9FA86-6BD6-243F-A6F1-B8D814C3ADD4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30" name="TextBox 1317">
          <a:extLst>
            <a:ext uri="{FF2B5EF4-FFF2-40B4-BE49-F238E27FC236}">
              <a16:creationId xmlns:a16="http://schemas.microsoft.com/office/drawing/2014/main" id="{F4591FC7-E7AC-02A7-1B47-8C1373237D30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31" name="TextBox 1314">
          <a:extLst>
            <a:ext uri="{FF2B5EF4-FFF2-40B4-BE49-F238E27FC236}">
              <a16:creationId xmlns:a16="http://schemas.microsoft.com/office/drawing/2014/main" id="{8CAB030B-69AB-F4DF-6C64-3312D98EF482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32" name="TextBox 1316">
          <a:extLst>
            <a:ext uri="{FF2B5EF4-FFF2-40B4-BE49-F238E27FC236}">
              <a16:creationId xmlns:a16="http://schemas.microsoft.com/office/drawing/2014/main" id="{C53B9848-70F0-3E4B-987A-BCB03E184370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33" name="TextBox 1318">
          <a:extLst>
            <a:ext uri="{FF2B5EF4-FFF2-40B4-BE49-F238E27FC236}">
              <a16:creationId xmlns:a16="http://schemas.microsoft.com/office/drawing/2014/main" id="{D33BFCF7-368C-2030-0291-C0633CC13CE1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34" name="TextBox 1317">
          <a:extLst>
            <a:ext uri="{FF2B5EF4-FFF2-40B4-BE49-F238E27FC236}">
              <a16:creationId xmlns:a16="http://schemas.microsoft.com/office/drawing/2014/main" id="{047868B8-E98F-F71B-5A7E-115A0754A194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35" name="TextBox 1314">
          <a:extLst>
            <a:ext uri="{FF2B5EF4-FFF2-40B4-BE49-F238E27FC236}">
              <a16:creationId xmlns:a16="http://schemas.microsoft.com/office/drawing/2014/main" id="{D4C84CFB-9E07-5AF1-8E73-326DE9628038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36" name="TextBox 1316">
          <a:extLst>
            <a:ext uri="{FF2B5EF4-FFF2-40B4-BE49-F238E27FC236}">
              <a16:creationId xmlns:a16="http://schemas.microsoft.com/office/drawing/2014/main" id="{3889EFF1-39FD-1521-4C79-A5447F1688FD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37" name="TextBox 1318">
          <a:extLst>
            <a:ext uri="{FF2B5EF4-FFF2-40B4-BE49-F238E27FC236}">
              <a16:creationId xmlns:a16="http://schemas.microsoft.com/office/drawing/2014/main" id="{5EA18BC2-52E0-FB31-0FF9-A905503D7E54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38" name="TextBox 1317">
          <a:extLst>
            <a:ext uri="{FF2B5EF4-FFF2-40B4-BE49-F238E27FC236}">
              <a16:creationId xmlns:a16="http://schemas.microsoft.com/office/drawing/2014/main" id="{327E214E-6E61-BEF3-0017-98129CAFCF63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39" name="TextBox 1314">
          <a:extLst>
            <a:ext uri="{FF2B5EF4-FFF2-40B4-BE49-F238E27FC236}">
              <a16:creationId xmlns:a16="http://schemas.microsoft.com/office/drawing/2014/main" id="{AA5B454E-F713-A2CB-CD0A-0E29DC39ABD3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40" name="TextBox 1316">
          <a:extLst>
            <a:ext uri="{FF2B5EF4-FFF2-40B4-BE49-F238E27FC236}">
              <a16:creationId xmlns:a16="http://schemas.microsoft.com/office/drawing/2014/main" id="{796E19B7-9181-1155-811B-A4719E2BAD1C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41" name="TextBox 1318">
          <a:extLst>
            <a:ext uri="{FF2B5EF4-FFF2-40B4-BE49-F238E27FC236}">
              <a16:creationId xmlns:a16="http://schemas.microsoft.com/office/drawing/2014/main" id="{00379988-0778-22A9-F244-F1EDB471DEC7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42" name="TextBox 1317">
          <a:extLst>
            <a:ext uri="{FF2B5EF4-FFF2-40B4-BE49-F238E27FC236}">
              <a16:creationId xmlns:a16="http://schemas.microsoft.com/office/drawing/2014/main" id="{B4CAB886-2075-03FC-8D4F-AFC4EEE2B6FF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43" name="TextBox 1314">
          <a:extLst>
            <a:ext uri="{FF2B5EF4-FFF2-40B4-BE49-F238E27FC236}">
              <a16:creationId xmlns:a16="http://schemas.microsoft.com/office/drawing/2014/main" id="{50B4D0B3-77F4-44CE-118F-2FCE9A65020C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44" name="TextBox 1316">
          <a:extLst>
            <a:ext uri="{FF2B5EF4-FFF2-40B4-BE49-F238E27FC236}">
              <a16:creationId xmlns:a16="http://schemas.microsoft.com/office/drawing/2014/main" id="{51DD9B1A-B474-1B22-C052-B1BDF7B02F2D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45" name="TextBox 1318">
          <a:extLst>
            <a:ext uri="{FF2B5EF4-FFF2-40B4-BE49-F238E27FC236}">
              <a16:creationId xmlns:a16="http://schemas.microsoft.com/office/drawing/2014/main" id="{4109220C-07C9-DAFC-D28A-EB73FAACB0B6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46" name="TextBox 1317">
          <a:extLst>
            <a:ext uri="{FF2B5EF4-FFF2-40B4-BE49-F238E27FC236}">
              <a16:creationId xmlns:a16="http://schemas.microsoft.com/office/drawing/2014/main" id="{6FAFA47F-60CF-1CBD-3D2A-535758A52B95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47" name="TextBox 1314">
          <a:extLst>
            <a:ext uri="{FF2B5EF4-FFF2-40B4-BE49-F238E27FC236}">
              <a16:creationId xmlns:a16="http://schemas.microsoft.com/office/drawing/2014/main" id="{1C66CA6B-2CDF-0201-4790-66E491688207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48" name="TextBox 1316">
          <a:extLst>
            <a:ext uri="{FF2B5EF4-FFF2-40B4-BE49-F238E27FC236}">
              <a16:creationId xmlns:a16="http://schemas.microsoft.com/office/drawing/2014/main" id="{B4844BB1-5EF3-4302-FFD9-F85C85BC5D54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49" name="TextBox 1318">
          <a:extLst>
            <a:ext uri="{FF2B5EF4-FFF2-40B4-BE49-F238E27FC236}">
              <a16:creationId xmlns:a16="http://schemas.microsoft.com/office/drawing/2014/main" id="{B988EF88-152E-284E-0FE8-0032B3364898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950" name="TextBox 1317">
          <a:extLst>
            <a:ext uri="{FF2B5EF4-FFF2-40B4-BE49-F238E27FC236}">
              <a16:creationId xmlns:a16="http://schemas.microsoft.com/office/drawing/2014/main" id="{94D98CC3-2B7D-5AE4-A9AB-650573F81A1A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951" name="TextBox 1314">
          <a:extLst>
            <a:ext uri="{FF2B5EF4-FFF2-40B4-BE49-F238E27FC236}">
              <a16:creationId xmlns:a16="http://schemas.microsoft.com/office/drawing/2014/main" id="{C4BADEAF-4E6B-7DB5-1A58-D12C8F988786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952" name="TextBox 1316">
          <a:extLst>
            <a:ext uri="{FF2B5EF4-FFF2-40B4-BE49-F238E27FC236}">
              <a16:creationId xmlns:a16="http://schemas.microsoft.com/office/drawing/2014/main" id="{3840CD96-68CD-E4CF-E0A7-71AA90A70BFF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48</xdr:row>
      <xdr:rowOff>0</xdr:rowOff>
    </xdr:from>
    <xdr:ext cx="184731" cy="264560"/>
    <xdr:sp macro="" textlink="">
      <xdr:nvSpPr>
        <xdr:cNvPr id="953" name="TextBox 1318">
          <a:extLst>
            <a:ext uri="{FF2B5EF4-FFF2-40B4-BE49-F238E27FC236}">
              <a16:creationId xmlns:a16="http://schemas.microsoft.com/office/drawing/2014/main" id="{FC0A9706-DD7D-667C-7802-A484D6988B84}"/>
            </a:ext>
          </a:extLst>
        </xdr:cNvPr>
        <xdr:cNvSpPr txBox="1"/>
      </xdr:nvSpPr>
      <xdr:spPr>
        <a:xfrm>
          <a:off x="7643601" y="4995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54" name="TextBox 1317">
          <a:extLst>
            <a:ext uri="{FF2B5EF4-FFF2-40B4-BE49-F238E27FC236}">
              <a16:creationId xmlns:a16="http://schemas.microsoft.com/office/drawing/2014/main" id="{B06A84DF-4C54-F431-786B-705F664CD193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55" name="TextBox 1314">
          <a:extLst>
            <a:ext uri="{FF2B5EF4-FFF2-40B4-BE49-F238E27FC236}">
              <a16:creationId xmlns:a16="http://schemas.microsoft.com/office/drawing/2014/main" id="{A814E8B4-09D7-35F8-4825-AC9205C37BEE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56" name="TextBox 1316">
          <a:extLst>
            <a:ext uri="{FF2B5EF4-FFF2-40B4-BE49-F238E27FC236}">
              <a16:creationId xmlns:a16="http://schemas.microsoft.com/office/drawing/2014/main" id="{519898D2-C5A9-7C2C-17A9-5E5A28570EF8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57" name="TextBox 1318">
          <a:extLst>
            <a:ext uri="{FF2B5EF4-FFF2-40B4-BE49-F238E27FC236}">
              <a16:creationId xmlns:a16="http://schemas.microsoft.com/office/drawing/2014/main" id="{D6C00812-5DF0-66EB-EBEA-B7C479EBDB9B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58" name="TextBox 1317">
          <a:extLst>
            <a:ext uri="{FF2B5EF4-FFF2-40B4-BE49-F238E27FC236}">
              <a16:creationId xmlns:a16="http://schemas.microsoft.com/office/drawing/2014/main" id="{5EB37353-2A72-EC01-7EB4-936A06FBE19D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59" name="TextBox 1314">
          <a:extLst>
            <a:ext uri="{FF2B5EF4-FFF2-40B4-BE49-F238E27FC236}">
              <a16:creationId xmlns:a16="http://schemas.microsoft.com/office/drawing/2014/main" id="{B45FF6CA-D1BF-AFC6-DA6B-264DAB257DAF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60" name="TextBox 1316">
          <a:extLst>
            <a:ext uri="{FF2B5EF4-FFF2-40B4-BE49-F238E27FC236}">
              <a16:creationId xmlns:a16="http://schemas.microsoft.com/office/drawing/2014/main" id="{C9D08BAD-149F-D6A7-D474-6FDAF62564B1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49</xdr:row>
      <xdr:rowOff>0</xdr:rowOff>
    </xdr:from>
    <xdr:ext cx="184731" cy="262572"/>
    <xdr:sp macro="" textlink="">
      <xdr:nvSpPr>
        <xdr:cNvPr id="961" name="TextBox 1318">
          <a:extLst>
            <a:ext uri="{FF2B5EF4-FFF2-40B4-BE49-F238E27FC236}">
              <a16:creationId xmlns:a16="http://schemas.microsoft.com/office/drawing/2014/main" id="{B19F7892-155E-0EB2-D07E-DBA7236C3121}"/>
            </a:ext>
          </a:extLst>
        </xdr:cNvPr>
        <xdr:cNvSpPr txBox="1"/>
      </xdr:nvSpPr>
      <xdr:spPr>
        <a:xfrm>
          <a:off x="7643601" y="5238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62" name="TextBox 1317">
          <a:extLst>
            <a:ext uri="{FF2B5EF4-FFF2-40B4-BE49-F238E27FC236}">
              <a16:creationId xmlns:a16="http://schemas.microsoft.com/office/drawing/2014/main" id="{4B71A5D4-59DE-5680-0839-6EBF720E3E2F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63" name="TextBox 1314">
          <a:extLst>
            <a:ext uri="{FF2B5EF4-FFF2-40B4-BE49-F238E27FC236}">
              <a16:creationId xmlns:a16="http://schemas.microsoft.com/office/drawing/2014/main" id="{3271146D-D863-C1B4-0BAD-B44DA07537F4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64" name="TextBox 1316">
          <a:extLst>
            <a:ext uri="{FF2B5EF4-FFF2-40B4-BE49-F238E27FC236}">
              <a16:creationId xmlns:a16="http://schemas.microsoft.com/office/drawing/2014/main" id="{8365DF2F-CE3C-7C43-48FB-68274D8E9D20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65" name="TextBox 1318">
          <a:extLst>
            <a:ext uri="{FF2B5EF4-FFF2-40B4-BE49-F238E27FC236}">
              <a16:creationId xmlns:a16="http://schemas.microsoft.com/office/drawing/2014/main" id="{3D4DB68C-8091-2F70-A18A-536933362AEB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66" name="TextBox 1317">
          <a:extLst>
            <a:ext uri="{FF2B5EF4-FFF2-40B4-BE49-F238E27FC236}">
              <a16:creationId xmlns:a16="http://schemas.microsoft.com/office/drawing/2014/main" id="{5BCE2A72-E18B-C38B-D79A-450A7C3C7CAF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67" name="TextBox 1314">
          <a:extLst>
            <a:ext uri="{FF2B5EF4-FFF2-40B4-BE49-F238E27FC236}">
              <a16:creationId xmlns:a16="http://schemas.microsoft.com/office/drawing/2014/main" id="{3AE5468A-BCE7-9BE3-154C-1624D574E574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68" name="TextBox 1316">
          <a:extLst>
            <a:ext uri="{FF2B5EF4-FFF2-40B4-BE49-F238E27FC236}">
              <a16:creationId xmlns:a16="http://schemas.microsoft.com/office/drawing/2014/main" id="{3ADB9F81-9269-DE4F-4464-C836C2434872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69" name="TextBox 1318">
          <a:extLst>
            <a:ext uri="{FF2B5EF4-FFF2-40B4-BE49-F238E27FC236}">
              <a16:creationId xmlns:a16="http://schemas.microsoft.com/office/drawing/2014/main" id="{82F264A0-7B28-1280-7A80-D75F94CFD735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70" name="TextBox 1317">
          <a:extLst>
            <a:ext uri="{FF2B5EF4-FFF2-40B4-BE49-F238E27FC236}">
              <a16:creationId xmlns:a16="http://schemas.microsoft.com/office/drawing/2014/main" id="{838D5B1D-0EF6-0DB2-9D70-56E537908E13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71" name="TextBox 1314">
          <a:extLst>
            <a:ext uri="{FF2B5EF4-FFF2-40B4-BE49-F238E27FC236}">
              <a16:creationId xmlns:a16="http://schemas.microsoft.com/office/drawing/2014/main" id="{ABEF6A01-169C-E597-6A1A-0ACDBA711204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72" name="TextBox 1316">
          <a:extLst>
            <a:ext uri="{FF2B5EF4-FFF2-40B4-BE49-F238E27FC236}">
              <a16:creationId xmlns:a16="http://schemas.microsoft.com/office/drawing/2014/main" id="{9F77650B-C379-0750-710E-A6AC93106D0C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73" name="TextBox 1318">
          <a:extLst>
            <a:ext uri="{FF2B5EF4-FFF2-40B4-BE49-F238E27FC236}">
              <a16:creationId xmlns:a16="http://schemas.microsoft.com/office/drawing/2014/main" id="{D5366A87-F9E4-968F-8524-BCFE6EF33FD2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74" name="TextBox 1317">
          <a:extLst>
            <a:ext uri="{FF2B5EF4-FFF2-40B4-BE49-F238E27FC236}">
              <a16:creationId xmlns:a16="http://schemas.microsoft.com/office/drawing/2014/main" id="{C56F3584-DD3D-6D9E-660C-FB99E34FD5F5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75" name="TextBox 1314">
          <a:extLst>
            <a:ext uri="{FF2B5EF4-FFF2-40B4-BE49-F238E27FC236}">
              <a16:creationId xmlns:a16="http://schemas.microsoft.com/office/drawing/2014/main" id="{B3255438-DB2E-D52F-F68D-49C9E32ABE06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76" name="TextBox 1316">
          <a:extLst>
            <a:ext uri="{FF2B5EF4-FFF2-40B4-BE49-F238E27FC236}">
              <a16:creationId xmlns:a16="http://schemas.microsoft.com/office/drawing/2014/main" id="{97EE0234-0B91-7DEE-6D42-2C5F686A993D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52</xdr:row>
      <xdr:rowOff>0</xdr:rowOff>
    </xdr:from>
    <xdr:ext cx="184731" cy="264560"/>
    <xdr:sp macro="" textlink="">
      <xdr:nvSpPr>
        <xdr:cNvPr id="977" name="TextBox 1318">
          <a:extLst>
            <a:ext uri="{FF2B5EF4-FFF2-40B4-BE49-F238E27FC236}">
              <a16:creationId xmlns:a16="http://schemas.microsoft.com/office/drawing/2014/main" id="{A17EE47E-A02F-7325-C2F1-E7BAF1BB0178}"/>
            </a:ext>
          </a:extLst>
        </xdr:cNvPr>
        <xdr:cNvSpPr txBox="1"/>
      </xdr:nvSpPr>
      <xdr:spPr>
        <a:xfrm>
          <a:off x="7643601" y="596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FBBD7780-4B9D-451D-B9A6-C1548215E16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8F9C0EAA-1365-4DEF-9EF3-C3757899D91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C78E766A-E1AC-421A-BDCC-590DC386055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46E18547-07F1-452B-8F1E-29B655C190C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1E0450D-D709-42CD-912F-09585E69A58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E59B7B9C-5F01-4DA0-98DE-E9B8BBC5A01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867409B0-CF54-475F-83AF-D358689BE0DD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85" name="TextBox 1">
          <a:extLst>
            <a:ext uri="{FF2B5EF4-FFF2-40B4-BE49-F238E27FC236}">
              <a16:creationId xmlns:a16="http://schemas.microsoft.com/office/drawing/2014/main" id="{F3EF497E-4625-40C7-BF31-C9CAF8021F5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83842669-8A3F-4EEB-9D45-8D03EEBD7EC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EEE336C-8773-47EF-A1F0-81B12E15242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978FAF5-B4D8-4D37-9D5C-8ED35F89BE1F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D50E53CC-BAB3-48D8-B0E9-DE3E921FA3B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AF70A37E-B8F6-4931-BA1C-43F586D24CE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4516892A-758D-4524-ADB6-52FE2D3A7090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B05CFEC-5F90-45D2-B08B-6179407BC52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93" name="TextBox 1">
          <a:extLst>
            <a:ext uri="{FF2B5EF4-FFF2-40B4-BE49-F238E27FC236}">
              <a16:creationId xmlns:a16="http://schemas.microsoft.com/office/drawing/2014/main" id="{F0346DA5-D726-4B9B-911F-D2650F7AA5B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29F88901-37CD-4D66-AD72-B70BD1781E8F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83FB58F8-E20F-4DC2-B026-D0878E7FBD78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E0202E7-BBD0-4642-B244-278A89F6B62A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B86494D-69EB-40FA-AD33-757F328A54D5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4891B8DD-1573-43B7-90F2-46CB54D7DBF9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CA9FCF5D-30E5-4436-A6A2-D3B220B1678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96781E2-E954-40CE-B600-57BB28764CCC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F5E7F568-7F33-46DE-BB21-CE9B88E65B4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FCA3CD71-F425-4D46-8932-D91FB759692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FF66C56D-25F1-497B-8981-DBBA63F4DAA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1FE7454-3631-4A14-A97E-4F9120B8A6B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05" name="TextBox 1">
          <a:extLst>
            <a:ext uri="{FF2B5EF4-FFF2-40B4-BE49-F238E27FC236}">
              <a16:creationId xmlns:a16="http://schemas.microsoft.com/office/drawing/2014/main" id="{B5A98FF6-5CB1-4433-AFB4-9519D4B9E95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8FEA05C-5AC5-4807-B93D-F7E3C4CE2AD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8AAA5AC3-ECC4-4F67-B3CC-3EE189183D36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A09A1A61-B2CB-4762-9923-1F7444FC2040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6C092EBA-BC85-4B41-9B5A-2D3C7167D02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F91AA72-C01F-4FFA-BB43-D8E37D64D3A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AE231C59-37FE-46A3-9804-1F559A3C7AF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6A5D90A-CC53-4186-B870-68DFEEA7ACB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13" name="TextBox 1">
          <a:extLst>
            <a:ext uri="{FF2B5EF4-FFF2-40B4-BE49-F238E27FC236}">
              <a16:creationId xmlns:a16="http://schemas.microsoft.com/office/drawing/2014/main" id="{6894F003-10A7-415D-A1B2-56834164195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C667843E-E58F-4BF9-9136-79ED6F22AE8E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5776BA58-2394-46AB-9F62-41C701F1D4D0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FE011368-EFA3-401B-B9FB-F2647D48B674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A129771F-D40E-473B-B70E-5A1EA1B0D07D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5E8CDD07-55E9-4C9C-A445-BBDB7ED0181A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880DD86D-0C8F-4B0F-A6C1-DAC98980E0FA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1FE353C3-B739-4CD2-B277-C98F044FDCAC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2D084A0A-6472-45C7-858A-A10004B12F56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462A0190-4FF9-4365-A052-1B78F839FA16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4564447D-28C7-4068-915C-433C89CA7746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D3AD3191-632F-AE5B-7162-BCD4B086DAA9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1CCB4B6F-4A67-AFEB-58B0-8F1EAD168C3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471EB1F6-5EC3-D569-7FC3-D7A0EC05EBD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5B070912-E694-9573-9818-2971CE13289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70B069AA-503D-CC55-F44B-E38B7BFCA80D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16D06D06-EC80-9D27-A73D-0F994F42D23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A99F393F-A1F5-504F-F517-BF3F712A2FE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31" name="TextBox 1">
          <a:extLst>
            <a:ext uri="{FF2B5EF4-FFF2-40B4-BE49-F238E27FC236}">
              <a16:creationId xmlns:a16="http://schemas.microsoft.com/office/drawing/2014/main" id="{07233D9F-71E5-FE1F-7C56-0A13A5210EDC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3818DC94-30FA-E43D-81A9-9DD35526CF32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C9BD8983-0F68-A599-22E7-6D04437CA52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FC1167A3-5878-DD45-B8EA-27973C046520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19AB31DA-AD24-CBDC-CD52-7DF185C78A7C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BEFE3960-2399-2301-C862-3AFD77EA123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1D09DF8E-E845-2AD7-A253-2B3E652C007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FF4C862-DAFD-5585-9E4B-06C8AAEA52C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39" name="TextBox 1">
          <a:extLst>
            <a:ext uri="{FF2B5EF4-FFF2-40B4-BE49-F238E27FC236}">
              <a16:creationId xmlns:a16="http://schemas.microsoft.com/office/drawing/2014/main" id="{0EC32CAD-DECB-194C-5ECD-726D72A5514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56362A8A-4144-71F5-B010-AFAA8D97BA4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895D7F4B-01BB-6CF9-A691-883CD1AF85E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9C2767C5-5524-B1F0-201F-97FF0A33E6E2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C1E8924B-6C04-DF2D-2E60-C9F9E057E31E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A21286F6-A381-4AB7-0209-35BF8E45EB7D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F6F3C715-48CC-671F-554C-9A28B369422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9C0338AC-F7EB-08BA-F948-33EB533307B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F527300-37FF-4EA3-82A6-A60D1FD42876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69D0A571-1858-34FE-E21A-91CAACB06E4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5FC085EC-2384-110A-8C05-AD6CCA752E2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AC25DCD5-CE47-BD55-E68E-23D05EC1266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51" name="TextBox 1">
          <a:extLst>
            <a:ext uri="{FF2B5EF4-FFF2-40B4-BE49-F238E27FC236}">
              <a16:creationId xmlns:a16="http://schemas.microsoft.com/office/drawing/2014/main" id="{4C3DD03A-8974-B4A3-485C-D4F93089F92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DB5663C4-5DD7-E1EC-2618-FF8588A4527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D9CD8946-A677-B00C-2CFE-246B38164CA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8900D4E8-4165-8789-ADF6-81F43D8FFEE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FFEC4DB2-C240-8F61-38F8-1F1B2057B45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23E478E0-87D3-87E9-E683-E3EFF8D7843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CB1AF02-01F0-6938-33EF-F786CCDA31F2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ECF7B7D3-2CBA-BE7C-AD14-870BAD892F99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059" name="TextBox 1">
          <a:extLst>
            <a:ext uri="{FF2B5EF4-FFF2-40B4-BE49-F238E27FC236}">
              <a16:creationId xmlns:a16="http://schemas.microsoft.com/office/drawing/2014/main" id="{FD430DD6-8C84-F669-D9C2-70AF6CD45B0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24AF475-E90F-7F98-0FB9-932C01F89A79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448A0D00-77B1-F4DF-3D8A-14E990DE5828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42EC8E51-FF62-4D51-B75F-70F7D200D534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F71310FC-5929-479B-8806-8BEDC3EA56E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D3AD3191-632F-AE5B-7162-BCD4B086DAA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1CCB4B6F-4A67-AFEB-58B0-8F1EAD168C3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471EB1F6-5EC3-D569-7FC3-D7A0EC05EBD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5B070912-E694-9573-9818-2971CE13289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70B069AA-503D-CC55-F44B-E38B7BFCA80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16D06D06-EC80-9D27-A73D-0F994F42D23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A99F393F-A1F5-504F-F517-BF3F712A2FE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71" name="TextBox 1">
          <a:extLst>
            <a:ext uri="{FF2B5EF4-FFF2-40B4-BE49-F238E27FC236}">
              <a16:creationId xmlns:a16="http://schemas.microsoft.com/office/drawing/2014/main" id="{07233D9F-71E5-FE1F-7C56-0A13A5210ED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3818DC94-30FA-E43D-81A9-9DD35526CF3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C9BD8983-0F68-A599-22E7-6D04437CA52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FC1167A3-5878-DD45-B8EA-27973C04652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19AB31DA-AD24-CBDC-CD52-7DF185C78A7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BEFE3960-2399-2301-C862-3AFD77EA123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D09DF8E-E845-2AD7-A253-2B3E652C007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FF4C862-DAFD-5585-9E4B-06C8AAEA52C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79" name="TextBox 1">
          <a:extLst>
            <a:ext uri="{FF2B5EF4-FFF2-40B4-BE49-F238E27FC236}">
              <a16:creationId xmlns:a16="http://schemas.microsoft.com/office/drawing/2014/main" id="{0EC32CAD-DECB-194C-5ECD-726D72A5514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56362A8A-4144-71F5-B010-AFAA8D97BA4B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895D7F4B-01BB-6CF9-A691-883CD1AF85EB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9C2767C5-5524-B1F0-201F-97FF0A33E6E2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C1E8924B-6C04-DF2D-2E60-C9F9E057E31E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A21286F6-A381-4AB7-0209-35BF8E45EB7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F6F3C715-48CC-671F-554C-9A28B369422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9C0338AC-F7EB-08BA-F948-33EB533307B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F527300-37FF-4EA3-82A6-A60D1FD4287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69D0A571-1858-34FE-E21A-91CAACB06E4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5FC085EC-2384-110A-8C05-AD6CCA752E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AC25DCD5-CE47-BD55-E68E-23D05EC1266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91" name="TextBox 1">
          <a:extLst>
            <a:ext uri="{FF2B5EF4-FFF2-40B4-BE49-F238E27FC236}">
              <a16:creationId xmlns:a16="http://schemas.microsoft.com/office/drawing/2014/main" id="{4C3DD03A-8974-B4A3-485C-D4F93089F9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DB5663C4-5DD7-E1EC-2618-FF8588A4527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D9CD8946-A677-B00C-2CFE-246B38164CA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8900D4E8-4165-8789-ADF6-81F43D8FFEE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FFEC4DB2-C240-8F61-38F8-1F1B2057B45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3E478E0-87D3-87E9-E683-E3EFF8D7843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6CB1AF02-01F0-6938-33EF-F786CCDA31F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ECF7B7D3-2CBA-BE7C-AD14-870BAD892F9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099" name="TextBox 1">
          <a:extLst>
            <a:ext uri="{FF2B5EF4-FFF2-40B4-BE49-F238E27FC236}">
              <a16:creationId xmlns:a16="http://schemas.microsoft.com/office/drawing/2014/main" id="{FD430DD6-8C84-F669-D9C2-70AF6CD45B0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924AF475-E90F-7F98-0FB9-932C01F89A79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448A0D00-77B1-F4DF-3D8A-14E990DE5828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42EC8E51-FF62-4D51-B75F-70F7D200D534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F71310FC-5929-479B-8806-8BEDC3EA56EB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FBBD7780-4B9D-451D-B9A6-C1548215E16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8F9C0EAA-1365-4DEF-9EF3-C3757899D91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C78E766A-E1AC-421A-BDCC-590DC386055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46E18547-07F1-452B-8F1E-29B655C190C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1E0450D-D709-42CD-912F-09585E69A58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E59B7B9C-5F01-4DA0-98DE-E9B8BBC5A01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867409B0-CF54-475F-83AF-D358689BE0D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11" name="TextBox 1">
          <a:extLst>
            <a:ext uri="{FF2B5EF4-FFF2-40B4-BE49-F238E27FC236}">
              <a16:creationId xmlns:a16="http://schemas.microsoft.com/office/drawing/2014/main" id="{F3EF497E-4625-40C7-BF31-C9CAF8021F5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83842669-8A3F-4EEB-9D45-8D03EEBD7EC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EEE336C-8773-47EF-A1F0-81B12E15242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8978FAF5-B4D8-4D37-9D5C-8ED35F89BE1F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D50E53CC-BAB3-48D8-B0E9-DE3E921FA3B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AF70A37E-B8F6-4931-BA1C-43F586D24CE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4516892A-758D-4524-ADB6-52FE2D3A709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B05CFEC-5F90-45D2-B08B-6179407BC52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19" name="TextBox 1">
          <a:extLst>
            <a:ext uri="{FF2B5EF4-FFF2-40B4-BE49-F238E27FC236}">
              <a16:creationId xmlns:a16="http://schemas.microsoft.com/office/drawing/2014/main" id="{F0346DA5-D726-4B9B-911F-D2650F7AA5B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29F88901-37CD-4D66-AD72-B70BD1781E8F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83FB58F8-E20F-4DC2-B026-D0878E7FBD78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4E0202E7-BBD0-4642-B244-278A89F6B62A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B86494D-69EB-40FA-AD33-757F328A54D5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4891B8DD-1573-43B7-90F2-46CB54D7DBF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CA9FCF5D-30E5-4436-A6A2-D3B220B1678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96781E2-E954-40CE-B600-57BB28764CC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F5E7F568-7F33-46DE-BB21-CE9B88E65B4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FCA3CD71-F425-4D46-8932-D91FB759692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FF66C56D-25F1-497B-8981-DBBA63F4DAA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B1FE7454-3631-4A14-A97E-4F9120B8A6B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31" name="TextBox 1">
          <a:extLst>
            <a:ext uri="{FF2B5EF4-FFF2-40B4-BE49-F238E27FC236}">
              <a16:creationId xmlns:a16="http://schemas.microsoft.com/office/drawing/2014/main" id="{B5A98FF6-5CB1-4433-AFB4-9519D4B9E95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8FEA05C-5AC5-4807-B93D-F7E3C4CE2AD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8AAA5AC3-ECC4-4F67-B3CC-3EE189183D3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A09A1A61-B2CB-4762-9923-1F7444FC204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6C092EBA-BC85-4B41-9B5A-2D3C7167D0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F91AA72-C01F-4FFA-BB43-D8E37D64D3A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AE231C59-37FE-46A3-9804-1F559A3C7AF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6A5D90A-CC53-4186-B870-68DFEEA7ACB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39" name="TextBox 1">
          <a:extLst>
            <a:ext uri="{FF2B5EF4-FFF2-40B4-BE49-F238E27FC236}">
              <a16:creationId xmlns:a16="http://schemas.microsoft.com/office/drawing/2014/main" id="{6894F003-10A7-415D-A1B2-56834164195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667843E-E58F-4BF9-9136-79ED6F22AE8E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776BA58-2394-46AB-9F62-41C701F1D4D0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FE011368-EFA3-401B-B9FB-F2647D48B674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A129771F-D40E-473B-B70E-5A1EA1B0D07D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5E8CDD07-55E9-4C9C-A445-BBDB7ED0181A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880DD86D-0C8F-4B0F-A6C1-DAC98980E0FA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1FE353C3-B739-4CD2-B277-C98F044FDCAC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2D084A0A-6472-45C7-858A-A10004B12F56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462A0190-4FF9-4365-A052-1B78F839FA16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4564447D-28C7-4068-915C-433C89CA7746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D3AD3191-632F-AE5B-7162-BCD4B086DAA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1CCB4B6F-4A67-AFEB-58B0-8F1EAD168C3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471EB1F6-5EC3-D569-7FC3-D7A0EC05EBD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5B070912-E694-9573-9818-2971CE13289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0B069AA-503D-CC55-F44B-E38B7BFCA80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16D06D06-EC80-9D27-A73D-0F994F42D23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A99F393F-A1F5-504F-F517-BF3F712A2FE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57" name="TextBox 1">
          <a:extLst>
            <a:ext uri="{FF2B5EF4-FFF2-40B4-BE49-F238E27FC236}">
              <a16:creationId xmlns:a16="http://schemas.microsoft.com/office/drawing/2014/main" id="{07233D9F-71E5-FE1F-7C56-0A13A5210ED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3818DC94-30FA-E43D-81A9-9DD35526CF3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C9BD8983-0F68-A599-22E7-6D04437CA52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FC1167A3-5878-DD45-B8EA-27973C04652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19AB31DA-AD24-CBDC-CD52-7DF185C78A7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BEFE3960-2399-2301-C862-3AFD77EA123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1D09DF8E-E845-2AD7-A253-2B3E652C007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FF4C862-DAFD-5585-9E4B-06C8AAEA52C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65" name="TextBox 1">
          <a:extLst>
            <a:ext uri="{FF2B5EF4-FFF2-40B4-BE49-F238E27FC236}">
              <a16:creationId xmlns:a16="http://schemas.microsoft.com/office/drawing/2014/main" id="{0EC32CAD-DECB-194C-5ECD-726D72A5514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56362A8A-4144-71F5-B010-AFAA8D97BA4B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895D7F4B-01BB-6CF9-A691-883CD1AF85EB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9C2767C5-5524-B1F0-201F-97FF0A33E6E2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C1E8924B-6C04-DF2D-2E60-C9F9E057E31E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A21286F6-A381-4AB7-0209-35BF8E45EB7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F6F3C715-48CC-671F-554C-9A28B369422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9C0338AC-F7EB-08BA-F948-33EB533307B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F527300-37FF-4EA3-82A6-A60D1FD42876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69D0A571-1858-34FE-E21A-91CAACB06E4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5FC085EC-2384-110A-8C05-AD6CCA752E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AC25DCD5-CE47-BD55-E68E-23D05EC1266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77" name="TextBox 1">
          <a:extLst>
            <a:ext uri="{FF2B5EF4-FFF2-40B4-BE49-F238E27FC236}">
              <a16:creationId xmlns:a16="http://schemas.microsoft.com/office/drawing/2014/main" id="{4C3DD03A-8974-B4A3-485C-D4F93089F92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DB5663C4-5DD7-E1EC-2618-FF8588A4527E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D9CD8946-A677-B00C-2CFE-246B38164CA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8900D4E8-4165-8789-ADF6-81F43D8FFEE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FFEC4DB2-C240-8F61-38F8-1F1B2057B45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23E478E0-87D3-87E9-E683-E3EFF8D7843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6CB1AF02-01F0-6938-33EF-F786CCDA31F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ECF7B7D3-2CBA-BE7C-AD14-870BAD892F99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185" name="TextBox 1">
          <a:extLst>
            <a:ext uri="{FF2B5EF4-FFF2-40B4-BE49-F238E27FC236}">
              <a16:creationId xmlns:a16="http://schemas.microsoft.com/office/drawing/2014/main" id="{FD430DD6-8C84-F669-D9C2-70AF6CD45B0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924AF475-E90F-7F98-0FB9-932C01F89A79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448A0D00-77B1-F4DF-3D8A-14E990DE5828}"/>
            </a:ext>
          </a:extLst>
        </xdr:cNvPr>
        <xdr:cNvSpPr txBox="1"/>
      </xdr:nvSpPr>
      <xdr:spPr>
        <a:xfrm>
          <a:off x="6644323" y="121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42EC8E51-FF62-4D51-B75F-70F7D200D534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36</xdr:row>
      <xdr:rowOff>203200</xdr:rowOff>
    </xdr:from>
    <xdr:ext cx="184731" cy="2645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F71310FC-5929-479B-8806-8BEDC3EA56EB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FBBD7780-4B9D-451D-B9A6-C1548215E16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8F9C0EAA-1365-4DEF-9EF3-C3757899D91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C78E766A-E1AC-421A-BDCC-590DC386055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46E18547-07F1-452B-8F1E-29B655C190C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1E0450D-D709-42CD-912F-09585E69A58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E59B7B9C-5F01-4DA0-98DE-E9B8BBC5A01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867409B0-CF54-475F-83AF-D358689BE0DD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197" name="TextBox 1">
          <a:extLst>
            <a:ext uri="{FF2B5EF4-FFF2-40B4-BE49-F238E27FC236}">
              <a16:creationId xmlns:a16="http://schemas.microsoft.com/office/drawing/2014/main" id="{F3EF497E-4625-40C7-BF31-C9CAF8021F5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83842669-8A3F-4EEB-9D45-8D03EEBD7EC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EEE336C-8773-47EF-A1F0-81B12E15242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8978FAF5-B4D8-4D37-9D5C-8ED35F89BE1F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D50E53CC-BAB3-48D8-B0E9-DE3E921FA3B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AF70A37E-B8F6-4931-BA1C-43F586D24CE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4516892A-758D-4524-ADB6-52FE2D3A7090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B05CFEC-5F90-45D2-B08B-6179407BC52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05" name="TextBox 1">
          <a:extLst>
            <a:ext uri="{FF2B5EF4-FFF2-40B4-BE49-F238E27FC236}">
              <a16:creationId xmlns:a16="http://schemas.microsoft.com/office/drawing/2014/main" id="{F0346DA5-D726-4B9B-911F-D2650F7AA5B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29F88901-37CD-4D66-AD72-B70BD1781E8F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83FB58F8-E20F-4DC2-B026-D0878E7FBD78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4E0202E7-BBD0-4642-B244-278A89F6B62A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B86494D-69EB-40FA-AD33-757F328A54D5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4891B8DD-1573-43B7-90F2-46CB54D7DBF9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CA9FCF5D-30E5-4436-A6A2-D3B220B1678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96781E2-E954-40CE-B600-57BB28764CCC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F5E7F568-7F33-46DE-BB21-CE9B88E65B4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FCA3CD71-F425-4D46-8932-D91FB759692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FF66C56D-25F1-497B-8981-DBBA63F4DAA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B1FE7454-3631-4A14-A97E-4F9120B8A6B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17" name="TextBox 1">
          <a:extLst>
            <a:ext uri="{FF2B5EF4-FFF2-40B4-BE49-F238E27FC236}">
              <a16:creationId xmlns:a16="http://schemas.microsoft.com/office/drawing/2014/main" id="{B5A98FF6-5CB1-4433-AFB4-9519D4B9E95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8FEA05C-5AC5-4807-B93D-F7E3C4CE2AD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8AAA5AC3-ECC4-4F67-B3CC-3EE189183D36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A09A1A61-B2CB-4762-9923-1F7444FC2040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6C092EBA-BC85-4B41-9B5A-2D3C7167D02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F91AA72-C01F-4FFA-BB43-D8E37D64D3A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E231C59-37FE-46A3-9804-1F559A3C7AF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6A5D90A-CC53-4186-B870-68DFEEA7ACB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25" name="TextBox 1">
          <a:extLst>
            <a:ext uri="{FF2B5EF4-FFF2-40B4-BE49-F238E27FC236}">
              <a16:creationId xmlns:a16="http://schemas.microsoft.com/office/drawing/2014/main" id="{6894F003-10A7-415D-A1B2-56834164195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C667843E-E58F-4BF9-9136-79ED6F22AE8E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5776BA58-2394-46AB-9F62-41C701F1D4D0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FE011368-EFA3-401B-B9FB-F2647D48B674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A129771F-D40E-473B-B70E-5A1EA1B0D07D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5E8CDD07-55E9-4C9C-A445-BBDB7ED0181A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880DD86D-0C8F-4B0F-A6C1-DAC98980E0FA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1FE353C3-B739-4CD2-B277-C98F044FDCAC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2D084A0A-6472-45C7-858A-A10004B12F56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462A0190-4FF9-4365-A052-1B78F839FA16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4564447D-28C7-4068-915C-433C89CA7746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D3AD3191-632F-AE5B-7162-BCD4B086DAA9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1CCB4B6F-4A67-AFEB-58B0-8F1EAD168C3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471EB1F6-5EC3-D569-7FC3-D7A0EC05EBD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5B070912-E694-9573-9818-2971CE13289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70B069AA-503D-CC55-F44B-E38B7BFCA80D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16D06D06-EC80-9D27-A73D-0F994F42D23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A99F393F-A1F5-504F-F517-BF3F712A2FE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43" name="TextBox 1">
          <a:extLst>
            <a:ext uri="{FF2B5EF4-FFF2-40B4-BE49-F238E27FC236}">
              <a16:creationId xmlns:a16="http://schemas.microsoft.com/office/drawing/2014/main" id="{07233D9F-71E5-FE1F-7C56-0A13A5210EDC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3818DC94-30FA-E43D-81A9-9DD35526CF32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C9BD8983-0F68-A599-22E7-6D04437CA52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FC1167A3-5878-DD45-B8EA-27973C046520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19AB31DA-AD24-CBDC-CD52-7DF185C78A7C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BEFE3960-2399-2301-C862-3AFD77EA123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1D09DF8E-E845-2AD7-A253-2B3E652C007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FF4C862-DAFD-5585-9E4B-06C8AAEA52C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51" name="TextBox 1">
          <a:extLst>
            <a:ext uri="{FF2B5EF4-FFF2-40B4-BE49-F238E27FC236}">
              <a16:creationId xmlns:a16="http://schemas.microsoft.com/office/drawing/2014/main" id="{0EC32CAD-DECB-194C-5ECD-726D72A5514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56362A8A-4144-71F5-B010-AFAA8D97BA4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895D7F4B-01BB-6CF9-A691-883CD1AF85E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9C2767C5-5524-B1F0-201F-97FF0A33E6E2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C1E8924B-6C04-DF2D-2E60-C9F9E057E31E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21286F6-A381-4AB7-0209-35BF8E45EB7D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F6F3C715-48CC-671F-554C-9A28B369422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9C0338AC-F7EB-08BA-F948-33EB533307B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F527300-37FF-4EA3-82A6-A60D1FD42876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69D0A571-1858-34FE-E21A-91CAACB06E4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5FC085EC-2384-110A-8C05-AD6CCA752E2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AC25DCD5-CE47-BD55-E68E-23D05EC1266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63" name="TextBox 1">
          <a:extLst>
            <a:ext uri="{FF2B5EF4-FFF2-40B4-BE49-F238E27FC236}">
              <a16:creationId xmlns:a16="http://schemas.microsoft.com/office/drawing/2014/main" id="{4C3DD03A-8974-B4A3-485C-D4F93089F92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DB5663C4-5DD7-E1EC-2618-FF8588A4527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D9CD8946-A677-B00C-2CFE-246B38164CA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8900D4E8-4165-8789-ADF6-81F43D8FFEE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FFEC4DB2-C240-8F61-38F8-1F1B2057B45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23E478E0-87D3-87E9-E683-E3EFF8D7843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6CB1AF02-01F0-6938-33EF-F786CCDA31F2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ECF7B7D3-2CBA-BE7C-AD14-870BAD892F99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71" name="TextBox 1">
          <a:extLst>
            <a:ext uri="{FF2B5EF4-FFF2-40B4-BE49-F238E27FC236}">
              <a16:creationId xmlns:a16="http://schemas.microsoft.com/office/drawing/2014/main" id="{FD430DD6-8C84-F669-D9C2-70AF6CD45B0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924AF475-E90F-7F98-0FB9-932C01F89A79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448A0D00-77B1-F4DF-3D8A-14E990DE5828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42EC8E51-FF62-4D51-B75F-70F7D200D534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F71310FC-5929-479B-8806-8BEDC3EA56E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D3AD3191-632F-AE5B-7162-BCD4B086DAA9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1CCB4B6F-4A67-AFEB-58B0-8F1EAD168C3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471EB1F6-5EC3-D569-7FC3-D7A0EC05EBD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5B070912-E694-9573-9818-2971CE13289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70B069AA-503D-CC55-F44B-E38B7BFCA80D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16D06D06-EC80-9D27-A73D-0F994F42D23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A99F393F-A1F5-504F-F517-BF3F712A2FE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83" name="TextBox 1">
          <a:extLst>
            <a:ext uri="{FF2B5EF4-FFF2-40B4-BE49-F238E27FC236}">
              <a16:creationId xmlns:a16="http://schemas.microsoft.com/office/drawing/2014/main" id="{07233D9F-71E5-FE1F-7C56-0A13A5210EDC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3818DC94-30FA-E43D-81A9-9DD35526CF32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C9BD8983-0F68-A599-22E7-6D04437CA52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FC1167A3-5878-DD45-B8EA-27973C046520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9AB31DA-AD24-CBDC-CD52-7DF185C78A7C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EFE3960-2399-2301-C862-3AFD77EA123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1D09DF8E-E845-2AD7-A253-2B3E652C007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FF4C862-DAFD-5585-9E4B-06C8AAEA52C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91" name="TextBox 1">
          <a:extLst>
            <a:ext uri="{FF2B5EF4-FFF2-40B4-BE49-F238E27FC236}">
              <a16:creationId xmlns:a16="http://schemas.microsoft.com/office/drawing/2014/main" id="{0EC32CAD-DECB-194C-5ECD-726D72A5514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56362A8A-4144-71F5-B010-AFAA8D97BA4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895D7F4B-01BB-6CF9-A691-883CD1AF85E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9C2767C5-5524-B1F0-201F-97FF0A33E6E2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1E8924B-6C04-DF2D-2E60-C9F9E057E31E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A21286F6-A381-4AB7-0209-35BF8E45EB7D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F6F3C715-48CC-671F-554C-9A28B369422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9C0338AC-F7EB-08BA-F948-33EB533307B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F527300-37FF-4EA3-82A6-A60D1FD42876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69D0A571-1858-34FE-E21A-91CAACB06E4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5FC085EC-2384-110A-8C05-AD6CCA752E2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C25DCD5-CE47-BD55-E68E-23D05EC1266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03" name="TextBox 1">
          <a:extLst>
            <a:ext uri="{FF2B5EF4-FFF2-40B4-BE49-F238E27FC236}">
              <a16:creationId xmlns:a16="http://schemas.microsoft.com/office/drawing/2014/main" id="{4C3DD03A-8974-B4A3-485C-D4F93089F92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DB5663C4-5DD7-E1EC-2618-FF8588A4527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D9CD8946-A677-B00C-2CFE-246B38164CA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8900D4E8-4165-8789-ADF6-81F43D8FFEE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FFEC4DB2-C240-8F61-38F8-1F1B2057B45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23E478E0-87D3-87E9-E683-E3EFF8D7843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6CB1AF02-01F0-6938-33EF-F786CCDA31F2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ECF7B7D3-2CBA-BE7C-AD14-870BAD892F99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11" name="TextBox 1">
          <a:extLst>
            <a:ext uri="{FF2B5EF4-FFF2-40B4-BE49-F238E27FC236}">
              <a16:creationId xmlns:a16="http://schemas.microsoft.com/office/drawing/2014/main" id="{FD430DD6-8C84-F669-D9C2-70AF6CD45B0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924AF475-E90F-7F98-0FB9-932C01F89A79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448A0D00-77B1-F4DF-3D8A-14E990DE5828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42EC8E51-FF62-4D51-B75F-70F7D200D534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F71310FC-5929-479B-8806-8BEDC3EA56E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FBBD7780-4B9D-451D-B9A6-C1548215E16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8F9C0EAA-1365-4DEF-9EF3-C3757899D91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C78E766A-E1AC-421A-BDCC-590DC386055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46E18547-07F1-452B-8F1E-29B655C190C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1E0450D-D709-42CD-912F-09585E69A58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E59B7B9C-5F01-4DA0-98DE-E9B8BBC5A01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867409B0-CF54-475F-83AF-D358689BE0DD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23" name="TextBox 1">
          <a:extLst>
            <a:ext uri="{FF2B5EF4-FFF2-40B4-BE49-F238E27FC236}">
              <a16:creationId xmlns:a16="http://schemas.microsoft.com/office/drawing/2014/main" id="{F3EF497E-4625-40C7-BF31-C9CAF8021F5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83842669-8A3F-4EEB-9D45-8D03EEBD7EC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EEE336C-8773-47EF-A1F0-81B12E15242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8978FAF5-B4D8-4D37-9D5C-8ED35F89BE1F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D50E53CC-BAB3-48D8-B0E9-DE3E921FA3B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AF70A37E-B8F6-4931-BA1C-43F586D24CE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4516892A-758D-4524-ADB6-52FE2D3A7090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B05CFEC-5F90-45D2-B08B-6179407BC52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31" name="TextBox 1">
          <a:extLst>
            <a:ext uri="{FF2B5EF4-FFF2-40B4-BE49-F238E27FC236}">
              <a16:creationId xmlns:a16="http://schemas.microsoft.com/office/drawing/2014/main" id="{F0346DA5-D726-4B9B-911F-D2650F7AA5B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29F88901-37CD-4D66-AD72-B70BD1781E8F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83FB58F8-E20F-4DC2-B026-D0878E7FBD78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4E0202E7-BBD0-4642-B244-278A89F6B62A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B86494D-69EB-40FA-AD33-757F328A54D5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4891B8DD-1573-43B7-90F2-46CB54D7DBF9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CA9FCF5D-30E5-4436-A6A2-D3B220B1678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96781E2-E954-40CE-B600-57BB28764CCC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F5E7F568-7F33-46DE-BB21-CE9B88E65B4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CA3CD71-F425-4D46-8932-D91FB759692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FF66C56D-25F1-497B-8981-DBBA63F4DAA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B1FE7454-3631-4A14-A97E-4F9120B8A6B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43" name="TextBox 1">
          <a:extLst>
            <a:ext uri="{FF2B5EF4-FFF2-40B4-BE49-F238E27FC236}">
              <a16:creationId xmlns:a16="http://schemas.microsoft.com/office/drawing/2014/main" id="{B5A98FF6-5CB1-4433-AFB4-9519D4B9E95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8FEA05C-5AC5-4807-B93D-F7E3C4CE2AD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8AAA5AC3-ECC4-4F67-B3CC-3EE189183D36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A09A1A61-B2CB-4762-9923-1F7444FC2040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6C092EBA-BC85-4B41-9B5A-2D3C7167D02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F91AA72-C01F-4FFA-BB43-D8E37D64D3A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AE231C59-37FE-46A3-9804-1F559A3C7AF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6A5D90A-CC53-4186-B870-68DFEEA7ACB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51" name="TextBox 1">
          <a:extLst>
            <a:ext uri="{FF2B5EF4-FFF2-40B4-BE49-F238E27FC236}">
              <a16:creationId xmlns:a16="http://schemas.microsoft.com/office/drawing/2014/main" id="{6894F003-10A7-415D-A1B2-56834164195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C667843E-E58F-4BF9-9136-79ED6F22AE8E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5776BA58-2394-46AB-9F62-41C701F1D4D0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FE011368-EFA3-401B-B9FB-F2647D48B674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A129771F-D40E-473B-B70E-5A1EA1B0D07D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5E8CDD07-55E9-4C9C-A445-BBDB7ED0181A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880DD86D-0C8F-4B0F-A6C1-DAC98980E0FA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1FE353C3-B739-4CD2-B277-C98F044FDCAC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2D084A0A-6472-45C7-858A-A10004B12F56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462A0190-4FF9-4365-A052-1B78F839FA16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4564447D-28C7-4068-915C-433C89CA7746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D3AD3191-632F-AE5B-7162-BCD4B086DAA9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1CCB4B6F-4A67-AFEB-58B0-8F1EAD168C3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471EB1F6-5EC3-D569-7FC3-D7A0EC05EBD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5B070912-E694-9573-9818-2971CE13289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70B069AA-503D-CC55-F44B-E38B7BFCA80D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16D06D06-EC80-9D27-A73D-0F994F42D23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A99F393F-A1F5-504F-F517-BF3F712A2FE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69" name="TextBox 1">
          <a:extLst>
            <a:ext uri="{FF2B5EF4-FFF2-40B4-BE49-F238E27FC236}">
              <a16:creationId xmlns:a16="http://schemas.microsoft.com/office/drawing/2014/main" id="{07233D9F-71E5-FE1F-7C56-0A13A5210EDC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3818DC94-30FA-E43D-81A9-9DD35526CF32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C9BD8983-0F68-A599-22E7-6D04437CA52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FC1167A3-5878-DD45-B8EA-27973C046520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9AB31DA-AD24-CBDC-CD52-7DF185C78A7C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BEFE3960-2399-2301-C862-3AFD77EA123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1D09DF8E-E845-2AD7-A253-2B3E652C0074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FF4C862-DAFD-5585-9E4B-06C8AAEA52C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77" name="TextBox 1">
          <a:extLst>
            <a:ext uri="{FF2B5EF4-FFF2-40B4-BE49-F238E27FC236}">
              <a16:creationId xmlns:a16="http://schemas.microsoft.com/office/drawing/2014/main" id="{0EC32CAD-DECB-194C-5ECD-726D72A55143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56362A8A-4144-71F5-B010-AFAA8D97BA4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895D7F4B-01BB-6CF9-A691-883CD1AF85E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9C2767C5-5524-B1F0-201F-97FF0A33E6E2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C1E8924B-6C04-DF2D-2E60-C9F9E057E31E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A21286F6-A381-4AB7-0209-35BF8E45EB7D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F6F3C715-48CC-671F-554C-9A28B369422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9C0338AC-F7EB-08BA-F948-33EB533307B8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F527300-37FF-4EA3-82A6-A60D1FD42876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69D0A571-1858-34FE-E21A-91CAACB06E4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5FC085EC-2384-110A-8C05-AD6CCA752E2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AC25DCD5-CE47-BD55-E68E-23D05EC1266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89" name="TextBox 1">
          <a:extLst>
            <a:ext uri="{FF2B5EF4-FFF2-40B4-BE49-F238E27FC236}">
              <a16:creationId xmlns:a16="http://schemas.microsoft.com/office/drawing/2014/main" id="{4C3DD03A-8974-B4A3-485C-D4F93089F92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DB5663C4-5DD7-E1EC-2618-FF8588A4527E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D9CD8946-A677-B00C-2CFE-246B38164CA7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8900D4E8-4165-8789-ADF6-81F43D8FFEE1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FFEC4DB2-C240-8F61-38F8-1F1B2057B45A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23E478E0-87D3-87E9-E683-E3EFF8D7843B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6CB1AF02-01F0-6938-33EF-F786CCDA31F2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ECF7B7D3-2CBA-BE7C-AD14-870BAD892F99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5</xdr:row>
      <xdr:rowOff>0</xdr:rowOff>
    </xdr:from>
    <xdr:ext cx="184731" cy="262572"/>
    <xdr:sp macro="" textlink="">
      <xdr:nvSpPr>
        <xdr:cNvPr id="1397" name="TextBox 1">
          <a:extLst>
            <a:ext uri="{FF2B5EF4-FFF2-40B4-BE49-F238E27FC236}">
              <a16:creationId xmlns:a16="http://schemas.microsoft.com/office/drawing/2014/main" id="{FD430DD6-8C84-F669-D9C2-70AF6CD45B05}"/>
            </a:ext>
          </a:extLst>
        </xdr:cNvPr>
        <xdr:cNvSpPr txBox="1"/>
      </xdr:nvSpPr>
      <xdr:spPr>
        <a:xfrm>
          <a:off x="6641148" y="8350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924AF475-E90F-7F98-0FB9-932C01F89A79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5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448A0D00-77B1-F4DF-3D8A-14E990DE5828}"/>
            </a:ext>
          </a:extLst>
        </xdr:cNvPr>
        <xdr:cNvSpPr txBox="1"/>
      </xdr:nvSpPr>
      <xdr:spPr>
        <a:xfrm>
          <a:off x="6644323" y="83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42EC8E51-FF62-4D51-B75F-70F7D200D534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F71310FC-5929-479B-8806-8BEDC3EA56EB}"/>
            </a:ext>
          </a:extLst>
        </xdr:cNvPr>
        <xdr:cNvSpPr txBox="1"/>
      </xdr:nvSpPr>
      <xdr:spPr>
        <a:xfrm>
          <a:off x="6644323" y="8024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32" name="TextBox 498">
          <a:extLst>
            <a:ext uri="{FF2B5EF4-FFF2-40B4-BE49-F238E27FC236}">
              <a16:creationId xmlns:a16="http://schemas.microsoft.com/office/drawing/2014/main" id="{628F17B0-C69E-41C7-82B4-DAFAB0EEBBA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33" name="TextBox 499">
          <a:extLst>
            <a:ext uri="{FF2B5EF4-FFF2-40B4-BE49-F238E27FC236}">
              <a16:creationId xmlns:a16="http://schemas.microsoft.com/office/drawing/2014/main" id="{720BE4D3-C7B2-4077-B1AA-0B7B91909FB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34" name="TextBox 500">
          <a:extLst>
            <a:ext uri="{FF2B5EF4-FFF2-40B4-BE49-F238E27FC236}">
              <a16:creationId xmlns:a16="http://schemas.microsoft.com/office/drawing/2014/main" id="{55ED68C0-6307-4BB5-9BD1-35C82F99233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35" name="TextBox 501">
          <a:extLst>
            <a:ext uri="{FF2B5EF4-FFF2-40B4-BE49-F238E27FC236}">
              <a16:creationId xmlns:a16="http://schemas.microsoft.com/office/drawing/2014/main" id="{A458215B-B55D-49C1-8875-B1A4ED4A07E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36" name="TextBox 502">
          <a:extLst>
            <a:ext uri="{FF2B5EF4-FFF2-40B4-BE49-F238E27FC236}">
              <a16:creationId xmlns:a16="http://schemas.microsoft.com/office/drawing/2014/main" id="{C666178B-2592-4541-ACE2-63D50989E27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37" name="TextBox 503">
          <a:extLst>
            <a:ext uri="{FF2B5EF4-FFF2-40B4-BE49-F238E27FC236}">
              <a16:creationId xmlns:a16="http://schemas.microsoft.com/office/drawing/2014/main" id="{5BE6869A-AF79-4C09-98BD-892B16EEECA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38" name="TextBox 504">
          <a:extLst>
            <a:ext uri="{FF2B5EF4-FFF2-40B4-BE49-F238E27FC236}">
              <a16:creationId xmlns:a16="http://schemas.microsoft.com/office/drawing/2014/main" id="{F860B339-EC23-4F3D-887F-32D046890C1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39" name="TextBox 1">
          <a:extLst>
            <a:ext uri="{FF2B5EF4-FFF2-40B4-BE49-F238E27FC236}">
              <a16:creationId xmlns:a16="http://schemas.microsoft.com/office/drawing/2014/main" id="{35C65C6F-459C-4D94-96FF-CD4CCAE72C5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40" name="TextBox 506">
          <a:extLst>
            <a:ext uri="{FF2B5EF4-FFF2-40B4-BE49-F238E27FC236}">
              <a16:creationId xmlns:a16="http://schemas.microsoft.com/office/drawing/2014/main" id="{7771B2B5-7D2B-4727-A1CA-AFEBB507415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41" name="TextBox 507">
          <a:extLst>
            <a:ext uri="{FF2B5EF4-FFF2-40B4-BE49-F238E27FC236}">
              <a16:creationId xmlns:a16="http://schemas.microsoft.com/office/drawing/2014/main" id="{17621C87-1516-4E04-BC3F-39DD88B9C46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42" name="TextBox 508">
          <a:extLst>
            <a:ext uri="{FF2B5EF4-FFF2-40B4-BE49-F238E27FC236}">
              <a16:creationId xmlns:a16="http://schemas.microsoft.com/office/drawing/2014/main" id="{4F2F3C08-FE69-4F48-A631-B7E0A043A3B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43" name="TextBox 509">
          <a:extLst>
            <a:ext uri="{FF2B5EF4-FFF2-40B4-BE49-F238E27FC236}">
              <a16:creationId xmlns:a16="http://schemas.microsoft.com/office/drawing/2014/main" id="{8A1FCDF1-7D46-43F6-9FA8-DE70F56D4AA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44" name="TextBox 510">
          <a:extLst>
            <a:ext uri="{FF2B5EF4-FFF2-40B4-BE49-F238E27FC236}">
              <a16:creationId xmlns:a16="http://schemas.microsoft.com/office/drawing/2014/main" id="{9503CEFA-F6F7-4A89-8061-C0E11928A02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45" name="TextBox 511">
          <a:extLst>
            <a:ext uri="{FF2B5EF4-FFF2-40B4-BE49-F238E27FC236}">
              <a16:creationId xmlns:a16="http://schemas.microsoft.com/office/drawing/2014/main" id="{8B22AB94-EC2F-4367-A76D-BCE10A560B0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46" name="TextBox 512">
          <a:extLst>
            <a:ext uri="{FF2B5EF4-FFF2-40B4-BE49-F238E27FC236}">
              <a16:creationId xmlns:a16="http://schemas.microsoft.com/office/drawing/2014/main" id="{ADA4C2E1-BC68-4326-B8F9-5E8B7DA3B55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47" name="TextBox 1">
          <a:extLst>
            <a:ext uri="{FF2B5EF4-FFF2-40B4-BE49-F238E27FC236}">
              <a16:creationId xmlns:a16="http://schemas.microsoft.com/office/drawing/2014/main" id="{D2829EE2-27A9-4070-81BD-AA506DB4237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848" name="TextBox 75">
          <a:extLst>
            <a:ext uri="{FF2B5EF4-FFF2-40B4-BE49-F238E27FC236}">
              <a16:creationId xmlns:a16="http://schemas.microsoft.com/office/drawing/2014/main" id="{4BCA7D24-242C-4FDB-8300-86362EDF9791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849" name="TextBox 76">
          <a:extLst>
            <a:ext uri="{FF2B5EF4-FFF2-40B4-BE49-F238E27FC236}">
              <a16:creationId xmlns:a16="http://schemas.microsoft.com/office/drawing/2014/main" id="{562D9D45-0891-436C-9FB0-BEC2DC50EA15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50" name="TextBox 77">
          <a:extLst>
            <a:ext uri="{FF2B5EF4-FFF2-40B4-BE49-F238E27FC236}">
              <a16:creationId xmlns:a16="http://schemas.microsoft.com/office/drawing/2014/main" id="{C68C0F2C-27EB-4DBB-8A9B-2B60E5CB76FB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51" name="TextBox 78">
          <a:extLst>
            <a:ext uri="{FF2B5EF4-FFF2-40B4-BE49-F238E27FC236}">
              <a16:creationId xmlns:a16="http://schemas.microsoft.com/office/drawing/2014/main" id="{D14B0F01-765F-4375-A8AD-129B1143A2A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52" name="TextBox 79">
          <a:extLst>
            <a:ext uri="{FF2B5EF4-FFF2-40B4-BE49-F238E27FC236}">
              <a16:creationId xmlns:a16="http://schemas.microsoft.com/office/drawing/2014/main" id="{349A9B0B-2EC2-46D0-A3F1-E4A244EFB9F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53" name="TextBox 80">
          <a:extLst>
            <a:ext uri="{FF2B5EF4-FFF2-40B4-BE49-F238E27FC236}">
              <a16:creationId xmlns:a16="http://schemas.microsoft.com/office/drawing/2014/main" id="{8F54ADA7-4493-4FA0-B665-A15317B8C22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54" name="TextBox 81">
          <a:extLst>
            <a:ext uri="{FF2B5EF4-FFF2-40B4-BE49-F238E27FC236}">
              <a16:creationId xmlns:a16="http://schemas.microsoft.com/office/drawing/2014/main" id="{914885EB-976E-45E4-8BD6-73014F68AAC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55" name="TextBox 82">
          <a:extLst>
            <a:ext uri="{FF2B5EF4-FFF2-40B4-BE49-F238E27FC236}">
              <a16:creationId xmlns:a16="http://schemas.microsoft.com/office/drawing/2014/main" id="{61D5732D-9AAF-4BEB-9BBD-DB1640DA938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56" name="TextBox 516">
          <a:extLst>
            <a:ext uri="{FF2B5EF4-FFF2-40B4-BE49-F238E27FC236}">
              <a16:creationId xmlns:a16="http://schemas.microsoft.com/office/drawing/2014/main" id="{768C80B0-DB7B-4C07-BC72-00DF5585796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57" name="TextBox 1">
          <a:extLst>
            <a:ext uri="{FF2B5EF4-FFF2-40B4-BE49-F238E27FC236}">
              <a16:creationId xmlns:a16="http://schemas.microsoft.com/office/drawing/2014/main" id="{370B1FE2-6C23-4AF7-9AF5-57070DF542B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58" name="TextBox 518">
          <a:extLst>
            <a:ext uri="{FF2B5EF4-FFF2-40B4-BE49-F238E27FC236}">
              <a16:creationId xmlns:a16="http://schemas.microsoft.com/office/drawing/2014/main" id="{4E6C9979-1BEA-45C2-B073-E615DE023F8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59" name="TextBox 519">
          <a:extLst>
            <a:ext uri="{FF2B5EF4-FFF2-40B4-BE49-F238E27FC236}">
              <a16:creationId xmlns:a16="http://schemas.microsoft.com/office/drawing/2014/main" id="{08AFBEED-C5D7-4108-A4A2-BB60882291D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60" name="TextBox 520">
          <a:extLst>
            <a:ext uri="{FF2B5EF4-FFF2-40B4-BE49-F238E27FC236}">
              <a16:creationId xmlns:a16="http://schemas.microsoft.com/office/drawing/2014/main" id="{8735D23A-4FC8-47B0-A266-4735719A87A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61" name="TextBox 521">
          <a:extLst>
            <a:ext uri="{FF2B5EF4-FFF2-40B4-BE49-F238E27FC236}">
              <a16:creationId xmlns:a16="http://schemas.microsoft.com/office/drawing/2014/main" id="{EC8BC67C-14C2-47F1-B078-8D8E3C71DBF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62" name="TextBox 522">
          <a:extLst>
            <a:ext uri="{FF2B5EF4-FFF2-40B4-BE49-F238E27FC236}">
              <a16:creationId xmlns:a16="http://schemas.microsoft.com/office/drawing/2014/main" id="{E8FB5910-74B2-4E2E-896E-DECC834DA7E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63" name="TextBox 523">
          <a:extLst>
            <a:ext uri="{FF2B5EF4-FFF2-40B4-BE49-F238E27FC236}">
              <a16:creationId xmlns:a16="http://schemas.microsoft.com/office/drawing/2014/main" id="{8A3004F1-3D67-440D-B59F-B02C0598A2D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64" name="TextBox 524">
          <a:extLst>
            <a:ext uri="{FF2B5EF4-FFF2-40B4-BE49-F238E27FC236}">
              <a16:creationId xmlns:a16="http://schemas.microsoft.com/office/drawing/2014/main" id="{C25F5D4E-B9FF-4B96-8E44-E8F4B218D24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65" name="TextBox 1">
          <a:extLst>
            <a:ext uri="{FF2B5EF4-FFF2-40B4-BE49-F238E27FC236}">
              <a16:creationId xmlns:a16="http://schemas.microsoft.com/office/drawing/2014/main" id="{96E0D6F2-DF58-4456-8006-426C44E63B3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866" name="TextBox 526">
          <a:extLst>
            <a:ext uri="{FF2B5EF4-FFF2-40B4-BE49-F238E27FC236}">
              <a16:creationId xmlns:a16="http://schemas.microsoft.com/office/drawing/2014/main" id="{68130131-5293-4B04-A8E9-8CD376C830DC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867" name="TextBox 527">
          <a:extLst>
            <a:ext uri="{FF2B5EF4-FFF2-40B4-BE49-F238E27FC236}">
              <a16:creationId xmlns:a16="http://schemas.microsoft.com/office/drawing/2014/main" id="{20213839-DD3E-4132-ACDA-7E2FC9F631AA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68" name="TextBox 977">
          <a:extLst>
            <a:ext uri="{FF2B5EF4-FFF2-40B4-BE49-F238E27FC236}">
              <a16:creationId xmlns:a16="http://schemas.microsoft.com/office/drawing/2014/main" id="{682220FD-1BFC-41CE-9C09-826D86F8916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69" name="TextBox 978">
          <a:extLst>
            <a:ext uri="{FF2B5EF4-FFF2-40B4-BE49-F238E27FC236}">
              <a16:creationId xmlns:a16="http://schemas.microsoft.com/office/drawing/2014/main" id="{AB8DB8F2-E2D8-4968-B29B-2799DB5DCEA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70" name="TextBox 979">
          <a:extLst>
            <a:ext uri="{FF2B5EF4-FFF2-40B4-BE49-F238E27FC236}">
              <a16:creationId xmlns:a16="http://schemas.microsoft.com/office/drawing/2014/main" id="{75C0900C-3298-4BD2-B9B9-FA36167250B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71" name="TextBox 980">
          <a:extLst>
            <a:ext uri="{FF2B5EF4-FFF2-40B4-BE49-F238E27FC236}">
              <a16:creationId xmlns:a16="http://schemas.microsoft.com/office/drawing/2014/main" id="{A05F6456-0A1A-4C54-B3FD-ABD58F9264D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872" name="TextBox 981">
          <a:extLst>
            <a:ext uri="{FF2B5EF4-FFF2-40B4-BE49-F238E27FC236}">
              <a16:creationId xmlns:a16="http://schemas.microsoft.com/office/drawing/2014/main" id="{856F60D6-5599-4681-A07D-9BA7BD4DCC7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02" name="TextBox 982">
          <a:extLst>
            <a:ext uri="{FF2B5EF4-FFF2-40B4-BE49-F238E27FC236}">
              <a16:creationId xmlns:a16="http://schemas.microsoft.com/office/drawing/2014/main" id="{ADD6DF49-8F71-49E6-A7F2-A5972CCADC7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03" name="TextBox 983">
          <a:extLst>
            <a:ext uri="{FF2B5EF4-FFF2-40B4-BE49-F238E27FC236}">
              <a16:creationId xmlns:a16="http://schemas.microsoft.com/office/drawing/2014/main" id="{C18E57ED-5476-4C47-A666-5B7324A9461B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04" name="TextBox 1">
          <a:extLst>
            <a:ext uri="{FF2B5EF4-FFF2-40B4-BE49-F238E27FC236}">
              <a16:creationId xmlns:a16="http://schemas.microsoft.com/office/drawing/2014/main" id="{981AFC1C-C606-4007-989F-1540346D00A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05" name="TextBox 985">
          <a:extLst>
            <a:ext uri="{FF2B5EF4-FFF2-40B4-BE49-F238E27FC236}">
              <a16:creationId xmlns:a16="http://schemas.microsoft.com/office/drawing/2014/main" id="{E7C58BCC-2CDA-404E-9F59-2B347138D4E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06" name="TextBox 986">
          <a:extLst>
            <a:ext uri="{FF2B5EF4-FFF2-40B4-BE49-F238E27FC236}">
              <a16:creationId xmlns:a16="http://schemas.microsoft.com/office/drawing/2014/main" id="{B714890C-3E19-4D67-A4D0-49CBE9F57C0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07" name="TextBox 987">
          <a:extLst>
            <a:ext uri="{FF2B5EF4-FFF2-40B4-BE49-F238E27FC236}">
              <a16:creationId xmlns:a16="http://schemas.microsoft.com/office/drawing/2014/main" id="{AB820283-0CAC-4A08-9868-D739FD120DC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08" name="TextBox 988">
          <a:extLst>
            <a:ext uri="{FF2B5EF4-FFF2-40B4-BE49-F238E27FC236}">
              <a16:creationId xmlns:a16="http://schemas.microsoft.com/office/drawing/2014/main" id="{2A7A348C-6FF6-490B-86C8-72FC22F0D56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09" name="TextBox 989">
          <a:extLst>
            <a:ext uri="{FF2B5EF4-FFF2-40B4-BE49-F238E27FC236}">
              <a16:creationId xmlns:a16="http://schemas.microsoft.com/office/drawing/2014/main" id="{9D4EF1D6-2289-44CD-A658-39A726ED34F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10" name="TextBox 990">
          <a:extLst>
            <a:ext uri="{FF2B5EF4-FFF2-40B4-BE49-F238E27FC236}">
              <a16:creationId xmlns:a16="http://schemas.microsoft.com/office/drawing/2014/main" id="{527012DE-1B43-4736-899C-2BEE6E55C08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11" name="TextBox 991">
          <a:extLst>
            <a:ext uri="{FF2B5EF4-FFF2-40B4-BE49-F238E27FC236}">
              <a16:creationId xmlns:a16="http://schemas.microsoft.com/office/drawing/2014/main" id="{F3769538-0429-4EE3-AF7A-03D1D8BFE79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12" name="TextBox 1">
          <a:extLst>
            <a:ext uri="{FF2B5EF4-FFF2-40B4-BE49-F238E27FC236}">
              <a16:creationId xmlns:a16="http://schemas.microsoft.com/office/drawing/2014/main" id="{EEE00388-F1B9-4160-9D3A-FD7F62692D6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413" name="TextBox 995">
          <a:extLst>
            <a:ext uri="{FF2B5EF4-FFF2-40B4-BE49-F238E27FC236}">
              <a16:creationId xmlns:a16="http://schemas.microsoft.com/office/drawing/2014/main" id="{11C92C5E-481B-4656-AF34-5D922BEAF5B5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414" name="TextBox 996">
          <a:extLst>
            <a:ext uri="{FF2B5EF4-FFF2-40B4-BE49-F238E27FC236}">
              <a16:creationId xmlns:a16="http://schemas.microsoft.com/office/drawing/2014/main" id="{F2C17546-894C-46E6-BA21-45C254D18C79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15" name="TextBox 997">
          <a:extLst>
            <a:ext uri="{FF2B5EF4-FFF2-40B4-BE49-F238E27FC236}">
              <a16:creationId xmlns:a16="http://schemas.microsoft.com/office/drawing/2014/main" id="{E3250DB6-7775-48A1-A1DC-B02AD2BAFCCD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16" name="TextBox 998">
          <a:extLst>
            <a:ext uri="{FF2B5EF4-FFF2-40B4-BE49-F238E27FC236}">
              <a16:creationId xmlns:a16="http://schemas.microsoft.com/office/drawing/2014/main" id="{95B329B9-CF81-43B0-AF34-ACC05B93F70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17" name="TextBox 999">
          <a:extLst>
            <a:ext uri="{FF2B5EF4-FFF2-40B4-BE49-F238E27FC236}">
              <a16:creationId xmlns:a16="http://schemas.microsoft.com/office/drawing/2014/main" id="{0DBFC7C5-D3E8-4BD2-85A0-69361472050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18" name="TextBox 1000">
          <a:extLst>
            <a:ext uri="{FF2B5EF4-FFF2-40B4-BE49-F238E27FC236}">
              <a16:creationId xmlns:a16="http://schemas.microsoft.com/office/drawing/2014/main" id="{E8D734FD-A6E8-4EC3-BCD4-EADFC04A5FE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19" name="TextBox 1001">
          <a:extLst>
            <a:ext uri="{FF2B5EF4-FFF2-40B4-BE49-F238E27FC236}">
              <a16:creationId xmlns:a16="http://schemas.microsoft.com/office/drawing/2014/main" id="{9602B3DF-1BE9-4E49-A885-A3AFB0013C4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20" name="TextBox 1002">
          <a:extLst>
            <a:ext uri="{FF2B5EF4-FFF2-40B4-BE49-F238E27FC236}">
              <a16:creationId xmlns:a16="http://schemas.microsoft.com/office/drawing/2014/main" id="{129D8751-B71D-4D78-B5F0-606F9C3D0D2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21" name="TextBox 1003">
          <a:extLst>
            <a:ext uri="{FF2B5EF4-FFF2-40B4-BE49-F238E27FC236}">
              <a16:creationId xmlns:a16="http://schemas.microsoft.com/office/drawing/2014/main" id="{6DE8C752-70CA-40D2-A896-909CDEA76CF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22" name="TextBox 1">
          <a:extLst>
            <a:ext uri="{FF2B5EF4-FFF2-40B4-BE49-F238E27FC236}">
              <a16:creationId xmlns:a16="http://schemas.microsoft.com/office/drawing/2014/main" id="{388862D0-11B3-4E52-8175-55047DF74DB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23" name="TextBox 1005">
          <a:extLst>
            <a:ext uri="{FF2B5EF4-FFF2-40B4-BE49-F238E27FC236}">
              <a16:creationId xmlns:a16="http://schemas.microsoft.com/office/drawing/2014/main" id="{0CCE04AB-7158-46AD-A500-27B882AC355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24" name="TextBox 1006">
          <a:extLst>
            <a:ext uri="{FF2B5EF4-FFF2-40B4-BE49-F238E27FC236}">
              <a16:creationId xmlns:a16="http://schemas.microsoft.com/office/drawing/2014/main" id="{9335F09A-0F81-40FE-B844-E997C225A54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25" name="TextBox 1007">
          <a:extLst>
            <a:ext uri="{FF2B5EF4-FFF2-40B4-BE49-F238E27FC236}">
              <a16:creationId xmlns:a16="http://schemas.microsoft.com/office/drawing/2014/main" id="{CEEE92A2-9BE4-40B5-803A-0ECEB531B43B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26" name="TextBox 1008">
          <a:extLst>
            <a:ext uri="{FF2B5EF4-FFF2-40B4-BE49-F238E27FC236}">
              <a16:creationId xmlns:a16="http://schemas.microsoft.com/office/drawing/2014/main" id="{464B0779-D951-4564-A7EC-672B4DA0184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27" name="TextBox 1009">
          <a:extLst>
            <a:ext uri="{FF2B5EF4-FFF2-40B4-BE49-F238E27FC236}">
              <a16:creationId xmlns:a16="http://schemas.microsoft.com/office/drawing/2014/main" id="{49A9F8C1-EED7-4B10-B0B5-678B1FE56A0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28" name="TextBox 1010">
          <a:extLst>
            <a:ext uri="{FF2B5EF4-FFF2-40B4-BE49-F238E27FC236}">
              <a16:creationId xmlns:a16="http://schemas.microsoft.com/office/drawing/2014/main" id="{1C28901E-2A5E-45FF-94F3-CB20C66A731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29" name="TextBox 1011">
          <a:extLst>
            <a:ext uri="{FF2B5EF4-FFF2-40B4-BE49-F238E27FC236}">
              <a16:creationId xmlns:a16="http://schemas.microsoft.com/office/drawing/2014/main" id="{E6B89BD8-EC31-4FDC-8CEE-254DEC9ED04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30" name="TextBox 1">
          <a:extLst>
            <a:ext uri="{FF2B5EF4-FFF2-40B4-BE49-F238E27FC236}">
              <a16:creationId xmlns:a16="http://schemas.microsoft.com/office/drawing/2014/main" id="{21EBCB03-8824-4F74-B7ED-DC2AA9CAA32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431" name="TextBox 1013">
          <a:extLst>
            <a:ext uri="{FF2B5EF4-FFF2-40B4-BE49-F238E27FC236}">
              <a16:creationId xmlns:a16="http://schemas.microsoft.com/office/drawing/2014/main" id="{EB6A1495-17DC-4A32-90F5-2BFA4A84D486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432" name="TextBox 1014">
          <a:extLst>
            <a:ext uri="{FF2B5EF4-FFF2-40B4-BE49-F238E27FC236}">
              <a16:creationId xmlns:a16="http://schemas.microsoft.com/office/drawing/2014/main" id="{C8294A03-3357-4142-854B-6DFAB21383DF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33" name="TextBox 1023">
          <a:extLst>
            <a:ext uri="{FF2B5EF4-FFF2-40B4-BE49-F238E27FC236}">
              <a16:creationId xmlns:a16="http://schemas.microsoft.com/office/drawing/2014/main" id="{0E848576-C57C-44E3-8D9B-3E1804CFDCB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34" name="TextBox 1024">
          <a:extLst>
            <a:ext uri="{FF2B5EF4-FFF2-40B4-BE49-F238E27FC236}">
              <a16:creationId xmlns:a16="http://schemas.microsoft.com/office/drawing/2014/main" id="{6E10E4EF-5BE4-458E-8CE6-0921BDA8CCC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35" name="TextBox 1025">
          <a:extLst>
            <a:ext uri="{FF2B5EF4-FFF2-40B4-BE49-F238E27FC236}">
              <a16:creationId xmlns:a16="http://schemas.microsoft.com/office/drawing/2014/main" id="{CFC480C0-10C3-4DE5-97FD-2065C5CD5EB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36" name="TextBox 1026">
          <a:extLst>
            <a:ext uri="{FF2B5EF4-FFF2-40B4-BE49-F238E27FC236}">
              <a16:creationId xmlns:a16="http://schemas.microsoft.com/office/drawing/2014/main" id="{E541407F-F2A0-457C-9D3E-DBEB5BAFCD6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37" name="TextBox 1027">
          <a:extLst>
            <a:ext uri="{FF2B5EF4-FFF2-40B4-BE49-F238E27FC236}">
              <a16:creationId xmlns:a16="http://schemas.microsoft.com/office/drawing/2014/main" id="{FC488787-D9A4-4CB7-B217-17A6111D218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38" name="TextBox 1028">
          <a:extLst>
            <a:ext uri="{FF2B5EF4-FFF2-40B4-BE49-F238E27FC236}">
              <a16:creationId xmlns:a16="http://schemas.microsoft.com/office/drawing/2014/main" id="{E5DE55E4-FED9-43A1-9347-F926CCD9896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39" name="TextBox 1029">
          <a:extLst>
            <a:ext uri="{FF2B5EF4-FFF2-40B4-BE49-F238E27FC236}">
              <a16:creationId xmlns:a16="http://schemas.microsoft.com/office/drawing/2014/main" id="{B69B54A0-8540-4C80-9214-8B286E59F81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40" name="TextBox 1">
          <a:extLst>
            <a:ext uri="{FF2B5EF4-FFF2-40B4-BE49-F238E27FC236}">
              <a16:creationId xmlns:a16="http://schemas.microsoft.com/office/drawing/2014/main" id="{39DD9E90-F808-4D20-9A36-1A56AE9B4E3D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41" name="TextBox 1031">
          <a:extLst>
            <a:ext uri="{FF2B5EF4-FFF2-40B4-BE49-F238E27FC236}">
              <a16:creationId xmlns:a16="http://schemas.microsoft.com/office/drawing/2014/main" id="{C9296D37-44F3-48FE-828C-59602078E20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42" name="TextBox 1032">
          <a:extLst>
            <a:ext uri="{FF2B5EF4-FFF2-40B4-BE49-F238E27FC236}">
              <a16:creationId xmlns:a16="http://schemas.microsoft.com/office/drawing/2014/main" id="{8A9FC58F-D939-4117-9157-13D02D4B43B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43" name="TextBox 1033">
          <a:extLst>
            <a:ext uri="{FF2B5EF4-FFF2-40B4-BE49-F238E27FC236}">
              <a16:creationId xmlns:a16="http://schemas.microsoft.com/office/drawing/2014/main" id="{BE2BF807-2E79-480F-87CF-31EC58206FE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44" name="TextBox 1034">
          <a:extLst>
            <a:ext uri="{FF2B5EF4-FFF2-40B4-BE49-F238E27FC236}">
              <a16:creationId xmlns:a16="http://schemas.microsoft.com/office/drawing/2014/main" id="{6DC6A988-7273-48FD-8098-923E697B337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45" name="TextBox 1035">
          <a:extLst>
            <a:ext uri="{FF2B5EF4-FFF2-40B4-BE49-F238E27FC236}">
              <a16:creationId xmlns:a16="http://schemas.microsoft.com/office/drawing/2014/main" id="{BC542512-F68A-4239-AE61-0551EAD125C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46" name="TextBox 1036">
          <a:extLst>
            <a:ext uri="{FF2B5EF4-FFF2-40B4-BE49-F238E27FC236}">
              <a16:creationId xmlns:a16="http://schemas.microsoft.com/office/drawing/2014/main" id="{B7885C8D-D252-46DE-9900-48AA7759B39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47" name="TextBox 1037">
          <a:extLst>
            <a:ext uri="{FF2B5EF4-FFF2-40B4-BE49-F238E27FC236}">
              <a16:creationId xmlns:a16="http://schemas.microsoft.com/office/drawing/2014/main" id="{8AB1CC87-F264-4463-ABFE-CD80CAF3D1D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48" name="TextBox 1">
          <a:extLst>
            <a:ext uri="{FF2B5EF4-FFF2-40B4-BE49-F238E27FC236}">
              <a16:creationId xmlns:a16="http://schemas.microsoft.com/office/drawing/2014/main" id="{B1D9D0B5-3E1C-488A-B77C-A81FF6F67C6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449" name="TextBox 1041">
          <a:extLst>
            <a:ext uri="{FF2B5EF4-FFF2-40B4-BE49-F238E27FC236}">
              <a16:creationId xmlns:a16="http://schemas.microsoft.com/office/drawing/2014/main" id="{4F16AF54-94C3-494E-AEA9-2A82A38EA24E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450" name="TextBox 1042">
          <a:extLst>
            <a:ext uri="{FF2B5EF4-FFF2-40B4-BE49-F238E27FC236}">
              <a16:creationId xmlns:a16="http://schemas.microsoft.com/office/drawing/2014/main" id="{1882A96F-2E67-408F-96F4-05A6183C344C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51" name="TextBox 1043">
          <a:extLst>
            <a:ext uri="{FF2B5EF4-FFF2-40B4-BE49-F238E27FC236}">
              <a16:creationId xmlns:a16="http://schemas.microsoft.com/office/drawing/2014/main" id="{4C4A1202-D0A7-45A7-9310-ABF69D0FE27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52" name="TextBox 1044">
          <a:extLst>
            <a:ext uri="{FF2B5EF4-FFF2-40B4-BE49-F238E27FC236}">
              <a16:creationId xmlns:a16="http://schemas.microsoft.com/office/drawing/2014/main" id="{40458D43-F7D8-4F5B-A26C-88F141C7081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53" name="TextBox 1045">
          <a:extLst>
            <a:ext uri="{FF2B5EF4-FFF2-40B4-BE49-F238E27FC236}">
              <a16:creationId xmlns:a16="http://schemas.microsoft.com/office/drawing/2014/main" id="{1460E93C-1755-4A1D-8562-9124DEC1A75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54" name="TextBox 1046">
          <a:extLst>
            <a:ext uri="{FF2B5EF4-FFF2-40B4-BE49-F238E27FC236}">
              <a16:creationId xmlns:a16="http://schemas.microsoft.com/office/drawing/2014/main" id="{FDFEA9B6-B1F2-4D97-BF98-7597D4F4948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55" name="TextBox 1047">
          <a:extLst>
            <a:ext uri="{FF2B5EF4-FFF2-40B4-BE49-F238E27FC236}">
              <a16:creationId xmlns:a16="http://schemas.microsoft.com/office/drawing/2014/main" id="{781A6BEC-EDAA-46FB-BBA2-36E0E4AFE76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56" name="TextBox 1048">
          <a:extLst>
            <a:ext uri="{FF2B5EF4-FFF2-40B4-BE49-F238E27FC236}">
              <a16:creationId xmlns:a16="http://schemas.microsoft.com/office/drawing/2014/main" id="{A2D293DE-2D97-4CD8-B2DC-AD7DD22773C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57" name="TextBox 1049">
          <a:extLst>
            <a:ext uri="{FF2B5EF4-FFF2-40B4-BE49-F238E27FC236}">
              <a16:creationId xmlns:a16="http://schemas.microsoft.com/office/drawing/2014/main" id="{1B72B86A-8896-4B71-A725-26764BAF72F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58" name="TextBox 1">
          <a:extLst>
            <a:ext uri="{FF2B5EF4-FFF2-40B4-BE49-F238E27FC236}">
              <a16:creationId xmlns:a16="http://schemas.microsoft.com/office/drawing/2014/main" id="{B68DFF51-EB94-4163-8B2D-DF435D23CA5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59" name="TextBox 1051">
          <a:extLst>
            <a:ext uri="{FF2B5EF4-FFF2-40B4-BE49-F238E27FC236}">
              <a16:creationId xmlns:a16="http://schemas.microsoft.com/office/drawing/2014/main" id="{8DFB281A-33C7-4407-954E-DA8702BCD3B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60" name="TextBox 1052">
          <a:extLst>
            <a:ext uri="{FF2B5EF4-FFF2-40B4-BE49-F238E27FC236}">
              <a16:creationId xmlns:a16="http://schemas.microsoft.com/office/drawing/2014/main" id="{17C10731-4B20-422F-9999-06B715E6B01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61" name="TextBox 1053">
          <a:extLst>
            <a:ext uri="{FF2B5EF4-FFF2-40B4-BE49-F238E27FC236}">
              <a16:creationId xmlns:a16="http://schemas.microsoft.com/office/drawing/2014/main" id="{E85711BC-4B3C-45A5-9DFE-10FDBBDE095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62" name="TextBox 1054">
          <a:extLst>
            <a:ext uri="{FF2B5EF4-FFF2-40B4-BE49-F238E27FC236}">
              <a16:creationId xmlns:a16="http://schemas.microsoft.com/office/drawing/2014/main" id="{D9C6EA6E-C471-457B-8E51-CA10C32502BD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63" name="TextBox 1055">
          <a:extLst>
            <a:ext uri="{FF2B5EF4-FFF2-40B4-BE49-F238E27FC236}">
              <a16:creationId xmlns:a16="http://schemas.microsoft.com/office/drawing/2014/main" id="{A45D9EA2-3A6D-45C8-80AF-C84826A7A24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64" name="TextBox 1056">
          <a:extLst>
            <a:ext uri="{FF2B5EF4-FFF2-40B4-BE49-F238E27FC236}">
              <a16:creationId xmlns:a16="http://schemas.microsoft.com/office/drawing/2014/main" id="{FBB35E18-B125-48B7-97B1-95FD50B5638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65" name="TextBox 1057">
          <a:extLst>
            <a:ext uri="{FF2B5EF4-FFF2-40B4-BE49-F238E27FC236}">
              <a16:creationId xmlns:a16="http://schemas.microsoft.com/office/drawing/2014/main" id="{5CDEAA1A-A879-491E-ACF2-F358FD9C0EC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66" name="TextBox 1">
          <a:extLst>
            <a:ext uri="{FF2B5EF4-FFF2-40B4-BE49-F238E27FC236}">
              <a16:creationId xmlns:a16="http://schemas.microsoft.com/office/drawing/2014/main" id="{6B38C385-BEA1-47FF-B9A9-A5AEC648841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467" name="TextBox 1059">
          <a:extLst>
            <a:ext uri="{FF2B5EF4-FFF2-40B4-BE49-F238E27FC236}">
              <a16:creationId xmlns:a16="http://schemas.microsoft.com/office/drawing/2014/main" id="{B11B279E-4964-47DB-AE2E-320EE24532E3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468" name="TextBox 1060">
          <a:extLst>
            <a:ext uri="{FF2B5EF4-FFF2-40B4-BE49-F238E27FC236}">
              <a16:creationId xmlns:a16="http://schemas.microsoft.com/office/drawing/2014/main" id="{1364C77B-241B-4130-8445-AED5BFBE833D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69" name="TextBox 1189">
          <a:extLst>
            <a:ext uri="{FF2B5EF4-FFF2-40B4-BE49-F238E27FC236}">
              <a16:creationId xmlns:a16="http://schemas.microsoft.com/office/drawing/2014/main" id="{C0885A2D-40A6-4D3E-997D-82AF3E326EF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70" name="TextBox 1190">
          <a:extLst>
            <a:ext uri="{FF2B5EF4-FFF2-40B4-BE49-F238E27FC236}">
              <a16:creationId xmlns:a16="http://schemas.microsoft.com/office/drawing/2014/main" id="{371F8C57-E932-4282-8994-472DD078C24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71" name="TextBox 1191">
          <a:extLst>
            <a:ext uri="{FF2B5EF4-FFF2-40B4-BE49-F238E27FC236}">
              <a16:creationId xmlns:a16="http://schemas.microsoft.com/office/drawing/2014/main" id="{37071A08-5C6C-41AD-9857-E8CA65AF8F6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72" name="TextBox 1192">
          <a:extLst>
            <a:ext uri="{FF2B5EF4-FFF2-40B4-BE49-F238E27FC236}">
              <a16:creationId xmlns:a16="http://schemas.microsoft.com/office/drawing/2014/main" id="{C08A2EB6-CD7F-4E9D-8E2E-DEC2FFBDA67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73" name="TextBox 1193">
          <a:extLst>
            <a:ext uri="{FF2B5EF4-FFF2-40B4-BE49-F238E27FC236}">
              <a16:creationId xmlns:a16="http://schemas.microsoft.com/office/drawing/2014/main" id="{D970B0FD-39BA-431F-90AE-3D5DAB4A929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74" name="TextBox 1194">
          <a:extLst>
            <a:ext uri="{FF2B5EF4-FFF2-40B4-BE49-F238E27FC236}">
              <a16:creationId xmlns:a16="http://schemas.microsoft.com/office/drawing/2014/main" id="{CED2D829-CF04-4544-B31E-DCBB0D708C7B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75" name="TextBox 1195">
          <a:extLst>
            <a:ext uri="{FF2B5EF4-FFF2-40B4-BE49-F238E27FC236}">
              <a16:creationId xmlns:a16="http://schemas.microsoft.com/office/drawing/2014/main" id="{E892A084-7781-47AA-A780-06FD58E055E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76" name="TextBox 1">
          <a:extLst>
            <a:ext uri="{FF2B5EF4-FFF2-40B4-BE49-F238E27FC236}">
              <a16:creationId xmlns:a16="http://schemas.microsoft.com/office/drawing/2014/main" id="{C0F26853-EDEE-4F96-92D1-DA55A235265B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77" name="TextBox 1197">
          <a:extLst>
            <a:ext uri="{FF2B5EF4-FFF2-40B4-BE49-F238E27FC236}">
              <a16:creationId xmlns:a16="http://schemas.microsoft.com/office/drawing/2014/main" id="{2E8BDD9F-F88A-4D9F-AD6C-14C8ACC7B6B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78" name="TextBox 1198">
          <a:extLst>
            <a:ext uri="{FF2B5EF4-FFF2-40B4-BE49-F238E27FC236}">
              <a16:creationId xmlns:a16="http://schemas.microsoft.com/office/drawing/2014/main" id="{94DA87F2-5CB4-4444-9DBB-23C47A6CD35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79" name="TextBox 1199">
          <a:extLst>
            <a:ext uri="{FF2B5EF4-FFF2-40B4-BE49-F238E27FC236}">
              <a16:creationId xmlns:a16="http://schemas.microsoft.com/office/drawing/2014/main" id="{D2F89D67-A3CD-4F4F-8482-A5980F197E4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80" name="TextBox 1200">
          <a:extLst>
            <a:ext uri="{FF2B5EF4-FFF2-40B4-BE49-F238E27FC236}">
              <a16:creationId xmlns:a16="http://schemas.microsoft.com/office/drawing/2014/main" id="{18746F2D-37C3-49F7-9500-661AADA0AA0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81" name="TextBox 1201">
          <a:extLst>
            <a:ext uri="{FF2B5EF4-FFF2-40B4-BE49-F238E27FC236}">
              <a16:creationId xmlns:a16="http://schemas.microsoft.com/office/drawing/2014/main" id="{B39ED2E4-F136-4369-88C7-27737F91527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82" name="TextBox 1202">
          <a:extLst>
            <a:ext uri="{FF2B5EF4-FFF2-40B4-BE49-F238E27FC236}">
              <a16:creationId xmlns:a16="http://schemas.microsoft.com/office/drawing/2014/main" id="{663B43D8-14E6-46EB-BD6A-24B449E6DDC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83" name="TextBox 1203">
          <a:extLst>
            <a:ext uri="{FF2B5EF4-FFF2-40B4-BE49-F238E27FC236}">
              <a16:creationId xmlns:a16="http://schemas.microsoft.com/office/drawing/2014/main" id="{14A099A7-A0EB-4309-815C-41F0FFCD6DE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84" name="TextBox 1">
          <a:extLst>
            <a:ext uri="{FF2B5EF4-FFF2-40B4-BE49-F238E27FC236}">
              <a16:creationId xmlns:a16="http://schemas.microsoft.com/office/drawing/2014/main" id="{1BF5C3A5-9B5F-43FD-8728-01CFE36304E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485" name="TextBox 1207">
          <a:extLst>
            <a:ext uri="{FF2B5EF4-FFF2-40B4-BE49-F238E27FC236}">
              <a16:creationId xmlns:a16="http://schemas.microsoft.com/office/drawing/2014/main" id="{5F15B347-4836-4527-B041-7C3B93EC1750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486" name="TextBox 1208">
          <a:extLst>
            <a:ext uri="{FF2B5EF4-FFF2-40B4-BE49-F238E27FC236}">
              <a16:creationId xmlns:a16="http://schemas.microsoft.com/office/drawing/2014/main" id="{F242FCCF-81A4-4955-8498-292AEF8C9FA2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87" name="TextBox 1209">
          <a:extLst>
            <a:ext uri="{FF2B5EF4-FFF2-40B4-BE49-F238E27FC236}">
              <a16:creationId xmlns:a16="http://schemas.microsoft.com/office/drawing/2014/main" id="{DB8908B9-B55B-4652-A4DB-92E60E56A16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88" name="TextBox 1210">
          <a:extLst>
            <a:ext uri="{FF2B5EF4-FFF2-40B4-BE49-F238E27FC236}">
              <a16:creationId xmlns:a16="http://schemas.microsoft.com/office/drawing/2014/main" id="{FF8ABE7D-CFAF-42F8-86A8-7ACFD627EDBD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89" name="TextBox 1211">
          <a:extLst>
            <a:ext uri="{FF2B5EF4-FFF2-40B4-BE49-F238E27FC236}">
              <a16:creationId xmlns:a16="http://schemas.microsoft.com/office/drawing/2014/main" id="{03A069AE-90C1-4388-8204-DD488ECA08F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90" name="TextBox 1212">
          <a:extLst>
            <a:ext uri="{FF2B5EF4-FFF2-40B4-BE49-F238E27FC236}">
              <a16:creationId xmlns:a16="http://schemas.microsoft.com/office/drawing/2014/main" id="{965A0545-AA00-4903-A7DC-EC7FF55A97B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91" name="TextBox 1213">
          <a:extLst>
            <a:ext uri="{FF2B5EF4-FFF2-40B4-BE49-F238E27FC236}">
              <a16:creationId xmlns:a16="http://schemas.microsoft.com/office/drawing/2014/main" id="{8C0217B7-59A4-409B-B5D1-79052A7CB79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92" name="TextBox 1214">
          <a:extLst>
            <a:ext uri="{FF2B5EF4-FFF2-40B4-BE49-F238E27FC236}">
              <a16:creationId xmlns:a16="http://schemas.microsoft.com/office/drawing/2014/main" id="{9EAD4D3B-6D24-49EA-B488-5A8D21E1756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93" name="TextBox 1215">
          <a:extLst>
            <a:ext uri="{FF2B5EF4-FFF2-40B4-BE49-F238E27FC236}">
              <a16:creationId xmlns:a16="http://schemas.microsoft.com/office/drawing/2014/main" id="{5D190EC9-F115-43CC-80EF-9B84C249532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94" name="TextBox 1">
          <a:extLst>
            <a:ext uri="{FF2B5EF4-FFF2-40B4-BE49-F238E27FC236}">
              <a16:creationId xmlns:a16="http://schemas.microsoft.com/office/drawing/2014/main" id="{59FC2A81-01A7-4ABE-9F2A-61AD817078FD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95" name="TextBox 1217">
          <a:extLst>
            <a:ext uri="{FF2B5EF4-FFF2-40B4-BE49-F238E27FC236}">
              <a16:creationId xmlns:a16="http://schemas.microsoft.com/office/drawing/2014/main" id="{E8E1482C-B173-4223-A237-46A7DDE01D8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96" name="TextBox 1218">
          <a:extLst>
            <a:ext uri="{FF2B5EF4-FFF2-40B4-BE49-F238E27FC236}">
              <a16:creationId xmlns:a16="http://schemas.microsoft.com/office/drawing/2014/main" id="{98FBD389-13CA-4718-89E8-AF486EBEF6D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97" name="TextBox 1219">
          <a:extLst>
            <a:ext uri="{FF2B5EF4-FFF2-40B4-BE49-F238E27FC236}">
              <a16:creationId xmlns:a16="http://schemas.microsoft.com/office/drawing/2014/main" id="{6406EE40-6227-42CE-AC27-DF741A1631FB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98" name="TextBox 1220">
          <a:extLst>
            <a:ext uri="{FF2B5EF4-FFF2-40B4-BE49-F238E27FC236}">
              <a16:creationId xmlns:a16="http://schemas.microsoft.com/office/drawing/2014/main" id="{7BD57F85-D24F-4C49-8A90-76EAA54205E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499" name="TextBox 1221">
          <a:extLst>
            <a:ext uri="{FF2B5EF4-FFF2-40B4-BE49-F238E27FC236}">
              <a16:creationId xmlns:a16="http://schemas.microsoft.com/office/drawing/2014/main" id="{030B0907-620F-4B4E-A168-68C62A824F5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00" name="TextBox 1222">
          <a:extLst>
            <a:ext uri="{FF2B5EF4-FFF2-40B4-BE49-F238E27FC236}">
              <a16:creationId xmlns:a16="http://schemas.microsoft.com/office/drawing/2014/main" id="{223BFD2E-F9CB-460B-8590-F207A008C9F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01" name="TextBox 1223">
          <a:extLst>
            <a:ext uri="{FF2B5EF4-FFF2-40B4-BE49-F238E27FC236}">
              <a16:creationId xmlns:a16="http://schemas.microsoft.com/office/drawing/2014/main" id="{4EBB44D1-9598-4B1F-B198-41CB03F9033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02" name="TextBox 1">
          <a:extLst>
            <a:ext uri="{FF2B5EF4-FFF2-40B4-BE49-F238E27FC236}">
              <a16:creationId xmlns:a16="http://schemas.microsoft.com/office/drawing/2014/main" id="{EA8D1094-7B4A-4EB3-B11B-1106A172B20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03" name="TextBox 1225">
          <a:extLst>
            <a:ext uri="{FF2B5EF4-FFF2-40B4-BE49-F238E27FC236}">
              <a16:creationId xmlns:a16="http://schemas.microsoft.com/office/drawing/2014/main" id="{6DE84303-DEAC-4B55-B7FF-AB6DE191D028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04" name="TextBox 1226">
          <a:extLst>
            <a:ext uri="{FF2B5EF4-FFF2-40B4-BE49-F238E27FC236}">
              <a16:creationId xmlns:a16="http://schemas.microsoft.com/office/drawing/2014/main" id="{ABEEDA67-E8C6-4877-8619-2A5A8700A701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05" name="TextBox 1235">
          <a:extLst>
            <a:ext uri="{FF2B5EF4-FFF2-40B4-BE49-F238E27FC236}">
              <a16:creationId xmlns:a16="http://schemas.microsoft.com/office/drawing/2014/main" id="{C30C7C90-3FC5-4E2F-B345-4C46147323B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06" name="TextBox 1236">
          <a:extLst>
            <a:ext uri="{FF2B5EF4-FFF2-40B4-BE49-F238E27FC236}">
              <a16:creationId xmlns:a16="http://schemas.microsoft.com/office/drawing/2014/main" id="{1F9FD46C-9046-4BFC-AE08-30E1C5413A7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07" name="TextBox 1237">
          <a:extLst>
            <a:ext uri="{FF2B5EF4-FFF2-40B4-BE49-F238E27FC236}">
              <a16:creationId xmlns:a16="http://schemas.microsoft.com/office/drawing/2014/main" id="{B062B02D-BC84-4CD7-946B-EEC22B0D789B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08" name="TextBox 1238">
          <a:extLst>
            <a:ext uri="{FF2B5EF4-FFF2-40B4-BE49-F238E27FC236}">
              <a16:creationId xmlns:a16="http://schemas.microsoft.com/office/drawing/2014/main" id="{1796D4A3-B4B6-4FD8-9D5D-B4C5B199718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09" name="TextBox 1239">
          <a:extLst>
            <a:ext uri="{FF2B5EF4-FFF2-40B4-BE49-F238E27FC236}">
              <a16:creationId xmlns:a16="http://schemas.microsoft.com/office/drawing/2014/main" id="{3D825F0F-488A-4301-AA24-0BBBAF8C4AD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10" name="TextBox 1240">
          <a:extLst>
            <a:ext uri="{FF2B5EF4-FFF2-40B4-BE49-F238E27FC236}">
              <a16:creationId xmlns:a16="http://schemas.microsoft.com/office/drawing/2014/main" id="{7A177430-040C-4358-8053-B97974CA8EC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11" name="TextBox 1241">
          <a:extLst>
            <a:ext uri="{FF2B5EF4-FFF2-40B4-BE49-F238E27FC236}">
              <a16:creationId xmlns:a16="http://schemas.microsoft.com/office/drawing/2014/main" id="{641CE30F-8307-4716-AE88-46CBB9C66E4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12" name="TextBox 1">
          <a:extLst>
            <a:ext uri="{FF2B5EF4-FFF2-40B4-BE49-F238E27FC236}">
              <a16:creationId xmlns:a16="http://schemas.microsoft.com/office/drawing/2014/main" id="{5E950282-5380-4B83-8EF9-2C84E7CAC31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13" name="TextBox 1243">
          <a:extLst>
            <a:ext uri="{FF2B5EF4-FFF2-40B4-BE49-F238E27FC236}">
              <a16:creationId xmlns:a16="http://schemas.microsoft.com/office/drawing/2014/main" id="{C02BFEE3-A7FA-47EB-9EB0-72BE326A22C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14" name="TextBox 1244">
          <a:extLst>
            <a:ext uri="{FF2B5EF4-FFF2-40B4-BE49-F238E27FC236}">
              <a16:creationId xmlns:a16="http://schemas.microsoft.com/office/drawing/2014/main" id="{30C05AE6-CF7A-4584-803F-D90D4A6F8D3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15" name="TextBox 1245">
          <a:extLst>
            <a:ext uri="{FF2B5EF4-FFF2-40B4-BE49-F238E27FC236}">
              <a16:creationId xmlns:a16="http://schemas.microsoft.com/office/drawing/2014/main" id="{AB46D167-8FEC-4306-84AA-48B2E8E80D2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16" name="TextBox 1246">
          <a:extLst>
            <a:ext uri="{FF2B5EF4-FFF2-40B4-BE49-F238E27FC236}">
              <a16:creationId xmlns:a16="http://schemas.microsoft.com/office/drawing/2014/main" id="{FFE7F3AF-E83B-4FCF-8050-15C54161675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17" name="TextBox 1247">
          <a:extLst>
            <a:ext uri="{FF2B5EF4-FFF2-40B4-BE49-F238E27FC236}">
              <a16:creationId xmlns:a16="http://schemas.microsoft.com/office/drawing/2014/main" id="{AD1ED1A7-D22C-4E6C-B7DE-880EC311146B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18" name="TextBox 1248">
          <a:extLst>
            <a:ext uri="{FF2B5EF4-FFF2-40B4-BE49-F238E27FC236}">
              <a16:creationId xmlns:a16="http://schemas.microsoft.com/office/drawing/2014/main" id="{03CA588E-A5CF-406B-9F6A-A5217971735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19" name="TextBox 1249">
          <a:extLst>
            <a:ext uri="{FF2B5EF4-FFF2-40B4-BE49-F238E27FC236}">
              <a16:creationId xmlns:a16="http://schemas.microsoft.com/office/drawing/2014/main" id="{E4A5E752-9134-44C7-A5B2-4136AEAFE71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20" name="TextBox 1">
          <a:extLst>
            <a:ext uri="{FF2B5EF4-FFF2-40B4-BE49-F238E27FC236}">
              <a16:creationId xmlns:a16="http://schemas.microsoft.com/office/drawing/2014/main" id="{3B5CC6F0-7CAB-45E7-A4A8-866FAB330AFD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21" name="TextBox 1253">
          <a:extLst>
            <a:ext uri="{FF2B5EF4-FFF2-40B4-BE49-F238E27FC236}">
              <a16:creationId xmlns:a16="http://schemas.microsoft.com/office/drawing/2014/main" id="{248E42A8-1B76-4750-9035-7D177D979BEF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22" name="TextBox 1254">
          <a:extLst>
            <a:ext uri="{FF2B5EF4-FFF2-40B4-BE49-F238E27FC236}">
              <a16:creationId xmlns:a16="http://schemas.microsoft.com/office/drawing/2014/main" id="{0C955761-EAFD-4084-A941-EB545C0E1930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23" name="TextBox 1255">
          <a:extLst>
            <a:ext uri="{FF2B5EF4-FFF2-40B4-BE49-F238E27FC236}">
              <a16:creationId xmlns:a16="http://schemas.microsoft.com/office/drawing/2014/main" id="{3655AE89-27C5-47A5-99ED-C99A82AA56B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24" name="TextBox 1256">
          <a:extLst>
            <a:ext uri="{FF2B5EF4-FFF2-40B4-BE49-F238E27FC236}">
              <a16:creationId xmlns:a16="http://schemas.microsoft.com/office/drawing/2014/main" id="{94028CF4-B805-44A8-BE2B-B5515AD9665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25" name="TextBox 1257">
          <a:extLst>
            <a:ext uri="{FF2B5EF4-FFF2-40B4-BE49-F238E27FC236}">
              <a16:creationId xmlns:a16="http://schemas.microsoft.com/office/drawing/2014/main" id="{72C254F7-578F-4E77-9D32-45075A0A4FE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26" name="TextBox 1258">
          <a:extLst>
            <a:ext uri="{FF2B5EF4-FFF2-40B4-BE49-F238E27FC236}">
              <a16:creationId xmlns:a16="http://schemas.microsoft.com/office/drawing/2014/main" id="{91B09A8C-67F9-45BE-9BB7-D06E62A6C1F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27" name="TextBox 1259">
          <a:extLst>
            <a:ext uri="{FF2B5EF4-FFF2-40B4-BE49-F238E27FC236}">
              <a16:creationId xmlns:a16="http://schemas.microsoft.com/office/drawing/2014/main" id="{9062AAC6-5CF2-40EC-858D-ADD7F0F57D2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28" name="TextBox 1260">
          <a:extLst>
            <a:ext uri="{FF2B5EF4-FFF2-40B4-BE49-F238E27FC236}">
              <a16:creationId xmlns:a16="http://schemas.microsoft.com/office/drawing/2014/main" id="{88A1C7A6-9E08-4978-BE3C-A6E0C2F3F17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29" name="TextBox 1261">
          <a:extLst>
            <a:ext uri="{FF2B5EF4-FFF2-40B4-BE49-F238E27FC236}">
              <a16:creationId xmlns:a16="http://schemas.microsoft.com/office/drawing/2014/main" id="{D4947421-516E-4C59-9AAA-DA8DB3BC134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30" name="TextBox 1">
          <a:extLst>
            <a:ext uri="{FF2B5EF4-FFF2-40B4-BE49-F238E27FC236}">
              <a16:creationId xmlns:a16="http://schemas.microsoft.com/office/drawing/2014/main" id="{6C8EF8DD-BF4D-477A-9F9D-6CD75C4115ED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31" name="TextBox 1263">
          <a:extLst>
            <a:ext uri="{FF2B5EF4-FFF2-40B4-BE49-F238E27FC236}">
              <a16:creationId xmlns:a16="http://schemas.microsoft.com/office/drawing/2014/main" id="{CCAC7E79-F1E1-4EBF-A6AA-11E442CDA31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32" name="TextBox 1264">
          <a:extLst>
            <a:ext uri="{FF2B5EF4-FFF2-40B4-BE49-F238E27FC236}">
              <a16:creationId xmlns:a16="http://schemas.microsoft.com/office/drawing/2014/main" id="{8E756600-6057-4E10-B576-8B20F4E7776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33" name="TextBox 1265">
          <a:extLst>
            <a:ext uri="{FF2B5EF4-FFF2-40B4-BE49-F238E27FC236}">
              <a16:creationId xmlns:a16="http://schemas.microsoft.com/office/drawing/2014/main" id="{71CE7264-1024-4A51-B0B7-47712C418D3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34" name="TextBox 1266">
          <a:extLst>
            <a:ext uri="{FF2B5EF4-FFF2-40B4-BE49-F238E27FC236}">
              <a16:creationId xmlns:a16="http://schemas.microsoft.com/office/drawing/2014/main" id="{AFC2C5D9-08EC-43C7-A7E1-C4542DE5D4E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35" name="TextBox 1267">
          <a:extLst>
            <a:ext uri="{FF2B5EF4-FFF2-40B4-BE49-F238E27FC236}">
              <a16:creationId xmlns:a16="http://schemas.microsoft.com/office/drawing/2014/main" id="{184E6B4E-2CEA-4DDA-99CB-2D390A55503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36" name="TextBox 1268">
          <a:extLst>
            <a:ext uri="{FF2B5EF4-FFF2-40B4-BE49-F238E27FC236}">
              <a16:creationId xmlns:a16="http://schemas.microsoft.com/office/drawing/2014/main" id="{9AADBF24-1FD3-440B-B374-59E7AF406D5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37" name="TextBox 1269">
          <a:extLst>
            <a:ext uri="{FF2B5EF4-FFF2-40B4-BE49-F238E27FC236}">
              <a16:creationId xmlns:a16="http://schemas.microsoft.com/office/drawing/2014/main" id="{018D9E52-3BA2-40B6-A838-233ED4994A9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38" name="TextBox 1">
          <a:extLst>
            <a:ext uri="{FF2B5EF4-FFF2-40B4-BE49-F238E27FC236}">
              <a16:creationId xmlns:a16="http://schemas.microsoft.com/office/drawing/2014/main" id="{684E0E65-C4CE-4BC8-AAD4-D93E8690AB4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39" name="TextBox 1271">
          <a:extLst>
            <a:ext uri="{FF2B5EF4-FFF2-40B4-BE49-F238E27FC236}">
              <a16:creationId xmlns:a16="http://schemas.microsoft.com/office/drawing/2014/main" id="{85764398-DF73-4B14-B400-65A3B30FBA88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40" name="TextBox 1272">
          <a:extLst>
            <a:ext uri="{FF2B5EF4-FFF2-40B4-BE49-F238E27FC236}">
              <a16:creationId xmlns:a16="http://schemas.microsoft.com/office/drawing/2014/main" id="{42FF3E7E-82E3-4818-8E92-61DC1B3619A1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41" name="TextBox 1275">
          <a:extLst>
            <a:ext uri="{FF2B5EF4-FFF2-40B4-BE49-F238E27FC236}">
              <a16:creationId xmlns:a16="http://schemas.microsoft.com/office/drawing/2014/main" id="{C2FA5923-4E2E-4054-882C-4458A1DC031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42" name="TextBox 1276">
          <a:extLst>
            <a:ext uri="{FF2B5EF4-FFF2-40B4-BE49-F238E27FC236}">
              <a16:creationId xmlns:a16="http://schemas.microsoft.com/office/drawing/2014/main" id="{4F19D929-56C3-4F30-A77C-B0224A3872DD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43" name="TextBox 1277">
          <a:extLst>
            <a:ext uri="{FF2B5EF4-FFF2-40B4-BE49-F238E27FC236}">
              <a16:creationId xmlns:a16="http://schemas.microsoft.com/office/drawing/2014/main" id="{A7FDD7F5-411B-43D7-9A60-52331A535D3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44" name="TextBox 1278">
          <a:extLst>
            <a:ext uri="{FF2B5EF4-FFF2-40B4-BE49-F238E27FC236}">
              <a16:creationId xmlns:a16="http://schemas.microsoft.com/office/drawing/2014/main" id="{58216F10-F5B8-49BE-888D-62ED206BCA5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45" name="TextBox 1279">
          <a:extLst>
            <a:ext uri="{FF2B5EF4-FFF2-40B4-BE49-F238E27FC236}">
              <a16:creationId xmlns:a16="http://schemas.microsoft.com/office/drawing/2014/main" id="{12C5E2F8-4189-4317-A6BA-D65D02FE0DB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46" name="TextBox 1280">
          <a:extLst>
            <a:ext uri="{FF2B5EF4-FFF2-40B4-BE49-F238E27FC236}">
              <a16:creationId xmlns:a16="http://schemas.microsoft.com/office/drawing/2014/main" id="{1AF6FB09-86E6-4C9A-A8AE-7989C679C9F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47" name="TextBox 1281">
          <a:extLst>
            <a:ext uri="{FF2B5EF4-FFF2-40B4-BE49-F238E27FC236}">
              <a16:creationId xmlns:a16="http://schemas.microsoft.com/office/drawing/2014/main" id="{82639BD3-EC36-44DB-B09E-67511A431DC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48" name="TextBox 1">
          <a:extLst>
            <a:ext uri="{FF2B5EF4-FFF2-40B4-BE49-F238E27FC236}">
              <a16:creationId xmlns:a16="http://schemas.microsoft.com/office/drawing/2014/main" id="{1A75FAE8-F485-4EE2-98EA-BD64D2B638B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49" name="TextBox 1283">
          <a:extLst>
            <a:ext uri="{FF2B5EF4-FFF2-40B4-BE49-F238E27FC236}">
              <a16:creationId xmlns:a16="http://schemas.microsoft.com/office/drawing/2014/main" id="{1EDE6F27-F358-4B37-8F98-5BBEF43E3DFD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50" name="TextBox 1284">
          <a:extLst>
            <a:ext uri="{FF2B5EF4-FFF2-40B4-BE49-F238E27FC236}">
              <a16:creationId xmlns:a16="http://schemas.microsoft.com/office/drawing/2014/main" id="{E97FA244-1F25-4C6B-A340-C456F3AA885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51" name="TextBox 1285">
          <a:extLst>
            <a:ext uri="{FF2B5EF4-FFF2-40B4-BE49-F238E27FC236}">
              <a16:creationId xmlns:a16="http://schemas.microsoft.com/office/drawing/2014/main" id="{CC1DFFF6-3320-4A8B-A59B-83DACB480FE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52" name="TextBox 1286">
          <a:extLst>
            <a:ext uri="{FF2B5EF4-FFF2-40B4-BE49-F238E27FC236}">
              <a16:creationId xmlns:a16="http://schemas.microsoft.com/office/drawing/2014/main" id="{3086E3A3-38FA-4B98-814E-6FE2374B1E1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53" name="TextBox 1287">
          <a:extLst>
            <a:ext uri="{FF2B5EF4-FFF2-40B4-BE49-F238E27FC236}">
              <a16:creationId xmlns:a16="http://schemas.microsoft.com/office/drawing/2014/main" id="{5D519F8C-BC9B-45FC-A714-C5EA8C8A546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54" name="TextBox 1288">
          <a:extLst>
            <a:ext uri="{FF2B5EF4-FFF2-40B4-BE49-F238E27FC236}">
              <a16:creationId xmlns:a16="http://schemas.microsoft.com/office/drawing/2014/main" id="{8F2461EA-239E-4C2E-9A40-7B117A85458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55" name="TextBox 1289">
          <a:extLst>
            <a:ext uri="{FF2B5EF4-FFF2-40B4-BE49-F238E27FC236}">
              <a16:creationId xmlns:a16="http://schemas.microsoft.com/office/drawing/2014/main" id="{D1CF2BDE-CD33-4F0B-9D26-9076803BCA1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56" name="TextBox 1">
          <a:extLst>
            <a:ext uri="{FF2B5EF4-FFF2-40B4-BE49-F238E27FC236}">
              <a16:creationId xmlns:a16="http://schemas.microsoft.com/office/drawing/2014/main" id="{0118E37C-F5DC-4FA7-9C26-BF8CD351A30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57" name="TextBox 1293">
          <a:extLst>
            <a:ext uri="{FF2B5EF4-FFF2-40B4-BE49-F238E27FC236}">
              <a16:creationId xmlns:a16="http://schemas.microsoft.com/office/drawing/2014/main" id="{C90A7005-4FB9-420B-8DBA-C622E171ACC5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58" name="TextBox 1294">
          <a:extLst>
            <a:ext uri="{FF2B5EF4-FFF2-40B4-BE49-F238E27FC236}">
              <a16:creationId xmlns:a16="http://schemas.microsoft.com/office/drawing/2014/main" id="{578AD04C-B286-4CC2-84EA-4C42D9BF7B53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59" name="TextBox 1295">
          <a:extLst>
            <a:ext uri="{FF2B5EF4-FFF2-40B4-BE49-F238E27FC236}">
              <a16:creationId xmlns:a16="http://schemas.microsoft.com/office/drawing/2014/main" id="{C08BC555-E226-4D6C-9616-CCBDCDF90E3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60" name="TextBox 1296">
          <a:extLst>
            <a:ext uri="{FF2B5EF4-FFF2-40B4-BE49-F238E27FC236}">
              <a16:creationId xmlns:a16="http://schemas.microsoft.com/office/drawing/2014/main" id="{23501A24-FCA6-45CD-A705-8D6FAE69D44D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61" name="TextBox 1297">
          <a:extLst>
            <a:ext uri="{FF2B5EF4-FFF2-40B4-BE49-F238E27FC236}">
              <a16:creationId xmlns:a16="http://schemas.microsoft.com/office/drawing/2014/main" id="{F076BE39-0BF9-49CA-99D2-3D672643425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62" name="TextBox 1298">
          <a:extLst>
            <a:ext uri="{FF2B5EF4-FFF2-40B4-BE49-F238E27FC236}">
              <a16:creationId xmlns:a16="http://schemas.microsoft.com/office/drawing/2014/main" id="{EA1AC2D6-965B-4107-B428-03252A27EA3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63" name="TextBox 1299">
          <a:extLst>
            <a:ext uri="{FF2B5EF4-FFF2-40B4-BE49-F238E27FC236}">
              <a16:creationId xmlns:a16="http://schemas.microsoft.com/office/drawing/2014/main" id="{96368EAA-2159-4A55-AB17-5142ACD7C2C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64" name="TextBox 1300">
          <a:extLst>
            <a:ext uri="{FF2B5EF4-FFF2-40B4-BE49-F238E27FC236}">
              <a16:creationId xmlns:a16="http://schemas.microsoft.com/office/drawing/2014/main" id="{3EAE7FD0-DC3B-4580-8EEE-11A15944354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65" name="TextBox 1301">
          <a:extLst>
            <a:ext uri="{FF2B5EF4-FFF2-40B4-BE49-F238E27FC236}">
              <a16:creationId xmlns:a16="http://schemas.microsoft.com/office/drawing/2014/main" id="{F6C99440-B3FB-4332-B40E-BF25D3B8CF5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66" name="TextBox 1">
          <a:extLst>
            <a:ext uri="{FF2B5EF4-FFF2-40B4-BE49-F238E27FC236}">
              <a16:creationId xmlns:a16="http://schemas.microsoft.com/office/drawing/2014/main" id="{2064493A-29DD-44FF-B31D-F330E579127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67" name="TextBox 1303">
          <a:extLst>
            <a:ext uri="{FF2B5EF4-FFF2-40B4-BE49-F238E27FC236}">
              <a16:creationId xmlns:a16="http://schemas.microsoft.com/office/drawing/2014/main" id="{78CE0C62-2D5B-45BC-82B0-25A8E9606FB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68" name="TextBox 1304">
          <a:extLst>
            <a:ext uri="{FF2B5EF4-FFF2-40B4-BE49-F238E27FC236}">
              <a16:creationId xmlns:a16="http://schemas.microsoft.com/office/drawing/2014/main" id="{6159CEA3-DACA-45F0-A15F-79C6C4FFB36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69" name="TextBox 1305">
          <a:extLst>
            <a:ext uri="{FF2B5EF4-FFF2-40B4-BE49-F238E27FC236}">
              <a16:creationId xmlns:a16="http://schemas.microsoft.com/office/drawing/2014/main" id="{6FE350F5-2B28-4125-9CB2-FFB6C4A2AD3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70" name="TextBox 1306">
          <a:extLst>
            <a:ext uri="{FF2B5EF4-FFF2-40B4-BE49-F238E27FC236}">
              <a16:creationId xmlns:a16="http://schemas.microsoft.com/office/drawing/2014/main" id="{E979695C-1B28-4FF2-B0A6-37A808CEC40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71" name="TextBox 1307">
          <a:extLst>
            <a:ext uri="{FF2B5EF4-FFF2-40B4-BE49-F238E27FC236}">
              <a16:creationId xmlns:a16="http://schemas.microsoft.com/office/drawing/2014/main" id="{E3026911-8706-44BB-BF8E-EA87E25962E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72" name="TextBox 1308">
          <a:extLst>
            <a:ext uri="{FF2B5EF4-FFF2-40B4-BE49-F238E27FC236}">
              <a16:creationId xmlns:a16="http://schemas.microsoft.com/office/drawing/2014/main" id="{8B4E5EA1-3786-4897-A93D-9F5724BD9E9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73" name="TextBox 1309">
          <a:extLst>
            <a:ext uri="{FF2B5EF4-FFF2-40B4-BE49-F238E27FC236}">
              <a16:creationId xmlns:a16="http://schemas.microsoft.com/office/drawing/2014/main" id="{E83C184A-D5F2-407E-82C7-590DCCCBC7D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74" name="TextBox 1">
          <a:extLst>
            <a:ext uri="{FF2B5EF4-FFF2-40B4-BE49-F238E27FC236}">
              <a16:creationId xmlns:a16="http://schemas.microsoft.com/office/drawing/2014/main" id="{08C23906-D832-4325-8661-74CC69FEAA8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75" name="TextBox 1311">
          <a:extLst>
            <a:ext uri="{FF2B5EF4-FFF2-40B4-BE49-F238E27FC236}">
              <a16:creationId xmlns:a16="http://schemas.microsoft.com/office/drawing/2014/main" id="{B88215AD-E811-49C0-8590-4724FD0975C3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76" name="TextBox 1312">
          <a:extLst>
            <a:ext uri="{FF2B5EF4-FFF2-40B4-BE49-F238E27FC236}">
              <a16:creationId xmlns:a16="http://schemas.microsoft.com/office/drawing/2014/main" id="{D44F3FD8-F21F-49EF-BA40-3D25F8FAD0B3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77" name="TextBox 1315">
          <a:extLst>
            <a:ext uri="{FF2B5EF4-FFF2-40B4-BE49-F238E27FC236}">
              <a16:creationId xmlns:a16="http://schemas.microsoft.com/office/drawing/2014/main" id="{D9F7164D-F7FF-4BEA-A1BF-BD8BB8941A6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78" name="TextBox 1316">
          <a:extLst>
            <a:ext uri="{FF2B5EF4-FFF2-40B4-BE49-F238E27FC236}">
              <a16:creationId xmlns:a16="http://schemas.microsoft.com/office/drawing/2014/main" id="{94A269C3-BDDC-4745-89C4-9C0B3F34D03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79" name="TextBox 1317">
          <a:extLst>
            <a:ext uri="{FF2B5EF4-FFF2-40B4-BE49-F238E27FC236}">
              <a16:creationId xmlns:a16="http://schemas.microsoft.com/office/drawing/2014/main" id="{1C3A63BC-FF73-4421-B0CA-B87309FD7B9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80" name="TextBox 1318">
          <a:extLst>
            <a:ext uri="{FF2B5EF4-FFF2-40B4-BE49-F238E27FC236}">
              <a16:creationId xmlns:a16="http://schemas.microsoft.com/office/drawing/2014/main" id="{4B427C34-9573-4162-A055-E1A3BC7AB51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81" name="TextBox 1319">
          <a:extLst>
            <a:ext uri="{FF2B5EF4-FFF2-40B4-BE49-F238E27FC236}">
              <a16:creationId xmlns:a16="http://schemas.microsoft.com/office/drawing/2014/main" id="{9179D0D5-CECC-48FD-9108-BCDE0562D89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82" name="TextBox 1320">
          <a:extLst>
            <a:ext uri="{FF2B5EF4-FFF2-40B4-BE49-F238E27FC236}">
              <a16:creationId xmlns:a16="http://schemas.microsoft.com/office/drawing/2014/main" id="{5322B4C5-E36C-4860-A4F1-31627ED3B16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83" name="TextBox 1321">
          <a:extLst>
            <a:ext uri="{FF2B5EF4-FFF2-40B4-BE49-F238E27FC236}">
              <a16:creationId xmlns:a16="http://schemas.microsoft.com/office/drawing/2014/main" id="{A34EF391-8EBE-42D6-8F08-27561A125DA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84" name="TextBox 1">
          <a:extLst>
            <a:ext uri="{FF2B5EF4-FFF2-40B4-BE49-F238E27FC236}">
              <a16:creationId xmlns:a16="http://schemas.microsoft.com/office/drawing/2014/main" id="{182E0CFE-7811-4D3F-BB53-93A6FAB7487B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85" name="TextBox 1323">
          <a:extLst>
            <a:ext uri="{FF2B5EF4-FFF2-40B4-BE49-F238E27FC236}">
              <a16:creationId xmlns:a16="http://schemas.microsoft.com/office/drawing/2014/main" id="{3A0EE4FD-6E84-42CE-A647-F9107368400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86" name="TextBox 1324">
          <a:extLst>
            <a:ext uri="{FF2B5EF4-FFF2-40B4-BE49-F238E27FC236}">
              <a16:creationId xmlns:a16="http://schemas.microsoft.com/office/drawing/2014/main" id="{D780830D-A745-4261-A098-953F6681A62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87" name="TextBox 1325">
          <a:extLst>
            <a:ext uri="{FF2B5EF4-FFF2-40B4-BE49-F238E27FC236}">
              <a16:creationId xmlns:a16="http://schemas.microsoft.com/office/drawing/2014/main" id="{BF2924C0-1534-46C0-A29C-B8D94277538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88" name="TextBox 1326">
          <a:extLst>
            <a:ext uri="{FF2B5EF4-FFF2-40B4-BE49-F238E27FC236}">
              <a16:creationId xmlns:a16="http://schemas.microsoft.com/office/drawing/2014/main" id="{4D201516-F8E6-4621-AE81-E296079812A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89" name="TextBox 1327">
          <a:extLst>
            <a:ext uri="{FF2B5EF4-FFF2-40B4-BE49-F238E27FC236}">
              <a16:creationId xmlns:a16="http://schemas.microsoft.com/office/drawing/2014/main" id="{8027AC32-E696-4B14-BB3E-20077A5FB452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90" name="TextBox 1328">
          <a:extLst>
            <a:ext uri="{FF2B5EF4-FFF2-40B4-BE49-F238E27FC236}">
              <a16:creationId xmlns:a16="http://schemas.microsoft.com/office/drawing/2014/main" id="{BDB09D68-57A2-4804-A39D-90882DE993E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91" name="TextBox 1329">
          <a:extLst>
            <a:ext uri="{FF2B5EF4-FFF2-40B4-BE49-F238E27FC236}">
              <a16:creationId xmlns:a16="http://schemas.microsoft.com/office/drawing/2014/main" id="{C7FA8271-30D0-44B0-8996-74194D9CF87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92" name="TextBox 1">
          <a:extLst>
            <a:ext uri="{FF2B5EF4-FFF2-40B4-BE49-F238E27FC236}">
              <a16:creationId xmlns:a16="http://schemas.microsoft.com/office/drawing/2014/main" id="{E0C2FC05-5AC1-43A1-B474-165DF8D1B765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93" name="TextBox 1333">
          <a:extLst>
            <a:ext uri="{FF2B5EF4-FFF2-40B4-BE49-F238E27FC236}">
              <a16:creationId xmlns:a16="http://schemas.microsoft.com/office/drawing/2014/main" id="{310C9BC5-BD63-499F-8EF3-B6B6E99A4036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594" name="TextBox 1334">
          <a:extLst>
            <a:ext uri="{FF2B5EF4-FFF2-40B4-BE49-F238E27FC236}">
              <a16:creationId xmlns:a16="http://schemas.microsoft.com/office/drawing/2014/main" id="{31EDFAF5-F5C4-41F5-947E-24098F3699E0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95" name="TextBox 1335">
          <a:extLst>
            <a:ext uri="{FF2B5EF4-FFF2-40B4-BE49-F238E27FC236}">
              <a16:creationId xmlns:a16="http://schemas.microsoft.com/office/drawing/2014/main" id="{8C0D9FE7-B454-435D-B997-EA11F1646E6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96" name="TextBox 1336">
          <a:extLst>
            <a:ext uri="{FF2B5EF4-FFF2-40B4-BE49-F238E27FC236}">
              <a16:creationId xmlns:a16="http://schemas.microsoft.com/office/drawing/2014/main" id="{18FCD6C4-492E-4D94-8A6B-DED27FE99D8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97" name="TextBox 1337">
          <a:extLst>
            <a:ext uri="{FF2B5EF4-FFF2-40B4-BE49-F238E27FC236}">
              <a16:creationId xmlns:a16="http://schemas.microsoft.com/office/drawing/2014/main" id="{0464F122-4741-45CD-88CE-D92E4390DE0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98" name="TextBox 1338">
          <a:extLst>
            <a:ext uri="{FF2B5EF4-FFF2-40B4-BE49-F238E27FC236}">
              <a16:creationId xmlns:a16="http://schemas.microsoft.com/office/drawing/2014/main" id="{C5FA039A-99B2-4AB6-B445-1688A0116FA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599" name="TextBox 1339">
          <a:extLst>
            <a:ext uri="{FF2B5EF4-FFF2-40B4-BE49-F238E27FC236}">
              <a16:creationId xmlns:a16="http://schemas.microsoft.com/office/drawing/2014/main" id="{18E87CB8-215A-41DB-BA09-D3177E33B39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00" name="TextBox 1340">
          <a:extLst>
            <a:ext uri="{FF2B5EF4-FFF2-40B4-BE49-F238E27FC236}">
              <a16:creationId xmlns:a16="http://schemas.microsoft.com/office/drawing/2014/main" id="{6DB03CFB-052D-48AA-8700-2EFB8969938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01" name="TextBox 1341">
          <a:extLst>
            <a:ext uri="{FF2B5EF4-FFF2-40B4-BE49-F238E27FC236}">
              <a16:creationId xmlns:a16="http://schemas.microsoft.com/office/drawing/2014/main" id="{B4DDDB4E-499D-462D-ADEC-57D39E977BE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02" name="TextBox 1">
          <a:extLst>
            <a:ext uri="{FF2B5EF4-FFF2-40B4-BE49-F238E27FC236}">
              <a16:creationId xmlns:a16="http://schemas.microsoft.com/office/drawing/2014/main" id="{9125BC6A-D5CA-40BB-AFE3-AA877766585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03" name="TextBox 1343">
          <a:extLst>
            <a:ext uri="{FF2B5EF4-FFF2-40B4-BE49-F238E27FC236}">
              <a16:creationId xmlns:a16="http://schemas.microsoft.com/office/drawing/2014/main" id="{D83DA8FA-5B3C-46D4-8776-88AFF68E45F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04" name="TextBox 1344">
          <a:extLst>
            <a:ext uri="{FF2B5EF4-FFF2-40B4-BE49-F238E27FC236}">
              <a16:creationId xmlns:a16="http://schemas.microsoft.com/office/drawing/2014/main" id="{2E2420C4-E3C3-4CD6-A876-934EE0D1612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05" name="TextBox 1345">
          <a:extLst>
            <a:ext uri="{FF2B5EF4-FFF2-40B4-BE49-F238E27FC236}">
              <a16:creationId xmlns:a16="http://schemas.microsoft.com/office/drawing/2014/main" id="{F51640D0-0D12-4DA6-B147-1A73F2B623F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06" name="TextBox 1346">
          <a:extLst>
            <a:ext uri="{FF2B5EF4-FFF2-40B4-BE49-F238E27FC236}">
              <a16:creationId xmlns:a16="http://schemas.microsoft.com/office/drawing/2014/main" id="{EA6F8956-CFB4-4931-B843-4E853860C18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07" name="TextBox 1347">
          <a:extLst>
            <a:ext uri="{FF2B5EF4-FFF2-40B4-BE49-F238E27FC236}">
              <a16:creationId xmlns:a16="http://schemas.microsoft.com/office/drawing/2014/main" id="{17FD8F83-A09C-4FBD-8C69-486F24A6161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08" name="TextBox 1348">
          <a:extLst>
            <a:ext uri="{FF2B5EF4-FFF2-40B4-BE49-F238E27FC236}">
              <a16:creationId xmlns:a16="http://schemas.microsoft.com/office/drawing/2014/main" id="{B5FD251F-94F8-4898-8112-2F587E89372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09" name="TextBox 1349">
          <a:extLst>
            <a:ext uri="{FF2B5EF4-FFF2-40B4-BE49-F238E27FC236}">
              <a16:creationId xmlns:a16="http://schemas.microsoft.com/office/drawing/2014/main" id="{8A8675FF-CADB-49AB-A701-6FA84E203EC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10" name="TextBox 1">
          <a:extLst>
            <a:ext uri="{FF2B5EF4-FFF2-40B4-BE49-F238E27FC236}">
              <a16:creationId xmlns:a16="http://schemas.microsoft.com/office/drawing/2014/main" id="{0641A92E-7E50-4893-AB38-C7812385EAE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611" name="TextBox 1351">
          <a:extLst>
            <a:ext uri="{FF2B5EF4-FFF2-40B4-BE49-F238E27FC236}">
              <a16:creationId xmlns:a16="http://schemas.microsoft.com/office/drawing/2014/main" id="{8705F65F-196A-47FD-8DE7-3390FE52A8B7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612" name="TextBox 1352">
          <a:extLst>
            <a:ext uri="{FF2B5EF4-FFF2-40B4-BE49-F238E27FC236}">
              <a16:creationId xmlns:a16="http://schemas.microsoft.com/office/drawing/2014/main" id="{FF3817F1-A308-4DE8-80B4-00C008DCAD92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13" name="TextBox 1361">
          <a:extLst>
            <a:ext uri="{FF2B5EF4-FFF2-40B4-BE49-F238E27FC236}">
              <a16:creationId xmlns:a16="http://schemas.microsoft.com/office/drawing/2014/main" id="{3AFA6DEB-984F-4466-971C-D7F3A3DDE53B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14" name="TextBox 1362">
          <a:extLst>
            <a:ext uri="{FF2B5EF4-FFF2-40B4-BE49-F238E27FC236}">
              <a16:creationId xmlns:a16="http://schemas.microsoft.com/office/drawing/2014/main" id="{9E1560CD-5C17-4A23-965F-5DA99E1F542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15" name="TextBox 1363">
          <a:extLst>
            <a:ext uri="{FF2B5EF4-FFF2-40B4-BE49-F238E27FC236}">
              <a16:creationId xmlns:a16="http://schemas.microsoft.com/office/drawing/2014/main" id="{C21E5CEC-499D-4343-9C6E-3C1D70C09E3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16" name="TextBox 1364">
          <a:extLst>
            <a:ext uri="{FF2B5EF4-FFF2-40B4-BE49-F238E27FC236}">
              <a16:creationId xmlns:a16="http://schemas.microsoft.com/office/drawing/2014/main" id="{127032F9-D3B1-4FEC-B54A-8ACCAF77936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17" name="TextBox 1365">
          <a:extLst>
            <a:ext uri="{FF2B5EF4-FFF2-40B4-BE49-F238E27FC236}">
              <a16:creationId xmlns:a16="http://schemas.microsoft.com/office/drawing/2014/main" id="{60BEB4C1-C37E-44AF-91FD-D06947A181F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18" name="TextBox 1366">
          <a:extLst>
            <a:ext uri="{FF2B5EF4-FFF2-40B4-BE49-F238E27FC236}">
              <a16:creationId xmlns:a16="http://schemas.microsoft.com/office/drawing/2014/main" id="{0A37E222-4727-46AC-A4D3-093EFE217AC0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19" name="TextBox 1367">
          <a:extLst>
            <a:ext uri="{FF2B5EF4-FFF2-40B4-BE49-F238E27FC236}">
              <a16:creationId xmlns:a16="http://schemas.microsoft.com/office/drawing/2014/main" id="{4A000068-D949-412D-8162-7B06A908F826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20" name="TextBox 1">
          <a:extLst>
            <a:ext uri="{FF2B5EF4-FFF2-40B4-BE49-F238E27FC236}">
              <a16:creationId xmlns:a16="http://schemas.microsoft.com/office/drawing/2014/main" id="{BDB7DEA9-8267-4118-B0AE-7BB47AD6291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21" name="TextBox 1369">
          <a:extLst>
            <a:ext uri="{FF2B5EF4-FFF2-40B4-BE49-F238E27FC236}">
              <a16:creationId xmlns:a16="http://schemas.microsoft.com/office/drawing/2014/main" id="{8DF09D5D-B512-49E1-8F37-7709FE1B73A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22" name="TextBox 1370">
          <a:extLst>
            <a:ext uri="{FF2B5EF4-FFF2-40B4-BE49-F238E27FC236}">
              <a16:creationId xmlns:a16="http://schemas.microsoft.com/office/drawing/2014/main" id="{A8980659-54A2-4ED4-A3DA-73BAACD7591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23" name="TextBox 1371">
          <a:extLst>
            <a:ext uri="{FF2B5EF4-FFF2-40B4-BE49-F238E27FC236}">
              <a16:creationId xmlns:a16="http://schemas.microsoft.com/office/drawing/2014/main" id="{B99CA4E1-492C-4FF8-93C9-346BEB266D18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24" name="TextBox 1372">
          <a:extLst>
            <a:ext uri="{FF2B5EF4-FFF2-40B4-BE49-F238E27FC236}">
              <a16:creationId xmlns:a16="http://schemas.microsoft.com/office/drawing/2014/main" id="{E21F6083-8321-468C-8477-E7FAD9075D5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25" name="TextBox 1373">
          <a:extLst>
            <a:ext uri="{FF2B5EF4-FFF2-40B4-BE49-F238E27FC236}">
              <a16:creationId xmlns:a16="http://schemas.microsoft.com/office/drawing/2014/main" id="{871B343E-830D-4725-8E1A-E3433C54FF84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26" name="TextBox 1374">
          <a:extLst>
            <a:ext uri="{FF2B5EF4-FFF2-40B4-BE49-F238E27FC236}">
              <a16:creationId xmlns:a16="http://schemas.microsoft.com/office/drawing/2014/main" id="{CA48ED51-F75D-4416-B38A-A99F53E5A06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27" name="TextBox 1375">
          <a:extLst>
            <a:ext uri="{FF2B5EF4-FFF2-40B4-BE49-F238E27FC236}">
              <a16:creationId xmlns:a16="http://schemas.microsoft.com/office/drawing/2014/main" id="{114C95FF-BB83-440B-BA52-FDCA58E462CA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28" name="TextBox 1">
          <a:extLst>
            <a:ext uri="{FF2B5EF4-FFF2-40B4-BE49-F238E27FC236}">
              <a16:creationId xmlns:a16="http://schemas.microsoft.com/office/drawing/2014/main" id="{0BD1CB24-5A52-4CDD-8C78-AFD73CD6A85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629" name="TextBox 1379">
          <a:extLst>
            <a:ext uri="{FF2B5EF4-FFF2-40B4-BE49-F238E27FC236}">
              <a16:creationId xmlns:a16="http://schemas.microsoft.com/office/drawing/2014/main" id="{D4E66ED7-16CC-43BD-AD05-5EEBA7C2E24C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630" name="TextBox 1380">
          <a:extLst>
            <a:ext uri="{FF2B5EF4-FFF2-40B4-BE49-F238E27FC236}">
              <a16:creationId xmlns:a16="http://schemas.microsoft.com/office/drawing/2014/main" id="{427C0519-A95E-4323-8A90-3B581D706B8B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31" name="TextBox 1381">
          <a:extLst>
            <a:ext uri="{FF2B5EF4-FFF2-40B4-BE49-F238E27FC236}">
              <a16:creationId xmlns:a16="http://schemas.microsoft.com/office/drawing/2014/main" id="{475BC2A4-0C42-4B77-9914-70396D46BB8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32" name="TextBox 1382">
          <a:extLst>
            <a:ext uri="{FF2B5EF4-FFF2-40B4-BE49-F238E27FC236}">
              <a16:creationId xmlns:a16="http://schemas.microsoft.com/office/drawing/2014/main" id="{68878290-5E99-4BD3-865C-F859E648137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33" name="TextBox 1383">
          <a:extLst>
            <a:ext uri="{FF2B5EF4-FFF2-40B4-BE49-F238E27FC236}">
              <a16:creationId xmlns:a16="http://schemas.microsoft.com/office/drawing/2014/main" id="{F4097AA7-49DB-4802-A606-1C0B5E3B78D9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34" name="TextBox 1384">
          <a:extLst>
            <a:ext uri="{FF2B5EF4-FFF2-40B4-BE49-F238E27FC236}">
              <a16:creationId xmlns:a16="http://schemas.microsoft.com/office/drawing/2014/main" id="{6554678B-38C3-476F-81BB-B2C989D77B0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35" name="TextBox 1385">
          <a:extLst>
            <a:ext uri="{FF2B5EF4-FFF2-40B4-BE49-F238E27FC236}">
              <a16:creationId xmlns:a16="http://schemas.microsoft.com/office/drawing/2014/main" id="{837409D6-571F-435B-B7E5-BDF50B52C01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36" name="TextBox 1386">
          <a:extLst>
            <a:ext uri="{FF2B5EF4-FFF2-40B4-BE49-F238E27FC236}">
              <a16:creationId xmlns:a16="http://schemas.microsoft.com/office/drawing/2014/main" id="{9F6AFD8E-3873-477F-B237-A2D8151D02D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37" name="TextBox 1387">
          <a:extLst>
            <a:ext uri="{FF2B5EF4-FFF2-40B4-BE49-F238E27FC236}">
              <a16:creationId xmlns:a16="http://schemas.microsoft.com/office/drawing/2014/main" id="{F9604F5F-A44B-465F-AE41-9C622735ECC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38" name="TextBox 1">
          <a:extLst>
            <a:ext uri="{FF2B5EF4-FFF2-40B4-BE49-F238E27FC236}">
              <a16:creationId xmlns:a16="http://schemas.microsoft.com/office/drawing/2014/main" id="{74CA8F80-5CC0-42E5-A3A8-F82DF82A87F7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39" name="TextBox 1389">
          <a:extLst>
            <a:ext uri="{FF2B5EF4-FFF2-40B4-BE49-F238E27FC236}">
              <a16:creationId xmlns:a16="http://schemas.microsoft.com/office/drawing/2014/main" id="{9052679E-298C-4189-A92D-17D7DB977F3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40" name="TextBox 1390">
          <a:extLst>
            <a:ext uri="{FF2B5EF4-FFF2-40B4-BE49-F238E27FC236}">
              <a16:creationId xmlns:a16="http://schemas.microsoft.com/office/drawing/2014/main" id="{4CDBEDB9-25F4-4B2F-A548-6C2C1BFF543B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41" name="TextBox 1391">
          <a:extLst>
            <a:ext uri="{FF2B5EF4-FFF2-40B4-BE49-F238E27FC236}">
              <a16:creationId xmlns:a16="http://schemas.microsoft.com/office/drawing/2014/main" id="{8073079C-9C35-4F14-9025-341A503C961F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42" name="TextBox 1392">
          <a:extLst>
            <a:ext uri="{FF2B5EF4-FFF2-40B4-BE49-F238E27FC236}">
              <a16:creationId xmlns:a16="http://schemas.microsoft.com/office/drawing/2014/main" id="{4E0ED662-02E9-4033-8B44-644C65D805E3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43" name="TextBox 1393">
          <a:extLst>
            <a:ext uri="{FF2B5EF4-FFF2-40B4-BE49-F238E27FC236}">
              <a16:creationId xmlns:a16="http://schemas.microsoft.com/office/drawing/2014/main" id="{C044A9D6-D16B-418D-BA85-F14A76A3A14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44" name="TextBox 1394">
          <a:extLst>
            <a:ext uri="{FF2B5EF4-FFF2-40B4-BE49-F238E27FC236}">
              <a16:creationId xmlns:a16="http://schemas.microsoft.com/office/drawing/2014/main" id="{9E068AD2-F04F-4361-A912-F4BD6417E20C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45" name="TextBox 1395">
          <a:extLst>
            <a:ext uri="{FF2B5EF4-FFF2-40B4-BE49-F238E27FC236}">
              <a16:creationId xmlns:a16="http://schemas.microsoft.com/office/drawing/2014/main" id="{D680D874-E133-4C94-B473-55E726C174BE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38</xdr:row>
      <xdr:rowOff>0</xdr:rowOff>
    </xdr:from>
    <xdr:ext cx="184731" cy="262572"/>
    <xdr:sp macro="" textlink="">
      <xdr:nvSpPr>
        <xdr:cNvPr id="1646" name="TextBox 1">
          <a:extLst>
            <a:ext uri="{FF2B5EF4-FFF2-40B4-BE49-F238E27FC236}">
              <a16:creationId xmlns:a16="http://schemas.microsoft.com/office/drawing/2014/main" id="{F977C615-C73B-4F42-95D4-2950E9022101}"/>
            </a:ext>
          </a:extLst>
        </xdr:cNvPr>
        <xdr:cNvSpPr txBox="1"/>
      </xdr:nvSpPr>
      <xdr:spPr>
        <a:xfrm>
          <a:off x="6812598" y="1270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647" name="TextBox 1397">
          <a:extLst>
            <a:ext uri="{FF2B5EF4-FFF2-40B4-BE49-F238E27FC236}">
              <a16:creationId xmlns:a16="http://schemas.microsoft.com/office/drawing/2014/main" id="{C470532D-C2AA-42C9-8978-26FB9D0DBF47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38</xdr:row>
      <xdr:rowOff>0</xdr:rowOff>
    </xdr:from>
    <xdr:ext cx="184731" cy="264560"/>
    <xdr:sp macro="" textlink="">
      <xdr:nvSpPr>
        <xdr:cNvPr id="1648" name="TextBox 1398">
          <a:extLst>
            <a:ext uri="{FF2B5EF4-FFF2-40B4-BE49-F238E27FC236}">
              <a16:creationId xmlns:a16="http://schemas.microsoft.com/office/drawing/2014/main" id="{96C755A4-9C6E-482E-A804-D2232A043B9D}"/>
            </a:ext>
          </a:extLst>
        </xdr:cNvPr>
        <xdr:cNvSpPr txBox="1"/>
      </xdr:nvSpPr>
      <xdr:spPr>
        <a:xfrm>
          <a:off x="6815773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26</xdr:row>
      <xdr:rowOff>0</xdr:rowOff>
    </xdr:from>
    <xdr:ext cx="184731" cy="264560"/>
    <xdr:sp macro="" textlink="">
      <xdr:nvSpPr>
        <xdr:cNvPr id="1649" name="TextBox 1314">
          <a:extLst>
            <a:ext uri="{FF2B5EF4-FFF2-40B4-BE49-F238E27FC236}">
              <a16:creationId xmlns:a16="http://schemas.microsoft.com/office/drawing/2014/main" id="{3950E227-F30B-4600-96AD-B6BA6704699D}"/>
            </a:ext>
          </a:extLst>
        </xdr:cNvPr>
        <xdr:cNvSpPr txBox="1"/>
      </xdr:nvSpPr>
      <xdr:spPr>
        <a:xfrm>
          <a:off x="7844685" y="1270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26</xdr:row>
      <xdr:rowOff>0</xdr:rowOff>
    </xdr:from>
    <xdr:ext cx="184731" cy="264560"/>
    <xdr:sp macro="" textlink="">
      <xdr:nvSpPr>
        <xdr:cNvPr id="1650" name="TextBox 1316">
          <a:extLst>
            <a:ext uri="{FF2B5EF4-FFF2-40B4-BE49-F238E27FC236}">
              <a16:creationId xmlns:a16="http://schemas.microsoft.com/office/drawing/2014/main" id="{A3D6B142-1D03-4409-A25C-A9B19836450C}"/>
            </a:ext>
          </a:extLst>
        </xdr:cNvPr>
        <xdr:cNvSpPr txBox="1"/>
      </xdr:nvSpPr>
      <xdr:spPr>
        <a:xfrm>
          <a:off x="7844685" y="1270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26</xdr:row>
      <xdr:rowOff>0</xdr:rowOff>
    </xdr:from>
    <xdr:ext cx="184731" cy="264560"/>
    <xdr:sp macro="" textlink="">
      <xdr:nvSpPr>
        <xdr:cNvPr id="1651" name="TextBox 1317">
          <a:extLst>
            <a:ext uri="{FF2B5EF4-FFF2-40B4-BE49-F238E27FC236}">
              <a16:creationId xmlns:a16="http://schemas.microsoft.com/office/drawing/2014/main" id="{FD175741-E3FF-4A67-8E3E-025C2C7661F8}"/>
            </a:ext>
          </a:extLst>
        </xdr:cNvPr>
        <xdr:cNvSpPr txBox="1"/>
      </xdr:nvSpPr>
      <xdr:spPr>
        <a:xfrm>
          <a:off x="7844685" y="1270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26</xdr:row>
      <xdr:rowOff>0</xdr:rowOff>
    </xdr:from>
    <xdr:ext cx="184731" cy="264560"/>
    <xdr:sp macro="" textlink="">
      <xdr:nvSpPr>
        <xdr:cNvPr id="1652" name="TextBox 1318">
          <a:extLst>
            <a:ext uri="{FF2B5EF4-FFF2-40B4-BE49-F238E27FC236}">
              <a16:creationId xmlns:a16="http://schemas.microsoft.com/office/drawing/2014/main" id="{9DCCE9A8-4535-42D1-9F8F-1E0C2031DAFE}"/>
            </a:ext>
          </a:extLst>
        </xdr:cNvPr>
        <xdr:cNvSpPr txBox="1"/>
      </xdr:nvSpPr>
      <xdr:spPr>
        <a:xfrm>
          <a:off x="7844685" y="1270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26</xdr:row>
      <xdr:rowOff>0</xdr:rowOff>
    </xdr:from>
    <xdr:ext cx="184731" cy="264560"/>
    <xdr:sp macro="" textlink="">
      <xdr:nvSpPr>
        <xdr:cNvPr id="1653" name="TextBox 1317">
          <a:extLst>
            <a:ext uri="{FF2B5EF4-FFF2-40B4-BE49-F238E27FC236}">
              <a16:creationId xmlns:a16="http://schemas.microsoft.com/office/drawing/2014/main" id="{1E275A27-66E2-4D4C-8A14-44F1D0A4C6F3}"/>
            </a:ext>
          </a:extLst>
        </xdr:cNvPr>
        <xdr:cNvSpPr txBox="1"/>
      </xdr:nvSpPr>
      <xdr:spPr>
        <a:xfrm>
          <a:off x="7844685" y="1270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26</xdr:row>
      <xdr:rowOff>0</xdr:rowOff>
    </xdr:from>
    <xdr:ext cx="184731" cy="264560"/>
    <xdr:sp macro="" textlink="">
      <xdr:nvSpPr>
        <xdr:cNvPr id="1654" name="TextBox 1314">
          <a:extLst>
            <a:ext uri="{FF2B5EF4-FFF2-40B4-BE49-F238E27FC236}">
              <a16:creationId xmlns:a16="http://schemas.microsoft.com/office/drawing/2014/main" id="{9807F138-1743-4FCC-BE8F-E8C7B7DF032A}"/>
            </a:ext>
          </a:extLst>
        </xdr:cNvPr>
        <xdr:cNvSpPr txBox="1"/>
      </xdr:nvSpPr>
      <xdr:spPr>
        <a:xfrm>
          <a:off x="7844685" y="1270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26</xdr:row>
      <xdr:rowOff>0</xdr:rowOff>
    </xdr:from>
    <xdr:ext cx="184731" cy="264560"/>
    <xdr:sp macro="" textlink="">
      <xdr:nvSpPr>
        <xdr:cNvPr id="1655" name="TextBox 1316">
          <a:extLst>
            <a:ext uri="{FF2B5EF4-FFF2-40B4-BE49-F238E27FC236}">
              <a16:creationId xmlns:a16="http://schemas.microsoft.com/office/drawing/2014/main" id="{54180697-611D-4518-9B4B-6C0EAD606152}"/>
            </a:ext>
          </a:extLst>
        </xdr:cNvPr>
        <xdr:cNvSpPr txBox="1"/>
      </xdr:nvSpPr>
      <xdr:spPr>
        <a:xfrm>
          <a:off x="7844685" y="1270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26</xdr:row>
      <xdr:rowOff>0</xdr:rowOff>
    </xdr:from>
    <xdr:ext cx="184731" cy="264560"/>
    <xdr:sp macro="" textlink="">
      <xdr:nvSpPr>
        <xdr:cNvPr id="1656" name="TextBox 1318">
          <a:extLst>
            <a:ext uri="{FF2B5EF4-FFF2-40B4-BE49-F238E27FC236}">
              <a16:creationId xmlns:a16="http://schemas.microsoft.com/office/drawing/2014/main" id="{20239372-6731-48F1-BC8C-2B93CE5C0379}"/>
            </a:ext>
          </a:extLst>
        </xdr:cNvPr>
        <xdr:cNvSpPr txBox="1"/>
      </xdr:nvSpPr>
      <xdr:spPr>
        <a:xfrm>
          <a:off x="7844685" y="1270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57" name="TextBox 1314">
          <a:extLst>
            <a:ext uri="{FF2B5EF4-FFF2-40B4-BE49-F238E27FC236}">
              <a16:creationId xmlns:a16="http://schemas.microsoft.com/office/drawing/2014/main" id="{909B9CE8-4F9D-496A-B0AD-6405C98AEEC3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58" name="TextBox 1316">
          <a:extLst>
            <a:ext uri="{FF2B5EF4-FFF2-40B4-BE49-F238E27FC236}">
              <a16:creationId xmlns:a16="http://schemas.microsoft.com/office/drawing/2014/main" id="{B33A7CE1-57CC-4E56-94AD-0FADF04D84FF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59" name="TextBox 1317">
          <a:extLst>
            <a:ext uri="{FF2B5EF4-FFF2-40B4-BE49-F238E27FC236}">
              <a16:creationId xmlns:a16="http://schemas.microsoft.com/office/drawing/2014/main" id="{290BA5A7-9BE3-4D98-ADBF-2F9EFDE7F091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60" name="TextBox 1318">
          <a:extLst>
            <a:ext uri="{FF2B5EF4-FFF2-40B4-BE49-F238E27FC236}">
              <a16:creationId xmlns:a16="http://schemas.microsoft.com/office/drawing/2014/main" id="{59B7100B-7839-4486-95A4-2AFDD1AE0076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61" name="TextBox 1317">
          <a:extLst>
            <a:ext uri="{FF2B5EF4-FFF2-40B4-BE49-F238E27FC236}">
              <a16:creationId xmlns:a16="http://schemas.microsoft.com/office/drawing/2014/main" id="{7BFC5F90-E57B-4A07-9268-5A5EB65189C3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62" name="TextBox 1314">
          <a:extLst>
            <a:ext uri="{FF2B5EF4-FFF2-40B4-BE49-F238E27FC236}">
              <a16:creationId xmlns:a16="http://schemas.microsoft.com/office/drawing/2014/main" id="{58BE7C8A-43C6-422D-A455-7E463CAAD485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63" name="TextBox 1316">
          <a:extLst>
            <a:ext uri="{FF2B5EF4-FFF2-40B4-BE49-F238E27FC236}">
              <a16:creationId xmlns:a16="http://schemas.microsoft.com/office/drawing/2014/main" id="{36A90B68-B759-4ABB-91CB-818171C202A9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64" name="TextBox 1318">
          <a:extLst>
            <a:ext uri="{FF2B5EF4-FFF2-40B4-BE49-F238E27FC236}">
              <a16:creationId xmlns:a16="http://schemas.microsoft.com/office/drawing/2014/main" id="{7439D71C-6422-48B8-9141-26E76785E636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65" name="TextBox 1314">
          <a:extLst>
            <a:ext uri="{FF2B5EF4-FFF2-40B4-BE49-F238E27FC236}">
              <a16:creationId xmlns:a16="http://schemas.microsoft.com/office/drawing/2014/main" id="{3CEABBA6-AEAA-4422-B9A3-E7E2D52C5A98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66" name="TextBox 1316">
          <a:extLst>
            <a:ext uri="{FF2B5EF4-FFF2-40B4-BE49-F238E27FC236}">
              <a16:creationId xmlns:a16="http://schemas.microsoft.com/office/drawing/2014/main" id="{6DC3CCCC-75E3-43C9-B1C9-111B5BBF266E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67" name="TextBox 1317">
          <a:extLst>
            <a:ext uri="{FF2B5EF4-FFF2-40B4-BE49-F238E27FC236}">
              <a16:creationId xmlns:a16="http://schemas.microsoft.com/office/drawing/2014/main" id="{91CBFC76-2F79-424F-81C6-018086F3C3B4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68" name="TextBox 1318">
          <a:extLst>
            <a:ext uri="{FF2B5EF4-FFF2-40B4-BE49-F238E27FC236}">
              <a16:creationId xmlns:a16="http://schemas.microsoft.com/office/drawing/2014/main" id="{836E47CA-1BC1-46BA-AAC6-11CC71EB1273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69" name="TextBox 1317">
          <a:extLst>
            <a:ext uri="{FF2B5EF4-FFF2-40B4-BE49-F238E27FC236}">
              <a16:creationId xmlns:a16="http://schemas.microsoft.com/office/drawing/2014/main" id="{25CECDB9-9358-43DA-B919-5F778C31EEF0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70" name="TextBox 1314">
          <a:extLst>
            <a:ext uri="{FF2B5EF4-FFF2-40B4-BE49-F238E27FC236}">
              <a16:creationId xmlns:a16="http://schemas.microsoft.com/office/drawing/2014/main" id="{C62C58F3-742C-4839-A072-2A228CE7FA27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71" name="TextBox 1316">
          <a:extLst>
            <a:ext uri="{FF2B5EF4-FFF2-40B4-BE49-F238E27FC236}">
              <a16:creationId xmlns:a16="http://schemas.microsoft.com/office/drawing/2014/main" id="{A9390466-BFFD-4BBF-8EB6-FCB5C2ED6185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27</xdr:row>
      <xdr:rowOff>0</xdr:rowOff>
    </xdr:from>
    <xdr:ext cx="184731" cy="264560"/>
    <xdr:sp macro="" textlink="">
      <xdr:nvSpPr>
        <xdr:cNvPr id="1672" name="TextBox 1318">
          <a:extLst>
            <a:ext uri="{FF2B5EF4-FFF2-40B4-BE49-F238E27FC236}">
              <a16:creationId xmlns:a16="http://schemas.microsoft.com/office/drawing/2014/main" id="{BE3EE225-E0F4-4A4C-B599-A374BC3C16EA}"/>
            </a:ext>
          </a:extLst>
        </xdr:cNvPr>
        <xdr:cNvSpPr txBox="1"/>
      </xdr:nvSpPr>
      <xdr:spPr>
        <a:xfrm>
          <a:off x="7844685" y="1300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view="pageBreakPreview" zoomScaleNormal="100" zoomScaleSheetLayoutView="100" workbookViewId="0">
      <selection activeCell="M7" sqref="M7"/>
    </sheetView>
  </sheetViews>
  <sheetFormatPr defaultRowHeight="13.2" x14ac:dyDescent="0.25"/>
  <cols>
    <col min="1" max="1" width="6.44140625" style="29" customWidth="1"/>
    <col min="2" max="2" width="27.109375" style="29" customWidth="1"/>
    <col min="3" max="3" width="18.44140625" style="29" customWidth="1"/>
    <col min="4" max="4" width="11.44140625" style="29" customWidth="1"/>
    <col min="5" max="5" width="17.44140625" style="29" customWidth="1"/>
    <col min="6" max="6" width="28.6640625" style="29" customWidth="1"/>
  </cols>
  <sheetData>
    <row r="1" spans="1:9" ht="20.25" customHeight="1" x14ac:dyDescent="0.4">
      <c r="A1" s="109" t="s">
        <v>26</v>
      </c>
      <c r="B1" s="109"/>
      <c r="C1" s="109"/>
      <c r="D1" s="109"/>
      <c r="E1" s="109"/>
      <c r="F1" s="109"/>
    </row>
    <row r="2" spans="1:9" ht="21" x14ac:dyDescent="0.4">
      <c r="A2" s="110" t="s">
        <v>99</v>
      </c>
      <c r="B2" s="110"/>
      <c r="C2" s="110"/>
      <c r="D2" s="110"/>
      <c r="E2" s="110"/>
      <c r="F2" s="110"/>
    </row>
    <row r="3" spans="1:9" ht="21" x14ac:dyDescent="0.4">
      <c r="A3" s="112" t="s">
        <v>30</v>
      </c>
      <c r="B3" s="111"/>
      <c r="C3" s="111"/>
      <c r="D3" s="111"/>
      <c r="E3" s="111"/>
      <c r="F3" s="111"/>
    </row>
    <row r="4" spans="1:9" ht="21" x14ac:dyDescent="0.4">
      <c r="A4" s="112" t="s">
        <v>55</v>
      </c>
      <c r="B4" s="111"/>
      <c r="C4" s="111"/>
      <c r="D4" s="111"/>
      <c r="E4" s="111"/>
      <c r="F4" s="111"/>
    </row>
    <row r="5" spans="1:9" ht="21" x14ac:dyDescent="0.4">
      <c r="A5" s="112" t="s">
        <v>75</v>
      </c>
      <c r="B5" s="111"/>
      <c r="C5" s="111"/>
      <c r="D5" s="111"/>
      <c r="E5" s="111"/>
      <c r="F5" s="111"/>
    </row>
    <row r="6" spans="1:9" ht="21" x14ac:dyDescent="0.4">
      <c r="A6" s="112" t="s">
        <v>87</v>
      </c>
      <c r="B6" s="112"/>
      <c r="C6" s="112"/>
      <c r="D6" s="112"/>
      <c r="E6" s="112"/>
      <c r="F6" s="112"/>
    </row>
    <row r="7" spans="1:9" ht="21" x14ac:dyDescent="0.4">
      <c r="A7" s="112" t="s">
        <v>76</v>
      </c>
      <c r="B7" s="111"/>
      <c r="C7" s="111"/>
      <c r="D7" s="111"/>
      <c r="E7" s="111"/>
      <c r="F7" s="111"/>
    </row>
    <row r="8" spans="1:9" ht="21" x14ac:dyDescent="0.4">
      <c r="A8" s="31" t="s">
        <v>27</v>
      </c>
      <c r="B8" s="32"/>
      <c r="C8" s="32"/>
      <c r="D8" s="32"/>
      <c r="E8" s="32"/>
      <c r="F8" s="32"/>
    </row>
    <row r="9" spans="1:9" ht="21" x14ac:dyDescent="0.4">
      <c r="A9" s="111" t="s">
        <v>28</v>
      </c>
      <c r="B9" s="111"/>
      <c r="C9" s="111"/>
      <c r="D9" s="111"/>
      <c r="E9" s="111"/>
      <c r="F9" s="111"/>
    </row>
    <row r="10" spans="1:9" ht="21" x14ac:dyDescent="0.4">
      <c r="A10" s="112" t="s">
        <v>74</v>
      </c>
      <c r="B10" s="111"/>
      <c r="C10" s="111"/>
      <c r="D10" s="111"/>
      <c r="E10" s="111"/>
      <c r="F10" s="111"/>
    </row>
    <row r="11" spans="1:9" ht="21" x14ac:dyDescent="0.4">
      <c r="A11" s="121" t="s">
        <v>92</v>
      </c>
      <c r="B11" s="121"/>
      <c r="C11" s="121"/>
      <c r="D11" s="121"/>
      <c r="E11" s="121"/>
      <c r="F11" s="121"/>
    </row>
    <row r="12" spans="1:9" s="10" customFormat="1" ht="21" x14ac:dyDescent="0.25">
      <c r="A12" s="114" t="s">
        <v>0</v>
      </c>
      <c r="B12" s="115" t="s">
        <v>1</v>
      </c>
      <c r="C12" s="9" t="s">
        <v>22</v>
      </c>
      <c r="D12" s="118" t="s">
        <v>23</v>
      </c>
      <c r="E12" s="9" t="s">
        <v>24</v>
      </c>
      <c r="F12" s="114" t="s">
        <v>3</v>
      </c>
      <c r="I12" s="10" t="s">
        <v>35</v>
      </c>
    </row>
    <row r="13" spans="1:9" s="10" customFormat="1" ht="21" x14ac:dyDescent="0.25">
      <c r="A13" s="114"/>
      <c r="B13" s="116"/>
      <c r="C13" s="11" t="s">
        <v>25</v>
      </c>
      <c r="D13" s="119"/>
      <c r="E13" s="11" t="s">
        <v>25</v>
      </c>
      <c r="F13" s="114"/>
    </row>
    <row r="14" spans="1:9" s="10" customFormat="1" ht="21" x14ac:dyDescent="0.25">
      <c r="A14" s="114"/>
      <c r="B14" s="117"/>
      <c r="C14" s="12" t="s">
        <v>21</v>
      </c>
      <c r="D14" s="120"/>
      <c r="E14" s="12" t="s">
        <v>21</v>
      </c>
      <c r="F14" s="114"/>
    </row>
    <row r="15" spans="1:9" ht="21" x14ac:dyDescent="0.4">
      <c r="A15" s="4">
        <v>1</v>
      </c>
      <c r="B15" s="3" t="s">
        <v>64</v>
      </c>
      <c r="C15" s="13">
        <f>ปร4!I55</f>
        <v>513572.01999999996</v>
      </c>
      <c r="D15" s="68">
        <v>1.3089999999999999</v>
      </c>
      <c r="E15" s="13">
        <f>D15*C15</f>
        <v>672265.77417999995</v>
      </c>
      <c r="F15" s="3"/>
    </row>
    <row r="16" spans="1:9" ht="21" x14ac:dyDescent="0.4">
      <c r="A16" s="4">
        <v>2</v>
      </c>
      <c r="B16" s="3" t="s">
        <v>10</v>
      </c>
      <c r="C16" s="37" t="s">
        <v>42</v>
      </c>
      <c r="D16" s="14"/>
      <c r="E16" s="14"/>
      <c r="F16" s="42"/>
    </row>
    <row r="17" spans="1:6" ht="21" x14ac:dyDescent="0.4">
      <c r="A17" s="4"/>
      <c r="B17" s="3"/>
      <c r="C17" s="37"/>
      <c r="D17" s="14"/>
      <c r="E17" s="14"/>
      <c r="F17" s="51" t="s">
        <v>60</v>
      </c>
    </row>
    <row r="18" spans="1:6" ht="21" x14ac:dyDescent="0.4">
      <c r="A18" s="4"/>
      <c r="B18" s="3"/>
      <c r="C18" s="37"/>
      <c r="D18" s="14"/>
      <c r="E18" s="14"/>
      <c r="F18" s="52" t="s">
        <v>61</v>
      </c>
    </row>
    <row r="19" spans="1:6" ht="21" x14ac:dyDescent="0.4">
      <c r="A19" s="4"/>
      <c r="B19" s="3"/>
      <c r="C19" s="3"/>
      <c r="D19" s="15"/>
      <c r="E19" s="14"/>
      <c r="F19" s="52" t="s">
        <v>62</v>
      </c>
    </row>
    <row r="20" spans="1:6" ht="21" x14ac:dyDescent="0.4">
      <c r="A20" s="4"/>
      <c r="B20" s="3"/>
      <c r="C20" s="3"/>
      <c r="D20" s="3"/>
      <c r="E20" s="3"/>
      <c r="F20" s="52" t="s">
        <v>67</v>
      </c>
    </row>
    <row r="21" spans="1:6" ht="21" x14ac:dyDescent="0.4">
      <c r="A21" s="3"/>
      <c r="B21" s="3"/>
      <c r="C21" s="3"/>
      <c r="D21" s="3"/>
      <c r="E21" s="3"/>
      <c r="F21" s="53" t="s">
        <v>63</v>
      </c>
    </row>
    <row r="22" spans="1:6" ht="21" x14ac:dyDescent="0.4">
      <c r="A22" s="16"/>
      <c r="B22" s="17" t="s">
        <v>15</v>
      </c>
      <c r="C22" s="18"/>
      <c r="D22" s="18"/>
      <c r="E22" s="30">
        <f>SUM(E15:E21)</f>
        <v>672265.77417999995</v>
      </c>
      <c r="F22" s="43"/>
    </row>
    <row r="23" spans="1:6" ht="20.7" customHeight="1" x14ac:dyDescent="0.4">
      <c r="A23" s="19"/>
      <c r="B23" s="20" t="s">
        <v>16</v>
      </c>
      <c r="C23" s="21"/>
      <c r="D23" s="21"/>
      <c r="E23" s="54">
        <f>ROUNDDOWN(E22,-3)</f>
        <v>672000</v>
      </c>
      <c r="F23" s="44"/>
    </row>
    <row r="24" spans="1:6" ht="20.7" customHeight="1" x14ac:dyDescent="0.4">
      <c r="A24" s="22"/>
      <c r="B24" s="19" t="s">
        <v>29</v>
      </c>
      <c r="C24" s="38" t="str">
        <f>BAHTTEXT(E23)</f>
        <v>หกแสนเจ็ดหมื่นสองพันบาทถ้วน</v>
      </c>
      <c r="D24" s="21"/>
      <c r="E24" s="39"/>
      <c r="F24" s="45"/>
    </row>
    <row r="25" spans="1:6" ht="20.7" customHeight="1" x14ac:dyDescent="0.4">
      <c r="A25" s="23"/>
      <c r="B25" s="24" t="s">
        <v>12</v>
      </c>
      <c r="C25" s="25">
        <f>ปร4!C9+ปร4!C26</f>
        <v>291.5</v>
      </c>
      <c r="D25" s="26" t="s">
        <v>6</v>
      </c>
      <c r="E25" s="27"/>
      <c r="F25" s="1"/>
    </row>
    <row r="26" spans="1:6" ht="20.7" customHeight="1" x14ac:dyDescent="0.4">
      <c r="A26" s="5"/>
      <c r="B26" s="26" t="s">
        <v>11</v>
      </c>
      <c r="C26" s="28">
        <f>E23/C25</f>
        <v>2305.3173241852487</v>
      </c>
      <c r="D26" s="26" t="s">
        <v>34</v>
      </c>
      <c r="E26" s="6"/>
      <c r="F26" s="1"/>
    </row>
    <row r="27" spans="1:6" ht="20.7" customHeight="1" x14ac:dyDescent="0.4">
      <c r="A27" s="5"/>
      <c r="B27" s="26"/>
      <c r="C27" s="28"/>
      <c r="D27" s="26"/>
      <c r="E27" s="6"/>
      <c r="F27" s="1"/>
    </row>
    <row r="28" spans="1:6" s="7" customFormat="1" ht="21" x14ac:dyDescent="0.25">
      <c r="A28" s="2" t="s">
        <v>49</v>
      </c>
      <c r="B28" s="2"/>
      <c r="C28" s="2"/>
      <c r="D28" s="2"/>
      <c r="E28" s="8"/>
      <c r="F28" s="8"/>
    </row>
    <row r="29" spans="1:6" s="7" customFormat="1" ht="21" x14ac:dyDescent="0.25">
      <c r="A29" s="2" t="s">
        <v>43</v>
      </c>
      <c r="B29" s="2"/>
      <c r="C29" s="2"/>
      <c r="D29" s="2"/>
      <c r="E29" s="8"/>
      <c r="F29" s="8"/>
    </row>
    <row r="30" spans="1:6" s="7" customFormat="1" ht="21" x14ac:dyDescent="0.25">
      <c r="A30" s="33" t="s">
        <v>14</v>
      </c>
      <c r="B30" s="33"/>
      <c r="C30" s="33"/>
      <c r="D30" s="33"/>
      <c r="E30" s="2"/>
      <c r="F30" s="2"/>
    </row>
    <row r="31" spans="1:6" s="7" customFormat="1" ht="21" x14ac:dyDescent="0.25">
      <c r="A31" s="33" t="s">
        <v>48</v>
      </c>
      <c r="B31" s="33"/>
      <c r="C31" s="33"/>
      <c r="D31" s="33"/>
      <c r="E31" s="2"/>
      <c r="F31" s="2"/>
    </row>
    <row r="32" spans="1:6" s="7" customFormat="1" ht="21" x14ac:dyDescent="0.25">
      <c r="A32" s="33"/>
      <c r="B32" s="33"/>
      <c r="C32" s="33"/>
      <c r="D32" s="33"/>
      <c r="E32" s="2"/>
      <c r="F32" s="2"/>
    </row>
    <row r="33" spans="1:6" s="7" customFormat="1" ht="21" x14ac:dyDescent="0.4">
      <c r="A33" s="122" t="s">
        <v>100</v>
      </c>
      <c r="B33" s="122"/>
      <c r="C33" s="122"/>
      <c r="D33" s="122"/>
      <c r="E33" s="122"/>
      <c r="F33" s="122"/>
    </row>
    <row r="34" spans="1:6" s="7" customFormat="1" ht="21" x14ac:dyDescent="0.4">
      <c r="A34" s="122"/>
      <c r="B34" s="122"/>
      <c r="C34" s="122"/>
      <c r="D34" s="122"/>
      <c r="E34" s="122"/>
      <c r="F34" s="122"/>
    </row>
    <row r="35" spans="1:6" s="7" customFormat="1" ht="21" x14ac:dyDescent="0.4">
      <c r="A35" s="108" t="s">
        <v>88</v>
      </c>
      <c r="B35" s="108"/>
      <c r="C35" s="108"/>
      <c r="D35" s="108"/>
      <c r="E35" s="108"/>
      <c r="F35" s="108"/>
    </row>
    <row r="36" spans="1:6" s="7" customFormat="1" ht="21" x14ac:dyDescent="0.4">
      <c r="A36" s="108" t="s">
        <v>89</v>
      </c>
      <c r="B36" s="108"/>
      <c r="C36" s="108"/>
      <c r="D36" s="108"/>
      <c r="E36" s="108"/>
      <c r="F36" s="108"/>
    </row>
    <row r="37" spans="1:6" s="7" customFormat="1" ht="21" x14ac:dyDescent="0.4">
      <c r="A37" s="108"/>
      <c r="B37" s="108"/>
      <c r="C37" s="108"/>
      <c r="D37" s="108"/>
      <c r="E37" s="108"/>
      <c r="F37" s="108"/>
    </row>
    <row r="38" spans="1:6" s="7" customFormat="1" ht="21" x14ac:dyDescent="0.4">
      <c r="A38" s="108" t="s">
        <v>90</v>
      </c>
      <c r="B38" s="108"/>
      <c r="C38" s="108"/>
      <c r="D38" s="108"/>
      <c r="E38" s="108"/>
      <c r="F38" s="108"/>
    </row>
    <row r="39" spans="1:6" s="41" customFormat="1" ht="19.5" customHeight="1" x14ac:dyDescent="0.4">
      <c r="A39" s="108" t="s">
        <v>91</v>
      </c>
      <c r="B39" s="108"/>
      <c r="C39" s="108"/>
      <c r="D39" s="108"/>
      <c r="E39" s="108"/>
      <c r="F39" s="108"/>
    </row>
    <row r="40" spans="1:6" s="41" customFormat="1" ht="18" customHeight="1" x14ac:dyDescent="0.4">
      <c r="A40" s="108"/>
      <c r="B40" s="108"/>
      <c r="C40" s="108"/>
      <c r="D40" s="108"/>
      <c r="E40" s="108"/>
      <c r="F40" s="108"/>
    </row>
    <row r="41" spans="1:6" s="41" customFormat="1" ht="18" customHeight="1" x14ac:dyDescent="0.4">
      <c r="A41" s="108" t="s">
        <v>90</v>
      </c>
      <c r="B41" s="108"/>
      <c r="C41" s="108"/>
      <c r="D41" s="108"/>
      <c r="E41" s="108"/>
      <c r="F41" s="108"/>
    </row>
    <row r="42" spans="1:6" s="41" customFormat="1" ht="18" customHeight="1" x14ac:dyDescent="0.4">
      <c r="A42" s="108" t="s">
        <v>93</v>
      </c>
      <c r="B42" s="108"/>
      <c r="C42" s="108"/>
      <c r="D42" s="108"/>
      <c r="E42" s="108"/>
      <c r="F42" s="108"/>
    </row>
    <row r="43" spans="1:6" s="41" customFormat="1" ht="18" customHeight="1" x14ac:dyDescent="0.4">
      <c r="A43" s="108"/>
      <c r="B43" s="108"/>
      <c r="C43" s="108"/>
      <c r="D43" s="108"/>
      <c r="E43" s="108"/>
      <c r="F43" s="108"/>
    </row>
    <row r="44" spans="1:6" s="41" customFormat="1" ht="18" customHeight="1" x14ac:dyDescent="0.35">
      <c r="A44" s="113" t="s">
        <v>94</v>
      </c>
      <c r="B44" s="113"/>
      <c r="C44" s="113"/>
      <c r="D44" s="113"/>
      <c r="E44" s="113"/>
      <c r="F44" s="113"/>
    </row>
    <row r="45" spans="1:6" s="7" customFormat="1" ht="20.7" customHeight="1" x14ac:dyDescent="0.25">
      <c r="A45" s="2"/>
      <c r="B45" s="2"/>
      <c r="C45" s="2"/>
      <c r="D45" s="2"/>
      <c r="E45" s="2"/>
      <c r="F45" s="2"/>
    </row>
    <row r="46" spans="1:6" s="7" customFormat="1" ht="20.7" customHeight="1" x14ac:dyDescent="0.25">
      <c r="A46" s="34"/>
      <c r="B46" s="34"/>
      <c r="C46" s="34"/>
      <c r="D46" s="34"/>
      <c r="E46" s="34"/>
      <c r="F46" s="34"/>
    </row>
  </sheetData>
  <mergeCells count="26">
    <mergeCell ref="A44:F44"/>
    <mergeCell ref="A10:F10"/>
    <mergeCell ref="A12:A14"/>
    <mergeCell ref="B12:B14"/>
    <mergeCell ref="D12:D14"/>
    <mergeCell ref="F12:F14"/>
    <mergeCell ref="A11:F11"/>
    <mergeCell ref="A39:F39"/>
    <mergeCell ref="A40:F40"/>
    <mergeCell ref="A41:F41"/>
    <mergeCell ref="A43:F43"/>
    <mergeCell ref="A33:F33"/>
    <mergeCell ref="A34:F34"/>
    <mergeCell ref="A35:F35"/>
    <mergeCell ref="A36:F36"/>
    <mergeCell ref="A37:F37"/>
    <mergeCell ref="A38:F38"/>
    <mergeCell ref="A42:F42"/>
    <mergeCell ref="A1:F1"/>
    <mergeCell ref="A2:F2"/>
    <mergeCell ref="A9:F9"/>
    <mergeCell ref="A3:F3"/>
    <mergeCell ref="A4:F4"/>
    <mergeCell ref="A5:F5"/>
    <mergeCell ref="A7:F7"/>
    <mergeCell ref="A6:F6"/>
  </mergeCells>
  <pageMargins left="0.59055118110236227" right="0.15748031496062992" top="0.59055118110236227" bottom="0.15748031496062992" header="0.19685039370078741" footer="0.15748031496062992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8"/>
  <sheetViews>
    <sheetView view="pageBreakPreview" zoomScale="90" zoomScaleNormal="100" zoomScaleSheetLayoutView="90" workbookViewId="0">
      <selection activeCell="N9" sqref="N9"/>
    </sheetView>
  </sheetViews>
  <sheetFormatPr defaultRowHeight="21" x14ac:dyDescent="0.4"/>
  <cols>
    <col min="1" max="1" width="6.6640625" style="1" customWidth="1"/>
    <col min="2" max="2" width="52" style="1" customWidth="1"/>
    <col min="3" max="3" width="10.44140625" style="1" customWidth="1"/>
    <col min="4" max="4" width="8.44140625" style="1" customWidth="1"/>
    <col min="5" max="5" width="14.33203125" style="1" customWidth="1"/>
    <col min="6" max="6" width="14.88671875" style="1" customWidth="1"/>
    <col min="7" max="7" width="15.33203125" style="1" customWidth="1"/>
    <col min="8" max="8" width="14.6640625" style="1" customWidth="1"/>
    <col min="9" max="9" width="17.109375" style="1" customWidth="1"/>
    <col min="10" max="10" width="10.5546875" style="1" customWidth="1"/>
  </cols>
  <sheetData>
    <row r="1" spans="1:20" s="7" customFormat="1" ht="19.95" customHeight="1" x14ac:dyDescent="0.25">
      <c r="A1" s="125" t="s">
        <v>70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20" s="7" customFormat="1" ht="19.95" customHeight="1" x14ac:dyDescent="0.25">
      <c r="A2" s="126" t="s">
        <v>82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20" s="7" customFormat="1" ht="19.95" customHeight="1" x14ac:dyDescent="0.25">
      <c r="A3" s="128" t="s">
        <v>77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20" s="7" customFormat="1" ht="19.95" customHeight="1" x14ac:dyDescent="0.25">
      <c r="A4" s="130" t="s">
        <v>81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20" s="7" customFormat="1" ht="19.95" customHeight="1" x14ac:dyDescent="0.25">
      <c r="A5" s="130" t="s">
        <v>83</v>
      </c>
      <c r="B5" s="130"/>
      <c r="C5" s="130"/>
      <c r="D5" s="130"/>
      <c r="E5" s="130"/>
      <c r="F5" s="130"/>
      <c r="G5" s="130"/>
      <c r="H5" s="130"/>
      <c r="I5" s="130"/>
      <c r="J5" s="130"/>
    </row>
    <row r="6" spans="1:20" s="7" customFormat="1" ht="19.95" customHeight="1" x14ac:dyDescent="0.25">
      <c r="A6" s="131" t="s">
        <v>95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20" s="7" customFormat="1" ht="19.95" customHeight="1" x14ac:dyDescent="0.25">
      <c r="A7" s="114" t="s">
        <v>9</v>
      </c>
      <c r="B7" s="114" t="s">
        <v>1</v>
      </c>
      <c r="C7" s="127" t="s">
        <v>4</v>
      </c>
      <c r="D7" s="114" t="s">
        <v>5</v>
      </c>
      <c r="E7" s="123" t="s">
        <v>2</v>
      </c>
      <c r="F7" s="124"/>
      <c r="G7" s="123" t="s">
        <v>17</v>
      </c>
      <c r="H7" s="124"/>
      <c r="I7" s="63" t="s">
        <v>18</v>
      </c>
      <c r="J7" s="70" t="s">
        <v>3</v>
      </c>
    </row>
    <row r="8" spans="1:20" s="7" customFormat="1" ht="19.95" customHeight="1" x14ac:dyDescent="0.25">
      <c r="A8" s="114"/>
      <c r="B8" s="114"/>
      <c r="C8" s="127"/>
      <c r="D8" s="114"/>
      <c r="E8" s="63" t="s">
        <v>19</v>
      </c>
      <c r="F8" s="63" t="s">
        <v>20</v>
      </c>
      <c r="G8" s="63" t="s">
        <v>19</v>
      </c>
      <c r="H8" s="63" t="s">
        <v>20</v>
      </c>
      <c r="I8" s="63" t="s">
        <v>21</v>
      </c>
      <c r="J8" s="71"/>
    </row>
    <row r="9" spans="1:20" s="7" customFormat="1" ht="19.95" customHeight="1" x14ac:dyDescent="0.25">
      <c r="A9" s="73"/>
      <c r="B9" s="73" t="s">
        <v>73</v>
      </c>
      <c r="C9" s="64">
        <v>182.7</v>
      </c>
      <c r="D9" s="74" t="s">
        <v>6</v>
      </c>
      <c r="E9" s="55"/>
      <c r="F9" s="55"/>
      <c r="G9" s="55"/>
      <c r="H9" s="55"/>
      <c r="I9" s="55"/>
      <c r="J9" s="73"/>
    </row>
    <row r="10" spans="1:20" s="35" customFormat="1" ht="24.6" x14ac:dyDescent="0.7">
      <c r="A10" s="75">
        <v>1</v>
      </c>
      <c r="B10" s="76" t="s">
        <v>78</v>
      </c>
      <c r="C10" s="77">
        <v>11.8</v>
      </c>
      <c r="D10" s="78" t="s">
        <v>6</v>
      </c>
      <c r="E10" s="79"/>
      <c r="F10" s="79">
        <f>C10*E10</f>
        <v>0</v>
      </c>
      <c r="G10" s="80">
        <v>97</v>
      </c>
      <c r="H10" s="79">
        <f>G10*C10</f>
        <v>1144.6000000000001</v>
      </c>
      <c r="I10" s="46">
        <f>H10+F10</f>
        <v>1144.6000000000001</v>
      </c>
      <c r="J10" s="81" t="s">
        <v>65</v>
      </c>
    </row>
    <row r="11" spans="1:20" s="35" customFormat="1" ht="24.6" x14ac:dyDescent="0.7">
      <c r="A11" s="82">
        <v>2</v>
      </c>
      <c r="B11" s="83" t="s">
        <v>38</v>
      </c>
      <c r="C11" s="57"/>
      <c r="D11" s="78"/>
      <c r="E11" s="57"/>
      <c r="F11" s="47"/>
      <c r="G11" s="57"/>
      <c r="H11" s="47"/>
      <c r="I11" s="47"/>
      <c r="J11" s="84"/>
    </row>
    <row r="12" spans="1:20" s="35" customFormat="1" ht="24.6" x14ac:dyDescent="0.7">
      <c r="A12" s="82"/>
      <c r="B12" s="85" t="s">
        <v>79</v>
      </c>
      <c r="C12" s="57">
        <v>164.43</v>
      </c>
      <c r="D12" s="78" t="s">
        <v>8</v>
      </c>
      <c r="E12" s="57"/>
      <c r="F12" s="47">
        <f>E12*C12</f>
        <v>0</v>
      </c>
      <c r="G12" s="57">
        <v>142</v>
      </c>
      <c r="H12" s="47">
        <f>G12*C12</f>
        <v>23349.06</v>
      </c>
      <c r="I12" s="47">
        <f t="shared" ref="I12:I20" si="0">H12+F12</f>
        <v>23349.06</v>
      </c>
      <c r="J12" s="84" t="s">
        <v>96</v>
      </c>
    </row>
    <row r="13" spans="1:20" s="35" customFormat="1" ht="24.6" x14ac:dyDescent="0.7">
      <c r="A13" s="82"/>
      <c r="B13" s="85" t="s">
        <v>80</v>
      </c>
      <c r="C13" s="57">
        <v>18.27</v>
      </c>
      <c r="D13" s="78" t="s">
        <v>8</v>
      </c>
      <c r="E13" s="57"/>
      <c r="F13" s="47">
        <f>E13*C13</f>
        <v>0</v>
      </c>
      <c r="G13" s="57">
        <v>35</v>
      </c>
      <c r="H13" s="47">
        <f>G13*C13</f>
        <v>639.44999999999993</v>
      </c>
      <c r="I13" s="47">
        <f t="shared" si="0"/>
        <v>639.44999999999993</v>
      </c>
      <c r="J13" s="84" t="s">
        <v>97</v>
      </c>
    </row>
    <row r="14" spans="1:20" ht="20.100000000000001" customHeight="1" x14ac:dyDescent="0.6">
      <c r="A14" s="82">
        <v>3</v>
      </c>
      <c r="B14" s="83" t="s">
        <v>7</v>
      </c>
      <c r="C14" s="57">
        <v>9.1300000000000008</v>
      </c>
      <c r="D14" s="78" t="s">
        <v>8</v>
      </c>
      <c r="E14" s="57">
        <v>450</v>
      </c>
      <c r="F14" s="47">
        <f>E14*C14</f>
        <v>4108.5</v>
      </c>
      <c r="G14" s="57">
        <v>104</v>
      </c>
      <c r="H14" s="47">
        <f>G14*C14</f>
        <v>949.5200000000001</v>
      </c>
      <c r="I14" s="47">
        <f t="shared" si="0"/>
        <v>5058.0200000000004</v>
      </c>
      <c r="J14" s="84" t="s">
        <v>98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</row>
    <row r="15" spans="1:20" ht="20.100000000000001" customHeight="1" x14ac:dyDescent="0.6">
      <c r="A15" s="75">
        <v>4</v>
      </c>
      <c r="B15" s="83" t="s">
        <v>51</v>
      </c>
      <c r="C15" s="57">
        <v>18.27</v>
      </c>
      <c r="D15" s="78" t="s">
        <v>8</v>
      </c>
      <c r="E15" s="79">
        <v>1700</v>
      </c>
      <c r="F15" s="79">
        <f>C15*E15</f>
        <v>31059</v>
      </c>
      <c r="G15" s="80">
        <v>327</v>
      </c>
      <c r="H15" s="79">
        <f>G15*C15</f>
        <v>5974.29</v>
      </c>
      <c r="I15" s="46">
        <f t="shared" si="0"/>
        <v>37033.29</v>
      </c>
      <c r="J15" s="85"/>
      <c r="K15" s="36"/>
      <c r="L15" s="36"/>
      <c r="M15" s="36"/>
      <c r="N15" s="36"/>
      <c r="O15" s="36"/>
      <c r="P15" s="36"/>
      <c r="Q15" s="36"/>
      <c r="R15" s="36"/>
      <c r="S15" s="36"/>
      <c r="T15" s="36"/>
    </row>
    <row r="16" spans="1:20" ht="20.100000000000001" customHeight="1" x14ac:dyDescent="0.6">
      <c r="A16" s="75"/>
      <c r="B16" s="85" t="s">
        <v>57</v>
      </c>
      <c r="C16" s="57"/>
      <c r="D16" s="78"/>
      <c r="E16" s="79"/>
      <c r="F16" s="86"/>
      <c r="G16" s="80"/>
      <c r="H16" s="79"/>
      <c r="I16" s="46"/>
      <c r="J16" s="85"/>
      <c r="K16" s="36"/>
      <c r="L16" s="36"/>
      <c r="M16" s="36"/>
      <c r="N16" s="36"/>
      <c r="O16" s="36"/>
      <c r="P16" s="36"/>
      <c r="Q16" s="36"/>
      <c r="R16" s="36"/>
      <c r="S16" s="36"/>
      <c r="T16" s="36"/>
    </row>
    <row r="17" spans="1:20" ht="20.100000000000001" customHeight="1" x14ac:dyDescent="0.6">
      <c r="A17" s="75">
        <v>5</v>
      </c>
      <c r="B17" s="83" t="s">
        <v>66</v>
      </c>
      <c r="C17" s="77">
        <v>27.4</v>
      </c>
      <c r="D17" s="78" t="s">
        <v>8</v>
      </c>
      <c r="E17" s="79">
        <v>1800</v>
      </c>
      <c r="F17" s="79">
        <f>C17*E17</f>
        <v>49320</v>
      </c>
      <c r="G17" s="80">
        <v>327</v>
      </c>
      <c r="H17" s="79">
        <f>G17*C17</f>
        <v>8959.7999999999993</v>
      </c>
      <c r="I17" s="46">
        <f t="shared" si="0"/>
        <v>58279.8</v>
      </c>
      <c r="J17" s="85"/>
      <c r="K17" s="36"/>
      <c r="L17" s="36"/>
      <c r="M17" s="36"/>
      <c r="N17" s="36"/>
      <c r="O17" s="36"/>
      <c r="P17" s="36"/>
      <c r="Q17" s="36"/>
      <c r="R17" s="36"/>
      <c r="S17" s="36"/>
      <c r="T17" s="36"/>
    </row>
    <row r="18" spans="1:20" ht="20.100000000000001" customHeight="1" x14ac:dyDescent="0.6">
      <c r="A18" s="75"/>
      <c r="B18" s="85" t="s">
        <v>50</v>
      </c>
      <c r="C18" s="57"/>
      <c r="D18" s="78"/>
      <c r="E18" s="79"/>
      <c r="F18" s="86"/>
      <c r="G18" s="80"/>
      <c r="H18" s="79"/>
      <c r="I18" s="46"/>
      <c r="J18" s="85"/>
      <c r="K18" s="36"/>
      <c r="L18" s="36"/>
      <c r="M18" s="36"/>
      <c r="N18" s="36"/>
      <c r="O18" s="36"/>
      <c r="P18" s="36"/>
      <c r="Q18" s="36"/>
      <c r="R18" s="36"/>
      <c r="S18" s="36"/>
      <c r="T18" s="36"/>
    </row>
    <row r="19" spans="1:20" s="35" customFormat="1" ht="24.6" x14ac:dyDescent="0.7">
      <c r="A19" s="75"/>
      <c r="B19" s="85" t="s">
        <v>39</v>
      </c>
      <c r="C19" s="57">
        <v>182.7</v>
      </c>
      <c r="D19" s="78" t="s">
        <v>6</v>
      </c>
      <c r="E19" s="79">
        <v>40</v>
      </c>
      <c r="F19" s="79">
        <f>C19*E19</f>
        <v>7308</v>
      </c>
      <c r="G19" s="80">
        <v>0</v>
      </c>
      <c r="H19" s="79">
        <f>G19*C19</f>
        <v>0</v>
      </c>
      <c r="I19" s="46">
        <f>H19+F19</f>
        <v>7308</v>
      </c>
      <c r="J19" s="85"/>
    </row>
    <row r="20" spans="1:20" s="35" customFormat="1" ht="24.6" x14ac:dyDescent="0.7">
      <c r="A20" s="82">
        <v>6</v>
      </c>
      <c r="B20" s="83" t="s">
        <v>37</v>
      </c>
      <c r="C20" s="78"/>
      <c r="D20" s="78"/>
      <c r="E20" s="57">
        <v>0</v>
      </c>
      <c r="F20" s="65">
        <f>E20*C20</f>
        <v>0</v>
      </c>
      <c r="G20" s="57"/>
      <c r="H20" s="47">
        <f>G20*C20</f>
        <v>0</v>
      </c>
      <c r="I20" s="47">
        <f t="shared" si="0"/>
        <v>0</v>
      </c>
      <c r="J20" s="84"/>
    </row>
    <row r="21" spans="1:20" ht="20.100000000000001" customHeight="1" x14ac:dyDescent="0.6">
      <c r="A21" s="82"/>
      <c r="B21" s="85" t="s">
        <v>56</v>
      </c>
      <c r="C21" s="77">
        <v>190</v>
      </c>
      <c r="D21" s="78" t="s">
        <v>36</v>
      </c>
      <c r="E21" s="47">
        <v>490</v>
      </c>
      <c r="F21" s="47">
        <f>E21*C21</f>
        <v>93100</v>
      </c>
      <c r="G21" s="48">
        <f>E21*30%</f>
        <v>147</v>
      </c>
      <c r="H21" s="47">
        <f>G21*C21</f>
        <v>27930</v>
      </c>
      <c r="I21" s="47">
        <f>H21+F21</f>
        <v>121030</v>
      </c>
      <c r="J21" s="84"/>
      <c r="K21" s="36"/>
      <c r="L21" s="36"/>
      <c r="M21" s="36"/>
      <c r="N21" s="36"/>
      <c r="O21" s="36"/>
      <c r="P21" s="36"/>
      <c r="Q21" s="36"/>
      <c r="R21" s="36"/>
      <c r="S21" s="36"/>
      <c r="T21" s="36"/>
    </row>
    <row r="22" spans="1:20" ht="20.100000000000001" customHeight="1" x14ac:dyDescent="0.6">
      <c r="A22" s="82"/>
      <c r="B22" s="87" t="s">
        <v>54</v>
      </c>
      <c r="C22" s="57">
        <v>20</v>
      </c>
      <c r="D22" s="78" t="s">
        <v>32</v>
      </c>
      <c r="E22" s="79">
        <v>2900</v>
      </c>
      <c r="F22" s="86">
        <f>E22*C22</f>
        <v>58000</v>
      </c>
      <c r="G22" s="48">
        <v>0</v>
      </c>
      <c r="H22" s="79">
        <f>G22*C22</f>
        <v>0</v>
      </c>
      <c r="I22" s="46">
        <f>H22+F22</f>
        <v>58000</v>
      </c>
      <c r="J22" s="88" t="s">
        <v>45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</row>
    <row r="23" spans="1:20" ht="20.100000000000001" customHeight="1" x14ac:dyDescent="0.6">
      <c r="A23" s="82"/>
      <c r="B23" s="89" t="s">
        <v>44</v>
      </c>
      <c r="C23" s="57"/>
      <c r="D23" s="78"/>
      <c r="E23" s="79"/>
      <c r="F23" s="86"/>
      <c r="G23" s="48"/>
      <c r="H23" s="79"/>
      <c r="I23" s="46"/>
      <c r="J23" s="88" t="s">
        <v>46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</row>
    <row r="24" spans="1:20" ht="20.100000000000001" customHeight="1" x14ac:dyDescent="0.6">
      <c r="A24" s="82"/>
      <c r="B24" s="87" t="s">
        <v>33</v>
      </c>
      <c r="C24" s="57">
        <v>20</v>
      </c>
      <c r="D24" s="78" t="s">
        <v>32</v>
      </c>
      <c r="E24" s="79">
        <v>2850</v>
      </c>
      <c r="F24" s="86">
        <f>E24*C24</f>
        <v>57000</v>
      </c>
      <c r="G24" s="48">
        <v>0</v>
      </c>
      <c r="H24" s="79">
        <f>G24*C24</f>
        <v>0</v>
      </c>
      <c r="I24" s="46">
        <f>H24+F24</f>
        <v>57000</v>
      </c>
      <c r="J24" s="88" t="s">
        <v>47</v>
      </c>
      <c r="K24" s="36"/>
      <c r="L24" s="36"/>
      <c r="M24" s="36"/>
      <c r="N24" s="36"/>
      <c r="O24" s="36"/>
      <c r="P24" s="36"/>
      <c r="Q24" s="36"/>
      <c r="R24" s="36"/>
      <c r="S24" s="36"/>
      <c r="T24" s="36"/>
    </row>
    <row r="25" spans="1:20" s="35" customFormat="1" ht="24.6" x14ac:dyDescent="0.7">
      <c r="A25" s="82"/>
      <c r="B25" s="87" t="s">
        <v>40</v>
      </c>
      <c r="C25" s="57">
        <v>14</v>
      </c>
      <c r="D25" s="78" t="s">
        <v>41</v>
      </c>
      <c r="E25" s="79">
        <v>115</v>
      </c>
      <c r="F25" s="86">
        <f>E25*C25</f>
        <v>1610</v>
      </c>
      <c r="G25" s="48">
        <v>0</v>
      </c>
      <c r="H25" s="79">
        <f>G25*C25</f>
        <v>0</v>
      </c>
      <c r="I25" s="46">
        <f>H25+F25</f>
        <v>1610</v>
      </c>
      <c r="J25" s="88"/>
    </row>
    <row r="26" spans="1:20" s="35" customFormat="1" ht="24.6" x14ac:dyDescent="0.7">
      <c r="A26" s="75"/>
      <c r="B26" s="75" t="s">
        <v>72</v>
      </c>
      <c r="C26" s="106">
        <v>108.8</v>
      </c>
      <c r="D26" s="81" t="s">
        <v>6</v>
      </c>
      <c r="E26" s="107"/>
      <c r="F26" s="107"/>
      <c r="G26" s="107"/>
      <c r="H26" s="107"/>
      <c r="I26" s="107"/>
      <c r="J26" s="75"/>
    </row>
    <row r="27" spans="1:20" s="35" customFormat="1" ht="24.6" x14ac:dyDescent="0.7">
      <c r="A27" s="75">
        <v>1</v>
      </c>
      <c r="B27" s="76" t="s">
        <v>84</v>
      </c>
      <c r="C27" s="57">
        <v>0</v>
      </c>
      <c r="D27" s="78" t="s">
        <v>6</v>
      </c>
      <c r="E27" s="79"/>
      <c r="F27" s="79">
        <f>C27*E27</f>
        <v>0</v>
      </c>
      <c r="G27" s="80">
        <v>97</v>
      </c>
      <c r="H27" s="79">
        <f>G27*C27</f>
        <v>0</v>
      </c>
      <c r="I27" s="46">
        <f>H27+F27</f>
        <v>0</v>
      </c>
      <c r="J27" s="81" t="s">
        <v>65</v>
      </c>
    </row>
    <row r="28" spans="1:20" s="35" customFormat="1" ht="24.6" x14ac:dyDescent="0.7">
      <c r="A28" s="82">
        <v>2</v>
      </c>
      <c r="B28" s="83" t="s">
        <v>38</v>
      </c>
      <c r="C28" s="57"/>
      <c r="D28" s="78"/>
      <c r="E28" s="57"/>
      <c r="F28" s="47"/>
      <c r="G28" s="57"/>
      <c r="H28" s="47"/>
      <c r="I28" s="47"/>
      <c r="J28" s="84"/>
    </row>
    <row r="29" spans="1:20" s="35" customFormat="1" ht="24.6" x14ac:dyDescent="0.7">
      <c r="A29" s="82"/>
      <c r="B29" s="85" t="s">
        <v>86</v>
      </c>
      <c r="C29" s="57">
        <v>55.08</v>
      </c>
      <c r="D29" s="78" t="s">
        <v>8</v>
      </c>
      <c r="E29" s="57"/>
      <c r="F29" s="47">
        <f>E29*C29</f>
        <v>0</v>
      </c>
      <c r="G29" s="57">
        <v>142</v>
      </c>
      <c r="H29" s="47">
        <f>G29*C29</f>
        <v>7821.36</v>
      </c>
      <c r="I29" s="47">
        <f t="shared" ref="I29:I31" si="1">H29+F29</f>
        <v>7821.36</v>
      </c>
      <c r="J29" s="84"/>
    </row>
    <row r="30" spans="1:20" s="35" customFormat="1" ht="24.6" x14ac:dyDescent="0.7">
      <c r="A30" s="82"/>
      <c r="B30" s="85" t="s">
        <v>85</v>
      </c>
      <c r="C30" s="57">
        <v>10.88</v>
      </c>
      <c r="D30" s="78" t="s">
        <v>8</v>
      </c>
      <c r="E30" s="57"/>
      <c r="F30" s="47">
        <f>E30*C30</f>
        <v>0</v>
      </c>
      <c r="G30" s="57">
        <v>35</v>
      </c>
      <c r="H30" s="47">
        <f>G30*C30</f>
        <v>380.8</v>
      </c>
      <c r="I30" s="47">
        <f t="shared" si="1"/>
        <v>380.8</v>
      </c>
      <c r="J30" s="84"/>
    </row>
    <row r="31" spans="1:20" s="35" customFormat="1" ht="24.6" x14ac:dyDescent="0.7">
      <c r="A31" s="82">
        <v>3</v>
      </c>
      <c r="B31" s="83" t="s">
        <v>7</v>
      </c>
      <c r="C31" s="77">
        <v>5.44</v>
      </c>
      <c r="D31" s="78" t="s">
        <v>8</v>
      </c>
      <c r="E31" s="57">
        <v>450</v>
      </c>
      <c r="F31" s="47">
        <f>E31*C31</f>
        <v>2448</v>
      </c>
      <c r="G31" s="57">
        <v>104</v>
      </c>
      <c r="H31" s="47">
        <f>G31*C31</f>
        <v>565.76</v>
      </c>
      <c r="I31" s="47">
        <f t="shared" si="1"/>
        <v>3013.76</v>
      </c>
      <c r="J31" s="84"/>
    </row>
    <row r="32" spans="1:20" s="35" customFormat="1" ht="24.6" x14ac:dyDescent="0.7">
      <c r="A32" s="90"/>
      <c r="B32" s="91" t="s">
        <v>68</v>
      </c>
      <c r="C32" s="49"/>
      <c r="D32" s="92"/>
      <c r="E32" s="93"/>
      <c r="F32" s="94"/>
      <c r="G32" s="66"/>
      <c r="H32" s="93"/>
      <c r="I32" s="58">
        <f>SUM(I10:I31)</f>
        <v>381668.13999999996</v>
      </c>
      <c r="J32" s="95"/>
    </row>
    <row r="33" spans="1:10" s="35" customFormat="1" ht="24.6" x14ac:dyDescent="0.7">
      <c r="A33" s="5"/>
      <c r="B33" s="96"/>
      <c r="C33" s="50"/>
      <c r="D33" s="72"/>
      <c r="E33" s="97"/>
      <c r="F33" s="98"/>
      <c r="G33" s="67"/>
      <c r="H33" s="97"/>
      <c r="I33" s="59"/>
      <c r="J33" s="99" t="s">
        <v>69</v>
      </c>
    </row>
    <row r="34" spans="1:10" s="35" customFormat="1" ht="24.6" x14ac:dyDescent="0.7">
      <c r="A34" s="125" t="s">
        <v>71</v>
      </c>
      <c r="B34" s="125"/>
      <c r="C34" s="125"/>
      <c r="D34" s="125"/>
      <c r="E34" s="125"/>
      <c r="F34" s="125"/>
      <c r="G34" s="125"/>
      <c r="H34" s="125"/>
      <c r="I34" s="125"/>
      <c r="J34" s="125"/>
    </row>
    <row r="35" spans="1:10" s="35" customFormat="1" ht="24.6" x14ac:dyDescent="0.7">
      <c r="A35" s="126" t="s">
        <v>82</v>
      </c>
      <c r="B35" s="126"/>
      <c r="C35" s="126"/>
      <c r="D35" s="126"/>
      <c r="E35" s="126"/>
      <c r="F35" s="126"/>
      <c r="G35" s="126"/>
      <c r="H35" s="126"/>
      <c r="I35" s="126"/>
      <c r="J35" s="126"/>
    </row>
    <row r="36" spans="1:10" s="35" customFormat="1" ht="24.6" x14ac:dyDescent="0.7">
      <c r="A36" s="128" t="s">
        <v>77</v>
      </c>
      <c r="B36" s="128"/>
      <c r="C36" s="128"/>
      <c r="D36" s="128"/>
      <c r="E36" s="128"/>
      <c r="F36" s="128"/>
      <c r="G36" s="128"/>
      <c r="H36" s="128"/>
      <c r="I36" s="128"/>
      <c r="J36" s="128"/>
    </row>
    <row r="37" spans="1:10" s="35" customFormat="1" ht="24.6" x14ac:dyDescent="0.7">
      <c r="A37" s="130" t="s">
        <v>81</v>
      </c>
      <c r="B37" s="130"/>
      <c r="C37" s="130"/>
      <c r="D37" s="130"/>
      <c r="E37" s="130"/>
      <c r="F37" s="130"/>
      <c r="G37" s="130"/>
      <c r="H37" s="130"/>
      <c r="I37" s="130"/>
      <c r="J37" s="130"/>
    </row>
    <row r="38" spans="1:10" s="35" customFormat="1" ht="24.6" x14ac:dyDescent="0.7">
      <c r="A38" s="130" t="s">
        <v>83</v>
      </c>
      <c r="B38" s="130"/>
      <c r="C38" s="130"/>
      <c r="D38" s="130"/>
      <c r="E38" s="130"/>
      <c r="F38" s="130"/>
      <c r="G38" s="130"/>
      <c r="H38" s="130"/>
      <c r="I38" s="130"/>
      <c r="J38" s="130"/>
    </row>
    <row r="39" spans="1:10" s="35" customFormat="1" ht="24.6" x14ac:dyDescent="0.7">
      <c r="A39" s="131" t="s">
        <v>95</v>
      </c>
      <c r="B39" s="131"/>
      <c r="C39" s="131"/>
      <c r="D39" s="131"/>
      <c r="E39" s="131"/>
      <c r="F39" s="131"/>
      <c r="G39" s="131"/>
      <c r="H39" s="131"/>
      <c r="I39" s="131"/>
      <c r="J39" s="131"/>
    </row>
    <row r="40" spans="1:10" s="35" customFormat="1" ht="24.6" x14ac:dyDescent="0.7">
      <c r="A40" s="114" t="s">
        <v>9</v>
      </c>
      <c r="B40" s="114" t="s">
        <v>1</v>
      </c>
      <c r="C40" s="127" t="s">
        <v>4</v>
      </c>
      <c r="D40" s="114" t="s">
        <v>5</v>
      </c>
      <c r="E40" s="123" t="s">
        <v>2</v>
      </c>
      <c r="F40" s="124"/>
      <c r="G40" s="123" t="s">
        <v>17</v>
      </c>
      <c r="H40" s="124"/>
      <c r="I40" s="63" t="s">
        <v>18</v>
      </c>
      <c r="J40" s="70" t="s">
        <v>3</v>
      </c>
    </row>
    <row r="41" spans="1:10" s="35" customFormat="1" ht="24.6" x14ac:dyDescent="0.7">
      <c r="A41" s="114"/>
      <c r="B41" s="114"/>
      <c r="C41" s="127"/>
      <c r="D41" s="114"/>
      <c r="E41" s="63" t="s">
        <v>19</v>
      </c>
      <c r="F41" s="63" t="s">
        <v>20</v>
      </c>
      <c r="G41" s="63" t="s">
        <v>19</v>
      </c>
      <c r="H41" s="63" t="s">
        <v>20</v>
      </c>
      <c r="I41" s="63" t="s">
        <v>21</v>
      </c>
      <c r="J41" s="71"/>
    </row>
    <row r="42" spans="1:10" s="35" customFormat="1" ht="24" customHeight="1" x14ac:dyDescent="0.7">
      <c r="A42" s="69"/>
      <c r="B42" s="69"/>
      <c r="C42" s="63"/>
      <c r="D42" s="69"/>
      <c r="E42" s="63"/>
      <c r="F42" s="63"/>
      <c r="G42" s="63"/>
      <c r="H42" s="63"/>
      <c r="I42" s="63">
        <f>I32</f>
        <v>381668.13999999996</v>
      </c>
      <c r="J42" s="69"/>
    </row>
    <row r="43" spans="1:10" s="35" customFormat="1" ht="24" customHeight="1" x14ac:dyDescent="0.7">
      <c r="A43" s="75">
        <v>4</v>
      </c>
      <c r="B43" s="83" t="s">
        <v>51</v>
      </c>
      <c r="C43" s="57">
        <v>6.12</v>
      </c>
      <c r="D43" s="78" t="s">
        <v>8</v>
      </c>
      <c r="E43" s="79">
        <v>1700</v>
      </c>
      <c r="F43" s="79">
        <f>C43*E43</f>
        <v>10404</v>
      </c>
      <c r="G43" s="80">
        <v>327</v>
      </c>
      <c r="H43" s="79">
        <f>G43*C43</f>
        <v>2001.24</v>
      </c>
      <c r="I43" s="46">
        <f t="shared" ref="I43" si="2">H43+F43</f>
        <v>12405.24</v>
      </c>
      <c r="J43" s="85"/>
    </row>
    <row r="44" spans="1:10" s="35" customFormat="1" ht="24" customHeight="1" x14ac:dyDescent="0.7">
      <c r="A44" s="75"/>
      <c r="B44" s="85" t="s">
        <v>57</v>
      </c>
      <c r="C44" s="57"/>
      <c r="D44" s="78"/>
      <c r="E44" s="79"/>
      <c r="F44" s="86"/>
      <c r="G44" s="80"/>
      <c r="H44" s="79"/>
      <c r="I44" s="46"/>
      <c r="J44" s="85"/>
    </row>
    <row r="45" spans="1:10" s="35" customFormat="1" ht="24" customHeight="1" x14ac:dyDescent="0.7">
      <c r="A45" s="75">
        <v>5</v>
      </c>
      <c r="B45" s="83" t="s">
        <v>66</v>
      </c>
      <c r="C45" s="77">
        <v>16.32</v>
      </c>
      <c r="D45" s="78" t="s">
        <v>8</v>
      </c>
      <c r="E45" s="79">
        <v>1800</v>
      </c>
      <c r="F45" s="79">
        <f>C45*E45</f>
        <v>29376</v>
      </c>
      <c r="G45" s="80">
        <v>327</v>
      </c>
      <c r="H45" s="79">
        <f>G45*C45</f>
        <v>5336.64</v>
      </c>
      <c r="I45" s="46">
        <f t="shared" ref="I45" si="3">H45+F45</f>
        <v>34712.639999999999</v>
      </c>
      <c r="J45" s="85"/>
    </row>
    <row r="46" spans="1:10" s="35" customFormat="1" ht="24" customHeight="1" x14ac:dyDescent="0.7">
      <c r="A46" s="75"/>
      <c r="B46" s="85" t="s">
        <v>50</v>
      </c>
      <c r="C46" s="57"/>
      <c r="D46" s="78"/>
      <c r="E46" s="79"/>
      <c r="F46" s="86"/>
      <c r="G46" s="80"/>
      <c r="H46" s="79"/>
      <c r="I46" s="46"/>
      <c r="J46" s="85"/>
    </row>
    <row r="47" spans="1:10" s="35" customFormat="1" ht="24" customHeight="1" x14ac:dyDescent="0.7">
      <c r="A47" s="75"/>
      <c r="B47" s="85" t="s">
        <v>39</v>
      </c>
      <c r="C47" s="57">
        <v>108.8</v>
      </c>
      <c r="D47" s="78" t="s">
        <v>6</v>
      </c>
      <c r="E47" s="79">
        <v>40</v>
      </c>
      <c r="F47" s="79">
        <f>C47*E47</f>
        <v>4352</v>
      </c>
      <c r="G47" s="80">
        <v>0</v>
      </c>
      <c r="H47" s="79">
        <f>G47*C47</f>
        <v>0</v>
      </c>
      <c r="I47" s="46">
        <f>H47+F47</f>
        <v>4352</v>
      </c>
      <c r="J47" s="85"/>
    </row>
    <row r="48" spans="1:10" s="35" customFormat="1" ht="24" customHeight="1" x14ac:dyDescent="0.7">
      <c r="A48" s="82">
        <v>6</v>
      </c>
      <c r="B48" s="83" t="s">
        <v>37</v>
      </c>
      <c r="C48" s="78"/>
      <c r="D48" s="78"/>
      <c r="E48" s="57">
        <v>0</v>
      </c>
      <c r="F48" s="65">
        <f>E48*C48</f>
        <v>0</v>
      </c>
      <c r="G48" s="57"/>
      <c r="H48" s="47">
        <f>G48*C48</f>
        <v>0</v>
      </c>
      <c r="I48" s="47">
        <f t="shared" ref="I48" si="4">H48+F48</f>
        <v>0</v>
      </c>
      <c r="J48" s="84"/>
    </row>
    <row r="49" spans="1:10" s="35" customFormat="1" ht="24" customHeight="1" x14ac:dyDescent="0.7">
      <c r="A49" s="82"/>
      <c r="B49" s="85" t="s">
        <v>56</v>
      </c>
      <c r="C49" s="57">
        <v>62</v>
      </c>
      <c r="D49" s="78" t="s">
        <v>36</v>
      </c>
      <c r="E49" s="47">
        <v>490</v>
      </c>
      <c r="F49" s="47">
        <f>E49*C49</f>
        <v>30380</v>
      </c>
      <c r="G49" s="48">
        <f>E49*30%</f>
        <v>147</v>
      </c>
      <c r="H49" s="47">
        <f>G49*C49</f>
        <v>9114</v>
      </c>
      <c r="I49" s="47">
        <f>H49+F49</f>
        <v>39494</v>
      </c>
      <c r="J49" s="84"/>
    </row>
    <row r="50" spans="1:10" s="35" customFormat="1" ht="24" customHeight="1" x14ac:dyDescent="0.7">
      <c r="A50" s="82"/>
      <c r="B50" s="87" t="s">
        <v>54</v>
      </c>
      <c r="C50" s="57">
        <v>7</v>
      </c>
      <c r="D50" s="78" t="s">
        <v>32</v>
      </c>
      <c r="E50" s="79">
        <v>2900</v>
      </c>
      <c r="F50" s="86">
        <f>E50*C50</f>
        <v>20300</v>
      </c>
      <c r="G50" s="48">
        <v>0</v>
      </c>
      <c r="H50" s="79">
        <f>G50*C50</f>
        <v>0</v>
      </c>
      <c r="I50" s="46">
        <f>H50+F50</f>
        <v>20300</v>
      </c>
      <c r="J50" s="88" t="s">
        <v>45</v>
      </c>
    </row>
    <row r="51" spans="1:10" s="35" customFormat="1" ht="24" customHeight="1" x14ac:dyDescent="0.7">
      <c r="A51" s="82"/>
      <c r="B51" s="89" t="s">
        <v>44</v>
      </c>
      <c r="C51" s="57"/>
      <c r="D51" s="78"/>
      <c r="E51" s="79"/>
      <c r="F51" s="86"/>
      <c r="G51" s="48"/>
      <c r="H51" s="79"/>
      <c r="I51" s="46"/>
      <c r="J51" s="88" t="s">
        <v>46</v>
      </c>
    </row>
    <row r="52" spans="1:10" s="35" customFormat="1" ht="24" customHeight="1" x14ac:dyDescent="0.7">
      <c r="A52" s="82"/>
      <c r="B52" s="87" t="s">
        <v>33</v>
      </c>
      <c r="C52" s="57">
        <v>7</v>
      </c>
      <c r="D52" s="78" t="s">
        <v>32</v>
      </c>
      <c r="E52" s="79">
        <v>2850</v>
      </c>
      <c r="F52" s="86">
        <f>E52*C52</f>
        <v>19950</v>
      </c>
      <c r="G52" s="48">
        <v>0</v>
      </c>
      <c r="H52" s="79">
        <f>G52*C52</f>
        <v>0</v>
      </c>
      <c r="I52" s="46">
        <f>H52+F52</f>
        <v>19950</v>
      </c>
      <c r="J52" s="88" t="s">
        <v>47</v>
      </c>
    </row>
    <row r="53" spans="1:10" s="35" customFormat="1" ht="24" customHeight="1" x14ac:dyDescent="0.7">
      <c r="A53" s="82"/>
      <c r="B53" s="87" t="s">
        <v>40</v>
      </c>
      <c r="C53" s="57">
        <v>6</v>
      </c>
      <c r="D53" s="78" t="s">
        <v>41</v>
      </c>
      <c r="E53" s="79">
        <v>115</v>
      </c>
      <c r="F53" s="86">
        <f>E53*C53</f>
        <v>690</v>
      </c>
      <c r="G53" s="48">
        <v>0</v>
      </c>
      <c r="H53" s="79">
        <f>G53*C53</f>
        <v>0</v>
      </c>
      <c r="I53" s="46">
        <f>H53+F53</f>
        <v>690</v>
      </c>
      <c r="J53" s="88"/>
    </row>
    <row r="54" spans="1:10" ht="24" customHeight="1" x14ac:dyDescent="0.4">
      <c r="A54" s="100">
        <v>7</v>
      </c>
      <c r="B54" s="101" t="s">
        <v>58</v>
      </c>
      <c r="C54" s="60"/>
      <c r="D54" s="102" t="s">
        <v>13</v>
      </c>
      <c r="E54" s="103">
        <v>0</v>
      </c>
      <c r="F54" s="104">
        <v>0</v>
      </c>
      <c r="G54" s="61">
        <v>0</v>
      </c>
      <c r="H54" s="103">
        <v>0</v>
      </c>
      <c r="I54" s="62">
        <v>0</v>
      </c>
      <c r="J54" s="105"/>
    </row>
    <row r="55" spans="1:10" ht="24" customHeight="1" x14ac:dyDescent="0.4">
      <c r="A55" s="90"/>
      <c r="B55" s="91" t="s">
        <v>59</v>
      </c>
      <c r="C55" s="49"/>
      <c r="D55" s="92"/>
      <c r="E55" s="93"/>
      <c r="F55" s="94"/>
      <c r="G55" s="66"/>
      <c r="H55" s="93"/>
      <c r="I55" s="58">
        <f>SUM(I42:I54)</f>
        <v>513572.01999999996</v>
      </c>
      <c r="J55" s="95"/>
    </row>
    <row r="56" spans="1:10" ht="24" customHeight="1" x14ac:dyDescent="0.25">
      <c r="A56" s="2"/>
      <c r="B56" s="99"/>
      <c r="C56" s="40"/>
      <c r="D56" s="40"/>
      <c r="E56" s="129" t="s">
        <v>31</v>
      </c>
      <c r="F56" s="129"/>
      <c r="G56" s="129"/>
      <c r="H56" s="56"/>
      <c r="I56" s="2"/>
      <c r="J56" s="2"/>
    </row>
    <row r="57" spans="1:10" ht="24" customHeight="1" x14ac:dyDescent="0.25">
      <c r="A57" s="40"/>
      <c r="B57" s="40"/>
      <c r="C57" s="40"/>
      <c r="D57" s="40"/>
      <c r="E57" s="129" t="s">
        <v>52</v>
      </c>
      <c r="F57" s="129"/>
      <c r="G57" s="129"/>
      <c r="H57" s="40"/>
      <c r="I57" s="40"/>
      <c r="J57" s="2"/>
    </row>
    <row r="58" spans="1:10" ht="24" customHeight="1" x14ac:dyDescent="0.25">
      <c r="A58" s="40"/>
      <c r="B58" s="40"/>
      <c r="C58" s="40"/>
      <c r="D58" s="40"/>
      <c r="E58" s="129" t="s">
        <v>53</v>
      </c>
      <c r="F58" s="129"/>
      <c r="G58" s="129"/>
      <c r="H58" s="40"/>
      <c r="I58" s="40"/>
      <c r="J58" s="2"/>
    </row>
  </sheetData>
  <mergeCells count="27">
    <mergeCell ref="E56:G56"/>
    <mergeCell ref="E57:G57"/>
    <mergeCell ref="E58:G58"/>
    <mergeCell ref="A4:J4"/>
    <mergeCell ref="A6:J6"/>
    <mergeCell ref="G7:H7"/>
    <mergeCell ref="A5:J5"/>
    <mergeCell ref="A34:J34"/>
    <mergeCell ref="A35:J35"/>
    <mergeCell ref="A36:J36"/>
    <mergeCell ref="A37:J37"/>
    <mergeCell ref="A38:J38"/>
    <mergeCell ref="A39:J39"/>
    <mergeCell ref="A40:A41"/>
    <mergeCell ref="B40:B41"/>
    <mergeCell ref="C40:C41"/>
    <mergeCell ref="D40:D41"/>
    <mergeCell ref="E40:F40"/>
    <mergeCell ref="G40:H40"/>
    <mergeCell ref="A1:J1"/>
    <mergeCell ref="A2:J2"/>
    <mergeCell ref="C7:C8"/>
    <mergeCell ref="A3:J3"/>
    <mergeCell ref="A7:A8"/>
    <mergeCell ref="B7:B8"/>
    <mergeCell ref="E7:F7"/>
    <mergeCell ref="D7:D8"/>
  </mergeCells>
  <phoneticPr fontId="0" type="noConversion"/>
  <pageMargins left="0.59055118110236227" right="0.19685039370078741" top="0.39370078740157483" bottom="0.19685039370078741" header="0.19685039370078741" footer="0.19685039370078741"/>
  <pageSetup paperSize="9" scale="83" orientation="landscape" verticalDpi="300" r:id="rId1"/>
  <headerFooter alignWithMargins="0"/>
  <rowBreaks count="1" manualBreakCount="1">
    <brk id="3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ปร5</vt:lpstr>
      <vt:lpstr>ปร4</vt:lpstr>
      <vt:lpstr>Sheet1</vt:lpstr>
      <vt:lpstr>ปร4!Print_Area</vt:lpstr>
      <vt:lpstr>ปร5!Print_Area</vt:lpstr>
    </vt:vector>
  </TitlesOfParts>
  <Company>saha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</dc:creator>
  <cp:lastModifiedBy>WAYAI MUNICIPALITY</cp:lastModifiedBy>
  <cp:lastPrinted>2025-01-16T03:32:29Z</cp:lastPrinted>
  <dcterms:created xsi:type="dcterms:W3CDTF">2007-03-13T20:09:05Z</dcterms:created>
  <dcterms:modified xsi:type="dcterms:W3CDTF">2025-01-16T03:36:32Z</dcterms:modified>
</cp:coreProperties>
</file>