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ยุ 69\"/>
    </mc:Choice>
  </mc:AlternateContent>
  <xr:revisionPtr revIDLastSave="0" documentId="8_{90AA78BF-A9EA-4D2B-8725-7CB85595B2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ปร.4 น" sheetId="16" r:id="rId1"/>
    <sheet name="ปร.5 " sheetId="17" r:id="rId2"/>
  </sheets>
  <definedNames>
    <definedName name="_xlnm.Print_Area" localSheetId="0">'ปร.4 น'!$A$1:$L$47</definedName>
    <definedName name="_xlnm.Print_Area" localSheetId="1">'ปร.5 '!$A$1:$G$36</definedName>
    <definedName name="_xlnm.Print_Titles" localSheetId="0">'ปร.4 น'!$1:$8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6" i="16" l="1"/>
  <c r="D15" i="17" s="1"/>
  <c r="F15" i="17" s="1"/>
  <c r="F22" i="17" s="1"/>
  <c r="D24" i="17" s="1"/>
</calcChain>
</file>

<file path=xl/sharedStrings.xml><?xml version="1.0" encoding="utf-8"?>
<sst xmlns="http://schemas.openxmlformats.org/spreadsheetml/2006/main" count="108" uniqueCount="91">
  <si>
    <t>ลำดับที่</t>
  </si>
  <si>
    <t>รายการ</t>
  </si>
  <si>
    <t>จำนวน</t>
  </si>
  <si>
    <t>หน่วย</t>
  </si>
  <si>
    <t>หมายเหตุ</t>
  </si>
  <si>
    <t>จำนวนเงิน</t>
  </si>
  <si>
    <t>ค่าแรงงาน (บาท)</t>
  </si>
  <si>
    <t>ราคางาน</t>
  </si>
  <si>
    <t xml:space="preserve">1. </t>
  </si>
  <si>
    <t>รวมค่าก่อสร้าง เป็นจำนวนเงินทั้งสิ้น</t>
  </si>
  <si>
    <t>คิดเป็นเงินประมาณการ</t>
  </si>
  <si>
    <t>(ตัวอักษร)</t>
  </si>
  <si>
    <t>ส่วนราชการ  องค์การบริหารส่วนตำบลบ้านในดง อำเภอท่ายาง จังหวัดเพชรบุรี</t>
  </si>
  <si>
    <t>ปริมาณ</t>
  </si>
  <si>
    <t>วัสดุสิ่งของ (บาท)</t>
  </si>
  <si>
    <t>รวม</t>
  </si>
  <si>
    <t>ราคา/หน่วย</t>
  </si>
  <si>
    <t>เป็นเงิน (บาท)</t>
  </si>
  <si>
    <t>เงื่อนไข</t>
  </si>
  <si>
    <t>เงินล่วงหน้าจ่าย</t>
  </si>
  <si>
    <t>เงินประกันผลงานหัก</t>
  </si>
  <si>
    <t>ดอกเบี้ยเงินกู้</t>
  </si>
  <si>
    <t>ดอกเบี้ยเงินฝาก</t>
  </si>
  <si>
    <t>แบบสรุปค่าก่อสร้าง</t>
  </si>
  <si>
    <t>แบบแสดงรายการ ปริมาณงาน และราคา</t>
  </si>
  <si>
    <t>ประมาณการเมื่อ</t>
  </si>
  <si>
    <t>FACTOR  F</t>
  </si>
  <si>
    <t>กก.</t>
  </si>
  <si>
    <t>งานแบบหล่อ</t>
  </si>
  <si>
    <t>- ไม้แบบ (ค่าแรง)</t>
  </si>
  <si>
    <t>- ไม้แบบ (ค่าของ)</t>
  </si>
  <si>
    <t>- ตะปู</t>
  </si>
  <si>
    <t>ม.²</t>
  </si>
  <si>
    <t>ม.³</t>
  </si>
  <si>
    <t>ลวดผูกเหล็ก</t>
  </si>
  <si>
    <t>ก.ก.</t>
  </si>
  <si>
    <t xml:space="preserve">                                                             </t>
  </si>
  <si>
    <t xml:space="preserve">เจ้าของโครงการ                                     </t>
  </si>
  <si>
    <t>องค์การบริหารส่วนตำบลบ้านในดง</t>
  </si>
  <si>
    <t xml:space="preserve">หน่วยงานออกแบบแปลนและรายการ     </t>
  </si>
  <si>
    <t xml:space="preserve">ประมาณราคาเมื่อ                                   </t>
  </si>
  <si>
    <t>งานเหมืองคอนกรีตรูปตัวยู</t>
  </si>
  <si>
    <t>ตร.ม.</t>
  </si>
  <si>
    <t>ยางมะตอย</t>
  </si>
  <si>
    <t>ค่าหยอดยางมะตอย</t>
  </si>
  <si>
    <t>ลิตร</t>
  </si>
  <si>
    <t>ม.</t>
  </si>
  <si>
    <t>จำนวน    2    แผ่น</t>
  </si>
  <si>
    <t>รวมเป็นเงิน</t>
  </si>
  <si>
    <t>ปริมาณงาน</t>
  </si>
  <si>
    <t xml:space="preserve"> ป้ายประชาสัมพันธ์</t>
  </si>
  <si>
    <t>รายการประมาณราคา</t>
  </si>
  <si>
    <t>แผ่น</t>
  </si>
  <si>
    <t>โฟม 1 / 2  นิ้ว</t>
  </si>
  <si>
    <r>
      <rPr>
        <b/>
        <sz val="16"/>
        <rFont val="Angsana New"/>
        <family val="1"/>
      </rPr>
      <t xml:space="preserve">    </t>
    </r>
    <r>
      <rPr>
        <b/>
        <u/>
        <sz val="16"/>
        <rFont val="Angsana New"/>
        <family val="1"/>
      </rPr>
      <t>งานเทพื้นคอนกรีต</t>
    </r>
  </si>
  <si>
    <r>
      <rPr>
        <b/>
        <sz val="20"/>
        <rFont val="Angsana New"/>
        <family val="1"/>
      </rPr>
      <t xml:space="preserve">โครงการ     </t>
    </r>
    <r>
      <rPr>
        <sz val="20"/>
        <rFont val="Angsana New"/>
        <family val="1"/>
      </rPr>
      <t xml:space="preserve">                                         </t>
    </r>
  </si>
  <si>
    <r>
      <rPr>
        <b/>
        <sz val="20"/>
        <rFont val="Angsana New"/>
        <family val="1"/>
      </rPr>
      <t xml:space="preserve">ปริมาณงาน </t>
    </r>
    <r>
      <rPr>
        <sz val="20"/>
        <rFont val="Angsana New"/>
        <family val="1"/>
      </rPr>
      <t xml:space="preserve">                                           </t>
    </r>
  </si>
  <si>
    <r>
      <rPr>
        <b/>
        <sz val="20"/>
        <rFont val="Angsana New"/>
        <family val="1"/>
      </rPr>
      <t xml:space="preserve">ประมาณราคาตามแบบ ปร.4       </t>
    </r>
    <r>
      <rPr>
        <sz val="20"/>
        <rFont val="Angsana New"/>
        <family val="1"/>
      </rPr>
      <t xml:space="preserve">            </t>
    </r>
  </si>
  <si>
    <t xml:space="preserve">กว้าง 0.60 เมตร ยาว 93.00 เมตร หนา 0.12 เมตร </t>
  </si>
  <si>
    <t>งานคอนกรีต ( เหมือง,ฝาปิด )</t>
  </si>
  <si>
    <t>เส้น</t>
  </si>
  <si>
    <t>งานขุดลอกปรับพื้นทางเดิม</t>
  </si>
  <si>
    <t xml:space="preserve"> กว้าง 0.60 เมตร ยาว 93 เมตร หนา 0.12 เมตร ลึก 0.80 เมตร พร้อมเทพื้นคอนกรีต ( รายละเอียดตามแบบแปลนและประมาณราคาที่ อบต.บ้านในดง กำหนด )</t>
  </si>
  <si>
    <t xml:space="preserve">ลึก 0.80 เมตร พร้อมเทพื้นคอนกรีต </t>
  </si>
  <si>
    <t>งานทาง</t>
  </si>
  <si>
    <t>- คอนกรีต 280 ksc.</t>
  </si>
  <si>
    <t>งานคอนกรีต 280 ksc.</t>
  </si>
  <si>
    <t>งานรื้อดาดคอนกรีตเดิม</t>
  </si>
  <si>
    <t xml:space="preserve">ดินถมข้างเหมือง 0.20 x 93 x 0.97 x 2  พร้อมกลบ </t>
  </si>
  <si>
    <t>เส้นสายทาง</t>
  </si>
  <si>
    <r>
      <rPr>
        <b/>
        <sz val="20"/>
        <rFont val="Angsana New"/>
        <family val="1"/>
      </rPr>
      <t xml:space="preserve">เส้นสายทาง </t>
    </r>
    <r>
      <rPr>
        <sz val="20"/>
        <rFont val="Angsana New"/>
        <family val="1"/>
      </rPr>
      <t xml:space="preserve">                                   </t>
    </r>
  </si>
  <si>
    <t>ทรายรองพื้น เผื่อ 25%</t>
  </si>
  <si>
    <t>งานลงทรายปรับรองพื้น เผื่อ 25%</t>
  </si>
  <si>
    <t>- เหล็ก RB Ø 9 มม.  เผื่อ 7 %</t>
  </si>
  <si>
    <t xml:space="preserve">บริเวณหน้าโรงเรียนบ้านในดง </t>
  </si>
  <si>
    <t>ก่อสร้างเหมืองคอนกรีตเสริมเหล็กรูปตัวยู หมู่ที่ 1 บ้านในดง</t>
  </si>
  <si>
    <t xml:space="preserve">บริเวณหน้าโรงเรียนบ้านในดง     </t>
  </si>
  <si>
    <t xml:space="preserve">ท่อ PVC  Ø 2 ชั้น 8.5  </t>
  </si>
  <si>
    <t>เหล็กเส้นกลมผิวเรียบ Ø 15 ม.ม.</t>
  </si>
  <si>
    <t>เหล็กตะแกรง wire mesh @ 0.20 ม.</t>
  </si>
  <si>
    <t>วันที่ 5 มิถุนายน พ.ศ.2569 ราคาน้ำมัน 41.65 บาท/ลิตร</t>
  </si>
  <si>
    <t xml:space="preserve">โครงการก่อสร้างเหมืองคอนกรีตรูปตัวยู   หมู่ที่ 1 บ้านในดง </t>
  </si>
  <si>
    <t xml:space="preserve">                                                             ลงชื่อ..................................................... ประธานกรรมการ</t>
  </si>
  <si>
    <t xml:space="preserve">                                                                          (    นายวิศิษฐ์ สังข์สุวรรณ   )            </t>
  </si>
  <si>
    <t xml:space="preserve">                                                                 ปลัดองค์การบริหารส่วนตำบลบ้านในดง</t>
  </si>
  <si>
    <t xml:space="preserve">                                                             ลงชื่อ ................................................... กรรมการ</t>
  </si>
  <si>
    <t xml:space="preserve">                                                                          (   นางอาทิตยา   คชกฤษ    )</t>
  </si>
  <si>
    <t xml:space="preserve">                                                                                 หัวหน้าสำนักปลัด</t>
  </si>
  <si>
    <t xml:space="preserve">                                                             ลงชื่อ..................................................... กรรมการ</t>
  </si>
  <si>
    <t xml:space="preserve">                                                                        (   นางสาวกฤติยา บุญเติม     )            </t>
  </si>
  <si>
    <t xml:space="preserve">                                                                                 ผู้ช่วยนายช่างโยธา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</si>
</sst>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_);_(* \(#,##0.0000\);_(* &quot;-&quot;??_);_(@_)"/>
  </numFmts>
  <fonts count="1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16"/>
      <name val="TH SarabunPSK"/>
      <family val="2"/>
    </font>
    <font>
      <sz val="16"/>
      <name val="TH SarabunIT๙"/>
      <family val="2"/>
    </font>
    <font>
      <sz val="8"/>
      <name val="Arial"/>
      <family val="2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4" applyFont="1"/>
    <xf numFmtId="14" fontId="4" fillId="0" borderId="0" xfId="4" applyNumberFormat="1" applyFont="1"/>
    <xf numFmtId="0" fontId="3" fillId="0" borderId="0" xfId="4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center"/>
    </xf>
    <xf numFmtId="14" fontId="4" fillId="0" borderId="0" xfId="3" applyNumberFormat="1" applyFont="1"/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6" fillId="0" borderId="0" xfId="4" applyFont="1"/>
    <xf numFmtId="0" fontId="5" fillId="0" borderId="0" xfId="4" applyFont="1" applyAlignment="1">
      <alignment horizontal="center" vertical="center"/>
    </xf>
    <xf numFmtId="0" fontId="7" fillId="0" borderId="0" xfId="3" applyFont="1"/>
    <xf numFmtId="0" fontId="7" fillId="0" borderId="0" xfId="0" applyFont="1"/>
    <xf numFmtId="0" fontId="4" fillId="0" borderId="7" xfId="3" applyFont="1" applyBorder="1"/>
    <xf numFmtId="0" fontId="4" fillId="0" borderId="7" xfId="3" applyFont="1" applyBorder="1" applyAlignment="1">
      <alignment vertical="center"/>
    </xf>
    <xf numFmtId="0" fontId="4" fillId="0" borderId="0" xfId="3" applyFont="1" applyAlignment="1">
      <alignment horizontal="left"/>
    </xf>
    <xf numFmtId="2" fontId="4" fillId="0" borderId="1" xfId="1" applyNumberFormat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4" fillId="0" borderId="1" xfId="1" quotePrefix="1" applyFont="1" applyBorder="1" applyAlignment="1">
      <alignment horizontal="right"/>
    </xf>
    <xf numFmtId="43" fontId="4" fillId="0" borderId="1" xfId="1" quotePrefix="1" applyFont="1" applyBorder="1" applyAlignment="1">
      <alignment horizontal="center"/>
    </xf>
    <xf numFmtId="43" fontId="4" fillId="0" borderId="1" xfId="1" quotePrefix="1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9" xfId="3" applyFont="1" applyBorder="1"/>
    <xf numFmtId="0" fontId="4" fillId="0" borderId="0" xfId="0" applyFont="1" applyAlignment="1">
      <alignment horizontal="center"/>
    </xf>
    <xf numFmtId="2" fontId="4" fillId="0" borderId="0" xfId="1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4" fillId="0" borderId="0" xfId="1" quotePrefix="1" applyFont="1" applyBorder="1" applyAlignment="1">
      <alignment horizontal="right"/>
    </xf>
    <xf numFmtId="43" fontId="4" fillId="0" borderId="0" xfId="1" quotePrefix="1" applyFont="1" applyBorder="1" applyAlignment="1">
      <alignment horizontal="center"/>
    </xf>
    <xf numFmtId="43" fontId="4" fillId="0" borderId="0" xfId="1" quotePrefix="1" applyFont="1" applyBorder="1" applyAlignment="1">
      <alignment horizontal="center" vertical="center"/>
    </xf>
    <xf numFmtId="43" fontId="3" fillId="0" borderId="0" xfId="1" applyFont="1" applyBorder="1" applyAlignment="1">
      <alignment horizontal="right" vertical="center"/>
    </xf>
    <xf numFmtId="0" fontId="5" fillId="0" borderId="0" xfId="4" applyFont="1"/>
    <xf numFmtId="0" fontId="5" fillId="0" borderId="1" xfId="4" applyFont="1" applyBorder="1" applyAlignment="1">
      <alignment horizontal="center" vertical="center"/>
    </xf>
    <xf numFmtId="49" fontId="6" fillId="0" borderId="2" xfId="4" applyNumberFormat="1" applyFont="1" applyBorder="1" applyAlignment="1">
      <alignment horizontal="center"/>
    </xf>
    <xf numFmtId="187" fontId="6" fillId="0" borderId="3" xfId="2" applyFont="1" applyBorder="1"/>
    <xf numFmtId="189" fontId="6" fillId="0" borderId="4" xfId="2" applyNumberFormat="1" applyFont="1" applyBorder="1"/>
    <xf numFmtId="187" fontId="6" fillId="0" borderId="2" xfId="2" applyFont="1" applyBorder="1"/>
    <xf numFmtId="0" fontId="6" fillId="0" borderId="5" xfId="4" applyFont="1" applyBorder="1"/>
    <xf numFmtId="49" fontId="6" fillId="0" borderId="6" xfId="4" applyNumberFormat="1" applyFont="1" applyBorder="1" applyAlignment="1">
      <alignment horizontal="center"/>
    </xf>
    <xf numFmtId="0" fontId="6" fillId="0" borderId="4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188" fontId="6" fillId="0" borderId="4" xfId="2" applyNumberFormat="1" applyFont="1" applyBorder="1" applyAlignment="1">
      <alignment horizontal="left"/>
    </xf>
    <xf numFmtId="0" fontId="6" fillId="0" borderId="4" xfId="4" applyFont="1" applyBorder="1"/>
    <xf numFmtId="188" fontId="6" fillId="0" borderId="6" xfId="2" applyNumberFormat="1" applyFont="1" applyBorder="1"/>
    <xf numFmtId="0" fontId="6" fillId="0" borderId="7" xfId="4" applyFont="1" applyBorder="1"/>
    <xf numFmtId="0" fontId="6" fillId="0" borderId="6" xfId="4" applyFont="1" applyBorder="1" applyAlignment="1">
      <alignment horizontal="center"/>
    </xf>
    <xf numFmtId="187" fontId="6" fillId="0" borderId="4" xfId="2" applyFont="1" applyBorder="1"/>
    <xf numFmtId="0" fontId="6" fillId="0" borderId="6" xfId="4" applyFont="1" applyBorder="1"/>
    <xf numFmtId="9" fontId="6" fillId="0" borderId="7" xfId="5" applyFont="1" applyBorder="1" applyAlignment="1">
      <alignment horizontal="right" vertical="center"/>
    </xf>
    <xf numFmtId="0" fontId="6" fillId="0" borderId="3" xfId="4" applyFont="1" applyBorder="1"/>
    <xf numFmtId="0" fontId="5" fillId="0" borderId="9" xfId="4" applyFont="1" applyBorder="1"/>
    <xf numFmtId="0" fontId="5" fillId="0" borderId="5" xfId="4" applyFont="1" applyBorder="1"/>
    <xf numFmtId="187" fontId="5" fillId="0" borderId="3" xfId="2" applyFont="1" applyBorder="1"/>
    <xf numFmtId="0" fontId="5" fillId="0" borderId="1" xfId="4" applyFont="1" applyBorder="1"/>
    <xf numFmtId="0" fontId="6" fillId="0" borderId="10" xfId="4" applyFont="1" applyBorder="1"/>
    <xf numFmtId="0" fontId="5" fillId="0" borderId="11" xfId="4" applyFont="1" applyBorder="1"/>
    <xf numFmtId="0" fontId="5" fillId="0" borderId="12" xfId="4" applyFont="1" applyBorder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43" fontId="4" fillId="0" borderId="1" xfId="1" applyFont="1" applyBorder="1" applyAlignment="1">
      <alignment vertical="center"/>
    </xf>
    <xf numFmtId="43" fontId="4" fillId="0" borderId="1" xfId="1" applyFont="1" applyBorder="1" applyAlignment="1">
      <alignment horizontal="right" vertical="center"/>
    </xf>
    <xf numFmtId="0" fontId="4" fillId="0" borderId="1" xfId="3" applyFont="1" applyBorder="1" applyAlignment="1">
      <alignment horizontal="center"/>
    </xf>
    <xf numFmtId="2" fontId="4" fillId="0" borderId="1" xfId="1" applyNumberFormat="1" applyFont="1" applyBorder="1" applyAlignment="1">
      <alignment horizontal="right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/>
    <xf numFmtId="0" fontId="3" fillId="0" borderId="8" xfId="3" applyFont="1" applyBorder="1" applyAlignment="1">
      <alignment horizontal="center"/>
    </xf>
    <xf numFmtId="2" fontId="4" fillId="0" borderId="1" xfId="1" applyNumberFormat="1" applyFont="1" applyBorder="1" applyAlignment="1">
      <alignment horizontal="right" vertical="center"/>
    </xf>
    <xf numFmtId="43" fontId="11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 vertical="center"/>
    </xf>
    <xf numFmtId="43" fontId="4" fillId="0" borderId="1" xfId="1" quotePrefix="1" applyFont="1" applyBorder="1" applyAlignment="1">
      <alignment horizontal="right" vertical="center"/>
    </xf>
    <xf numFmtId="0" fontId="4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3" fillId="0" borderId="8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8" fillId="0" borderId="0" xfId="3" applyFont="1"/>
    <xf numFmtId="43" fontId="12" fillId="0" borderId="16" xfId="1" quotePrefix="1" applyFont="1" applyBorder="1" applyAlignment="1">
      <alignment horizontal="center" vertical="center"/>
    </xf>
    <xf numFmtId="43" fontId="3" fillId="0" borderId="8" xfId="3" applyNumberFormat="1" applyFont="1" applyBorder="1" applyAlignment="1">
      <alignment horizontal="center"/>
    </xf>
    <xf numFmtId="43" fontId="3" fillId="0" borderId="17" xfId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0" fillId="0" borderId="1" xfId="3" applyFont="1" applyBorder="1" applyAlignment="1">
      <alignment horizontal="center" vertical="center"/>
    </xf>
    <xf numFmtId="0" fontId="4" fillId="0" borderId="1" xfId="3" quotePrefix="1" applyFont="1" applyBorder="1" applyAlignment="1">
      <alignment vertical="center"/>
    </xf>
    <xf numFmtId="0" fontId="4" fillId="0" borderId="1" xfId="3" quotePrefix="1" applyFont="1" applyBorder="1" applyAlignment="1">
      <alignment horizontal="left" vertical="top" wrapText="1"/>
    </xf>
    <xf numFmtId="0" fontId="4" fillId="0" borderId="1" xfId="3" quotePrefix="1" applyFont="1" applyBorder="1" applyAlignment="1">
      <alignment horizontal="left"/>
    </xf>
    <xf numFmtId="0" fontId="10" fillId="0" borderId="8" xfId="3" applyFont="1" applyBorder="1" applyAlignment="1">
      <alignment horizontal="center" vertical="center"/>
    </xf>
    <xf numFmtId="0" fontId="4" fillId="0" borderId="10" xfId="3" quotePrefix="1" applyFont="1" applyBorder="1" applyAlignment="1">
      <alignment horizontal="center"/>
    </xf>
    <xf numFmtId="0" fontId="4" fillId="0" borderId="12" xfId="3" quotePrefix="1" applyFont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1" xfId="3" applyFont="1" applyBorder="1" applyAlignment="1">
      <alignment horizontal="center"/>
    </xf>
    <xf numFmtId="0" fontId="3" fillId="0" borderId="10" xfId="3" applyFont="1" applyBorder="1" applyAlignment="1">
      <alignment horizontal="center"/>
    </xf>
    <xf numFmtId="0" fontId="3" fillId="0" borderId="14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4" fillId="0" borderId="0" xfId="4" applyFont="1"/>
    <xf numFmtId="0" fontId="3" fillId="0" borderId="11" xfId="3" applyFont="1" applyBorder="1" applyAlignment="1">
      <alignment horizontal="center"/>
    </xf>
    <xf numFmtId="0" fontId="4" fillId="0" borderId="15" xfId="4" applyFont="1" applyBorder="1"/>
    <xf numFmtId="0" fontId="4" fillId="0" borderId="1" xfId="3" quotePrefix="1" applyFont="1" applyBorder="1"/>
    <xf numFmtId="0" fontId="4" fillId="0" borderId="1" xfId="3" applyFont="1" applyBorder="1"/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" fillId="0" borderId="0" xfId="4" applyFont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6" fillId="0" borderId="3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6" fillId="0" borderId="0" xfId="4" applyFont="1"/>
  </cellXfs>
  <cellStyles count="6">
    <cellStyle name="เครื่องหมายจุลภาค_ปร.5+ปร.4แบบเสนอราคาสำหรับผู้รับเหมา" xfId="2" xr:uid="{00000000-0005-0000-0000-000003000000}"/>
    <cellStyle name="จุลภาค" xfId="1" builtinId="3"/>
    <cellStyle name="ปกติ" xfId="0" builtinId="0"/>
    <cellStyle name="ปกติ_แบบเสนอโครงการ" xfId="3" xr:uid="{00000000-0005-0000-0000-000004000000}"/>
    <cellStyle name="ปกติ_ปร.5+ปร.4แบบเสนอราคาสำหรับผู้รับเหมา" xfId="4" xr:uid="{00000000-0005-0000-0000-000005000000}"/>
    <cellStyle name="เปอร์เซ็นต์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719672</xdr:colOff>
      <xdr:row>29</xdr:row>
      <xdr:rowOff>7144</xdr:rowOff>
    </xdr:from>
    <xdr:ext cx="184730" cy="376513"/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243BD964-1B36-4D96-A247-E5B8358ADE61}"/>
            </a:ext>
          </a:extLst>
        </xdr:cNvPr>
        <xdr:cNvSpPr/>
      </xdr:nvSpPr>
      <xdr:spPr>
        <a:xfrm>
          <a:off x="7406222" y="8474869"/>
          <a:ext cx="184730" cy="3765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th-TH" sz="1600" b="1" i="0"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3</xdr:col>
      <xdr:colOff>962560</xdr:colOff>
      <xdr:row>28</xdr:row>
      <xdr:rowOff>209550</xdr:rowOff>
    </xdr:from>
    <xdr:ext cx="184730" cy="376513"/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9B2DE5B8-9E30-4BDD-B0EC-39BD4EDC4B06}"/>
            </a:ext>
          </a:extLst>
        </xdr:cNvPr>
        <xdr:cNvSpPr/>
      </xdr:nvSpPr>
      <xdr:spPr>
        <a:xfrm>
          <a:off x="2829460" y="8448675"/>
          <a:ext cx="184730" cy="3765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th-TH" sz="1600" b="1" i="0"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B54"/>
  <sheetViews>
    <sheetView tabSelected="1" view="pageLayout" topLeftCell="B1" zoomScaleSheetLayoutView="70" workbookViewId="0">
      <selection activeCell="J33" sqref="J33"/>
    </sheetView>
  </sheetViews>
  <sheetFormatPr defaultColWidth="9.140625" defaultRowHeight="23.25" x14ac:dyDescent="0.5"/>
  <cols>
    <col min="1" max="1" width="2.7109375" style="6" hidden="1" customWidth="1"/>
    <col min="2" max="2" width="9.140625" style="6" customWidth="1"/>
    <col min="3" max="3" width="17.5703125" style="6" customWidth="1"/>
    <col min="4" max="4" width="21.85546875" style="6" customWidth="1"/>
    <col min="5" max="5" width="13.7109375" style="6" customWidth="1"/>
    <col min="6" max="6" width="14.85546875" style="6" customWidth="1"/>
    <col min="7" max="7" width="18.28515625" style="6" customWidth="1"/>
    <col min="8" max="8" width="19.28515625" style="6" customWidth="1"/>
    <col min="9" max="9" width="16.140625" style="6" customWidth="1"/>
    <col min="10" max="11" width="18.28515625" style="6" customWidth="1"/>
    <col min="12" max="12" width="27.28515625" style="6" customWidth="1"/>
    <col min="13" max="13" width="9.140625" style="6"/>
    <col min="14" max="14" width="15.28515625" style="6" bestFit="1" customWidth="1"/>
    <col min="15" max="16384" width="9.140625" style="6"/>
  </cols>
  <sheetData>
    <row r="1" spans="2:14" ht="17.25" customHeight="1" x14ac:dyDescent="0.5"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N1" s="8"/>
    </row>
    <row r="2" spans="2:14" x14ac:dyDescent="0.5">
      <c r="B2" s="95" t="s">
        <v>24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2:14" ht="30.75" customHeight="1" x14ac:dyDescent="0.5">
      <c r="B3" s="96" t="s">
        <v>51</v>
      </c>
      <c r="C3" s="96"/>
      <c r="D3" s="104" t="s">
        <v>81</v>
      </c>
      <c r="E3" s="104"/>
      <c r="F3" s="104"/>
      <c r="G3" s="104"/>
      <c r="H3" s="104"/>
      <c r="I3" s="104"/>
      <c r="J3" s="104"/>
      <c r="K3" s="104"/>
      <c r="L3" s="104"/>
    </row>
    <row r="4" spans="2:14" ht="27" customHeight="1" x14ac:dyDescent="0.5">
      <c r="B4" s="96" t="s">
        <v>69</v>
      </c>
      <c r="C4" s="96"/>
      <c r="D4" s="104" t="s">
        <v>76</v>
      </c>
      <c r="E4" s="104"/>
      <c r="F4" s="104"/>
      <c r="G4" s="104"/>
      <c r="H4" s="104"/>
      <c r="I4" s="104"/>
      <c r="J4" s="104"/>
    </row>
    <row r="5" spans="2:14" ht="27" customHeight="1" x14ac:dyDescent="0.5">
      <c r="B5" s="76" t="s">
        <v>49</v>
      </c>
      <c r="C5" s="19"/>
      <c r="D5" s="104" t="s">
        <v>62</v>
      </c>
      <c r="E5" s="104"/>
      <c r="F5" s="104"/>
      <c r="G5" s="104"/>
      <c r="H5" s="104"/>
      <c r="I5" s="104"/>
      <c r="J5" s="104"/>
      <c r="K5" s="104"/>
      <c r="L5" s="104"/>
    </row>
    <row r="6" spans="2:14" ht="24.75" customHeight="1" x14ac:dyDescent="0.5">
      <c r="B6" s="76" t="s">
        <v>25</v>
      </c>
      <c r="C6" s="19"/>
      <c r="D6" s="106" t="s">
        <v>80</v>
      </c>
      <c r="E6" s="106"/>
      <c r="F6" s="106"/>
      <c r="G6" s="106"/>
      <c r="H6" s="106"/>
      <c r="I6" s="106"/>
      <c r="J6" s="106"/>
      <c r="K6" s="106"/>
      <c r="L6" s="106"/>
    </row>
    <row r="7" spans="2:14" s="7" customFormat="1" ht="26.25" customHeight="1" x14ac:dyDescent="0.5">
      <c r="B7" s="97" t="s">
        <v>0</v>
      </c>
      <c r="C7" s="97" t="s">
        <v>1</v>
      </c>
      <c r="D7" s="97"/>
      <c r="E7" s="98" t="s">
        <v>13</v>
      </c>
      <c r="F7" s="98" t="s">
        <v>3</v>
      </c>
      <c r="G7" s="101" t="s">
        <v>14</v>
      </c>
      <c r="H7" s="105"/>
      <c r="I7" s="100" t="s">
        <v>6</v>
      </c>
      <c r="J7" s="101"/>
      <c r="K7" s="74" t="s">
        <v>15</v>
      </c>
      <c r="L7" s="102" t="s">
        <v>4</v>
      </c>
    </row>
    <row r="8" spans="2:14" s="7" customFormat="1" ht="25.5" customHeight="1" x14ac:dyDescent="0.5">
      <c r="B8" s="97"/>
      <c r="C8" s="97"/>
      <c r="D8" s="97"/>
      <c r="E8" s="99"/>
      <c r="F8" s="99"/>
      <c r="G8" s="74" t="s">
        <v>16</v>
      </c>
      <c r="H8" s="78" t="s">
        <v>5</v>
      </c>
      <c r="I8" s="74" t="s">
        <v>16</v>
      </c>
      <c r="J8" s="74" t="s">
        <v>5</v>
      </c>
      <c r="K8" s="74" t="s">
        <v>17</v>
      </c>
      <c r="L8" s="103"/>
    </row>
    <row r="9" spans="2:14" s="7" customFormat="1" ht="28.5" customHeight="1" x14ac:dyDescent="0.5">
      <c r="B9" s="75"/>
      <c r="C9" s="88" t="s">
        <v>41</v>
      </c>
      <c r="D9" s="88"/>
      <c r="E9" s="75"/>
      <c r="F9" s="75"/>
      <c r="G9" s="74"/>
      <c r="H9" s="74"/>
      <c r="I9" s="74"/>
      <c r="J9" s="74"/>
      <c r="K9" s="74"/>
      <c r="L9" s="75"/>
    </row>
    <row r="10" spans="2:14" s="9" customFormat="1" ht="24" customHeight="1" x14ac:dyDescent="0.5">
      <c r="B10" s="64">
        <v>1</v>
      </c>
      <c r="C10" s="107" t="s">
        <v>67</v>
      </c>
      <c r="D10" s="108"/>
      <c r="E10" s="69">
        <v>78.12</v>
      </c>
      <c r="F10" s="21" t="s">
        <v>46</v>
      </c>
      <c r="G10" s="24"/>
      <c r="H10" s="24"/>
      <c r="I10" s="62"/>
      <c r="J10" s="62"/>
      <c r="K10" s="63"/>
      <c r="L10" s="60"/>
      <c r="M10" s="10"/>
      <c r="N10" s="10"/>
    </row>
    <row r="11" spans="2:14" s="9" customFormat="1" ht="24" customHeight="1" x14ac:dyDescent="0.5">
      <c r="B11" s="64">
        <v>2</v>
      </c>
      <c r="C11" s="91" t="s">
        <v>71</v>
      </c>
      <c r="D11" s="91"/>
      <c r="E11" s="69">
        <v>4.88</v>
      </c>
      <c r="F11" s="66" t="s">
        <v>33</v>
      </c>
      <c r="G11" s="24"/>
      <c r="H11" s="24"/>
      <c r="I11" s="62"/>
      <c r="J11" s="62"/>
      <c r="K11" s="63"/>
      <c r="L11" s="60"/>
      <c r="M11" s="10"/>
      <c r="N11" s="10"/>
    </row>
    <row r="12" spans="2:14" s="9" customFormat="1" ht="24" customHeight="1" x14ac:dyDescent="0.5">
      <c r="B12" s="64">
        <v>3</v>
      </c>
      <c r="C12" s="107" t="s">
        <v>59</v>
      </c>
      <c r="D12" s="108"/>
      <c r="E12" s="69"/>
      <c r="F12" s="66"/>
      <c r="G12" s="24"/>
      <c r="H12" s="24"/>
      <c r="I12" s="62"/>
      <c r="J12" s="62"/>
      <c r="K12" s="63"/>
      <c r="L12" s="60"/>
      <c r="M12" s="10"/>
      <c r="N12" s="10"/>
    </row>
    <row r="13" spans="2:14" s="9" customFormat="1" ht="23.25" customHeight="1" x14ac:dyDescent="0.5">
      <c r="B13" s="64"/>
      <c r="C13" s="107" t="s">
        <v>65</v>
      </c>
      <c r="D13" s="108"/>
      <c r="E13" s="69">
        <v>38.869999999999997</v>
      </c>
      <c r="F13" s="66" t="s">
        <v>33</v>
      </c>
      <c r="G13" s="62"/>
      <c r="H13" s="24"/>
      <c r="I13" s="24"/>
      <c r="J13" s="62"/>
      <c r="K13" s="63"/>
      <c r="L13" s="60"/>
      <c r="M13" s="10"/>
      <c r="N13" s="10"/>
    </row>
    <row r="14" spans="2:14" ht="22.5" customHeight="1" x14ac:dyDescent="0.5">
      <c r="B14" s="64">
        <v>4</v>
      </c>
      <c r="C14" s="91" t="s">
        <v>28</v>
      </c>
      <c r="D14" s="91"/>
      <c r="E14" s="65"/>
      <c r="F14" s="21"/>
      <c r="G14" s="23"/>
      <c r="H14" s="24"/>
      <c r="I14" s="24"/>
      <c r="J14" s="62"/>
      <c r="K14" s="63"/>
      <c r="L14" s="73"/>
    </row>
    <row r="15" spans="2:14" x14ac:dyDescent="0.5">
      <c r="B15" s="64"/>
      <c r="C15" s="91" t="s">
        <v>29</v>
      </c>
      <c r="D15" s="91"/>
      <c r="E15" s="65">
        <v>352.82</v>
      </c>
      <c r="F15" s="21" t="s">
        <v>32</v>
      </c>
      <c r="G15" s="23"/>
      <c r="H15" s="24"/>
      <c r="I15" s="23"/>
      <c r="J15" s="62"/>
      <c r="K15" s="63"/>
      <c r="L15" s="60"/>
    </row>
    <row r="16" spans="2:14" x14ac:dyDescent="0.5">
      <c r="B16" s="64"/>
      <c r="C16" s="91" t="s">
        <v>30</v>
      </c>
      <c r="D16" s="91"/>
      <c r="E16" s="65">
        <v>88.2</v>
      </c>
      <c r="F16" s="70" t="s">
        <v>32</v>
      </c>
      <c r="G16" s="23"/>
      <c r="H16" s="24"/>
      <c r="I16" s="23"/>
      <c r="J16" s="62"/>
      <c r="K16" s="63"/>
      <c r="L16" s="60"/>
    </row>
    <row r="17" spans="1:12" ht="22.5" customHeight="1" x14ac:dyDescent="0.5">
      <c r="B17" s="64"/>
      <c r="C17" s="91" t="s">
        <v>31</v>
      </c>
      <c r="D17" s="91"/>
      <c r="E17" s="65">
        <v>88.2</v>
      </c>
      <c r="F17" s="21" t="s">
        <v>35</v>
      </c>
      <c r="G17" s="67"/>
      <c r="H17" s="24"/>
      <c r="I17" s="23"/>
      <c r="J17" s="62"/>
      <c r="K17" s="63"/>
      <c r="L17" s="73"/>
    </row>
    <row r="18" spans="1:12" x14ac:dyDescent="0.5">
      <c r="B18" s="64">
        <v>5</v>
      </c>
      <c r="C18" s="91" t="s">
        <v>73</v>
      </c>
      <c r="D18" s="91"/>
      <c r="E18" s="65">
        <v>2308.75</v>
      </c>
      <c r="F18" s="21" t="s">
        <v>27</v>
      </c>
      <c r="G18" s="67"/>
      <c r="H18" s="24"/>
      <c r="I18" s="23"/>
      <c r="J18" s="62"/>
      <c r="K18" s="63"/>
      <c r="L18" s="60"/>
    </row>
    <row r="19" spans="1:12" ht="26.25" x14ac:dyDescent="0.5">
      <c r="B19" s="64">
        <v>6</v>
      </c>
      <c r="C19" s="91" t="s">
        <v>34</v>
      </c>
      <c r="D19" s="91"/>
      <c r="E19" s="65">
        <v>41.55</v>
      </c>
      <c r="F19" s="21" t="s">
        <v>27</v>
      </c>
      <c r="G19" s="67"/>
      <c r="H19" s="24"/>
      <c r="I19" s="23"/>
      <c r="J19" s="62"/>
      <c r="K19" s="63"/>
      <c r="L19" s="80"/>
    </row>
    <row r="20" spans="1:12" ht="23.45" customHeight="1" x14ac:dyDescent="0.5">
      <c r="B20" s="64">
        <v>7</v>
      </c>
      <c r="C20" s="90" t="s">
        <v>68</v>
      </c>
      <c r="D20" s="90"/>
      <c r="E20" s="65">
        <v>36</v>
      </c>
      <c r="F20" s="66" t="s">
        <v>33</v>
      </c>
      <c r="G20" s="67"/>
      <c r="H20" s="24"/>
      <c r="I20" s="23"/>
      <c r="J20" s="62"/>
      <c r="K20" s="63"/>
      <c r="L20" s="60"/>
    </row>
    <row r="21" spans="1:12" x14ac:dyDescent="0.5">
      <c r="B21" s="64">
        <v>8</v>
      </c>
      <c r="C21" s="91" t="s">
        <v>77</v>
      </c>
      <c r="D21" s="91"/>
      <c r="E21" s="65">
        <v>8</v>
      </c>
      <c r="F21" s="21" t="s">
        <v>60</v>
      </c>
      <c r="G21" s="67"/>
      <c r="H21" s="24"/>
      <c r="I21" s="23"/>
      <c r="J21" s="62"/>
      <c r="K21" s="63"/>
      <c r="L21" s="60"/>
    </row>
    <row r="22" spans="1:12" x14ac:dyDescent="0.5">
      <c r="B22" s="64"/>
      <c r="C22" s="93"/>
      <c r="D22" s="94"/>
      <c r="E22" s="65"/>
      <c r="F22" s="21"/>
      <c r="G22" s="67"/>
      <c r="H22" s="67"/>
      <c r="I22" s="23"/>
      <c r="J22" s="62"/>
      <c r="K22" s="63"/>
      <c r="L22" s="73"/>
    </row>
    <row r="23" spans="1:12" x14ac:dyDescent="0.5">
      <c r="B23" s="64"/>
      <c r="C23" s="93"/>
      <c r="D23" s="94"/>
      <c r="E23" s="65"/>
      <c r="F23" s="21"/>
      <c r="G23" s="67"/>
      <c r="H23" s="67"/>
      <c r="I23" s="23"/>
      <c r="J23" s="62"/>
      <c r="K23" s="63"/>
      <c r="L23" s="73"/>
    </row>
    <row r="24" spans="1:12" x14ac:dyDescent="0.5">
      <c r="B24" s="64"/>
      <c r="C24" s="93"/>
      <c r="D24" s="94"/>
      <c r="E24" s="65"/>
      <c r="F24" s="21"/>
      <c r="G24" s="67"/>
      <c r="H24" s="67"/>
      <c r="I24" s="23"/>
      <c r="J24" s="62"/>
      <c r="K24" s="63"/>
      <c r="L24" s="73"/>
    </row>
    <row r="25" spans="1:12" x14ac:dyDescent="0.5">
      <c r="B25" s="64"/>
      <c r="C25" s="93"/>
      <c r="D25" s="94"/>
      <c r="E25" s="65"/>
      <c r="F25" s="21"/>
      <c r="G25" s="67"/>
      <c r="H25" s="67"/>
      <c r="I25" s="23"/>
      <c r="J25" s="62"/>
      <c r="K25" s="63"/>
      <c r="L25" s="73"/>
    </row>
    <row r="26" spans="1:12" ht="21.75" customHeight="1" thickBot="1" x14ac:dyDescent="0.55000000000000004">
      <c r="A26" s="17"/>
      <c r="B26" s="64"/>
      <c r="C26" s="100" t="s">
        <v>48</v>
      </c>
      <c r="D26" s="100"/>
      <c r="E26" s="20"/>
      <c r="F26" s="21"/>
      <c r="G26" s="22"/>
      <c r="H26" s="22"/>
      <c r="I26" s="23"/>
      <c r="J26" s="24"/>
      <c r="K26" s="82">
        <f>SUM(K10:K25)</f>
        <v>0</v>
      </c>
      <c r="L26" s="73"/>
    </row>
    <row r="27" spans="1:12" ht="36.75" hidden="1" customHeight="1" thickBot="1" x14ac:dyDescent="0.55000000000000004">
      <c r="C27" s="25"/>
      <c r="D27" s="25"/>
      <c r="L27" s="26"/>
    </row>
    <row r="28" spans="1:12" ht="21" customHeight="1" thickTop="1" x14ac:dyDescent="0.5">
      <c r="B28" s="4"/>
      <c r="C28" s="27"/>
      <c r="D28" s="27"/>
      <c r="E28" s="4"/>
      <c r="F28" s="4"/>
      <c r="G28" s="4"/>
      <c r="H28" s="4"/>
      <c r="I28" s="4"/>
      <c r="J28" s="4"/>
      <c r="K28" s="4"/>
    </row>
    <row r="29" spans="1:12" ht="18" customHeight="1" x14ac:dyDescent="0.5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2" ht="33" customHeight="1" x14ac:dyDescent="0.5">
      <c r="B30" s="4"/>
      <c r="C30" s="27"/>
      <c r="D30" s="112"/>
      <c r="E30" s="112"/>
      <c r="F30" s="4"/>
      <c r="G30" s="112"/>
      <c r="H30" s="112"/>
      <c r="I30" s="112"/>
      <c r="J30" s="4"/>
      <c r="K30" s="112"/>
      <c r="L30" s="112"/>
    </row>
    <row r="31" spans="1:12" ht="27" customHeight="1" x14ac:dyDescent="0.5">
      <c r="B31" s="4"/>
      <c r="C31" s="4"/>
      <c r="D31" s="112"/>
      <c r="E31" s="112"/>
      <c r="F31" s="4"/>
      <c r="G31" s="112"/>
      <c r="H31" s="112"/>
      <c r="I31" s="112"/>
      <c r="J31" s="4"/>
      <c r="K31" s="112"/>
      <c r="L31" s="112"/>
    </row>
    <row r="32" spans="1:12" ht="17.25" hidden="1" customHeight="1" x14ac:dyDescent="0.5">
      <c r="B32" s="10"/>
      <c r="C32" s="11"/>
      <c r="D32" s="11"/>
      <c r="E32" s="10"/>
      <c r="F32" s="10"/>
      <c r="G32" s="25"/>
      <c r="H32" s="25"/>
      <c r="I32" s="25"/>
      <c r="J32" s="25"/>
      <c r="K32" s="25"/>
      <c r="L32" s="10"/>
    </row>
    <row r="33" spans="1:54" ht="30" customHeight="1" x14ac:dyDescent="0.5">
      <c r="B33" s="10"/>
      <c r="C33" s="10"/>
      <c r="D33" s="113"/>
      <c r="E33" s="113"/>
      <c r="F33" s="10"/>
      <c r="G33" s="114"/>
      <c r="H33" s="114"/>
      <c r="I33" s="114"/>
      <c r="J33" s="25"/>
      <c r="K33" s="114"/>
      <c r="L33" s="114"/>
    </row>
    <row r="34" spans="1:54" ht="30" customHeight="1" x14ac:dyDescent="0.5">
      <c r="A34" s="17"/>
      <c r="B34" s="77"/>
      <c r="C34" s="92" t="s">
        <v>54</v>
      </c>
      <c r="D34" s="92"/>
      <c r="E34" s="77"/>
      <c r="F34" s="77"/>
      <c r="G34" s="68"/>
      <c r="H34" s="68"/>
      <c r="I34" s="68"/>
      <c r="J34" s="68"/>
      <c r="K34" s="81"/>
      <c r="L34" s="77"/>
    </row>
    <row r="35" spans="1:54" ht="30" customHeight="1" x14ac:dyDescent="0.5">
      <c r="A35" s="17"/>
      <c r="B35" s="60">
        <v>1</v>
      </c>
      <c r="C35" s="109" t="s">
        <v>61</v>
      </c>
      <c r="D35" s="110"/>
      <c r="E35" s="61">
        <v>265.98</v>
      </c>
      <c r="F35" s="66" t="s">
        <v>32</v>
      </c>
      <c r="G35" s="66"/>
      <c r="H35" s="66"/>
      <c r="I35" s="24"/>
      <c r="J35" s="62"/>
      <c r="K35" s="63"/>
      <c r="L35" s="60"/>
    </row>
    <row r="36" spans="1:54" x14ac:dyDescent="0.5">
      <c r="A36" s="17"/>
      <c r="B36" s="60">
        <v>2</v>
      </c>
      <c r="C36" s="89" t="s">
        <v>72</v>
      </c>
      <c r="D36" s="89"/>
      <c r="E36" s="69">
        <v>16.62</v>
      </c>
      <c r="F36" s="66" t="s">
        <v>33</v>
      </c>
      <c r="G36" s="24"/>
      <c r="H36" s="66"/>
      <c r="I36" s="24"/>
      <c r="J36" s="62"/>
      <c r="K36" s="63"/>
      <c r="L36" s="60"/>
    </row>
    <row r="37" spans="1:54" x14ac:dyDescent="0.5">
      <c r="A37" s="17"/>
      <c r="B37" s="60">
        <v>3</v>
      </c>
      <c r="C37" s="111" t="s">
        <v>66</v>
      </c>
      <c r="D37" s="111"/>
      <c r="E37" s="69">
        <v>39.89</v>
      </c>
      <c r="F37" s="66" t="s">
        <v>33</v>
      </c>
      <c r="G37" s="62"/>
      <c r="H37" s="66"/>
      <c r="I37" s="24"/>
      <c r="J37" s="62"/>
      <c r="K37" s="63"/>
      <c r="L37" s="60"/>
    </row>
    <row r="38" spans="1:54" ht="23.25" customHeight="1" x14ac:dyDescent="0.5">
      <c r="A38" s="17"/>
      <c r="B38" s="60">
        <v>4</v>
      </c>
      <c r="C38" s="111" t="s">
        <v>79</v>
      </c>
      <c r="D38" s="111"/>
      <c r="E38" s="69">
        <v>265.98</v>
      </c>
      <c r="F38" s="66" t="s">
        <v>42</v>
      </c>
      <c r="G38" s="62"/>
      <c r="H38" s="66"/>
      <c r="I38" s="24"/>
      <c r="J38" s="62"/>
      <c r="K38" s="63"/>
      <c r="L38" s="60"/>
    </row>
    <row r="39" spans="1:54" ht="25.5" customHeight="1" x14ac:dyDescent="0.5">
      <c r="A39" s="17"/>
      <c r="B39" s="60">
        <v>5</v>
      </c>
      <c r="C39" s="89" t="s">
        <v>78</v>
      </c>
      <c r="D39" s="89"/>
      <c r="E39" s="69">
        <v>71.400000000000006</v>
      </c>
      <c r="F39" s="66" t="s">
        <v>27</v>
      </c>
      <c r="G39" s="62"/>
      <c r="H39" s="66"/>
      <c r="I39" s="24"/>
      <c r="J39" s="62"/>
      <c r="K39" s="63"/>
      <c r="L39" s="60"/>
    </row>
    <row r="40" spans="1:54" ht="24.75" customHeight="1" x14ac:dyDescent="0.5">
      <c r="A40" s="17"/>
      <c r="B40" s="60">
        <v>6</v>
      </c>
      <c r="C40" s="89" t="s">
        <v>43</v>
      </c>
      <c r="D40" s="89"/>
      <c r="E40" s="69">
        <v>12.87</v>
      </c>
      <c r="F40" s="66" t="s">
        <v>45</v>
      </c>
      <c r="G40" s="62"/>
      <c r="H40" s="66"/>
      <c r="I40" s="24"/>
      <c r="J40" s="62"/>
      <c r="K40" s="63"/>
      <c r="L40" s="80"/>
    </row>
    <row r="41" spans="1:54" ht="26.25" customHeight="1" x14ac:dyDescent="0.5">
      <c r="A41" s="17"/>
      <c r="B41" s="60">
        <v>7</v>
      </c>
      <c r="C41" s="89" t="s">
        <v>44</v>
      </c>
      <c r="D41" s="89"/>
      <c r="E41" s="66">
        <v>51.48</v>
      </c>
      <c r="F41" s="66" t="s">
        <v>46</v>
      </c>
      <c r="G41" s="62"/>
      <c r="H41" s="66"/>
      <c r="I41" s="24"/>
      <c r="J41" s="62"/>
      <c r="K41" s="63"/>
      <c r="L41" s="60"/>
    </row>
    <row r="42" spans="1:54" s="12" customFormat="1" ht="24.75" customHeight="1" x14ac:dyDescent="0.2">
      <c r="A42" s="18"/>
      <c r="B42" s="60">
        <v>8</v>
      </c>
      <c r="C42" s="111" t="s">
        <v>53</v>
      </c>
      <c r="D42" s="111"/>
      <c r="E42" s="69">
        <v>2</v>
      </c>
      <c r="F42" s="66" t="s">
        <v>52</v>
      </c>
      <c r="G42" s="62"/>
      <c r="H42" s="66"/>
      <c r="I42" s="24"/>
      <c r="J42" s="62"/>
      <c r="K42" s="63"/>
      <c r="L42" s="80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</row>
    <row r="43" spans="1:54" ht="29.25" customHeight="1" thickBot="1" x14ac:dyDescent="0.55000000000000004">
      <c r="B43" s="60"/>
      <c r="C43" s="97" t="s">
        <v>48</v>
      </c>
      <c r="D43" s="97"/>
      <c r="E43" s="71"/>
      <c r="F43" s="66"/>
      <c r="G43" s="72"/>
      <c r="H43" s="72"/>
      <c r="I43" s="24"/>
      <c r="J43" s="24"/>
      <c r="K43" s="82"/>
      <c r="L43" s="73"/>
    </row>
    <row r="44" spans="1:54" ht="29.25" customHeight="1" thickTop="1" x14ac:dyDescent="0.5">
      <c r="B44" s="25"/>
      <c r="C44" s="7"/>
      <c r="D44" s="7"/>
      <c r="E44" s="28"/>
      <c r="F44" s="29"/>
      <c r="G44" s="30"/>
      <c r="H44" s="30"/>
      <c r="I44" s="31"/>
      <c r="J44" s="32"/>
      <c r="K44" s="33"/>
    </row>
    <row r="45" spans="1:54" s="4" customFormat="1" ht="38.25" customHeight="1" x14ac:dyDescent="0.5"/>
    <row r="46" spans="1:54" s="4" customFormat="1" x14ac:dyDescent="0.5">
      <c r="C46" s="27"/>
      <c r="D46" s="112"/>
      <c r="E46" s="112"/>
      <c r="G46" s="112"/>
      <c r="H46" s="112"/>
      <c r="I46" s="112"/>
      <c r="K46" s="112"/>
      <c r="L46" s="112"/>
    </row>
    <row r="47" spans="1:54" s="4" customFormat="1" x14ac:dyDescent="0.5">
      <c r="D47" s="112"/>
      <c r="E47" s="112"/>
      <c r="G47" s="112"/>
      <c r="H47" s="112"/>
      <c r="I47" s="112"/>
      <c r="K47" s="112"/>
      <c r="L47" s="112"/>
    </row>
    <row r="48" spans="1:54" s="4" customFormat="1" x14ac:dyDescent="0.5">
      <c r="A48" s="16"/>
      <c r="D48" s="112"/>
      <c r="E48" s="112"/>
      <c r="G48" s="112"/>
      <c r="H48" s="112"/>
      <c r="I48" s="112"/>
      <c r="J48" s="27"/>
      <c r="K48" s="112"/>
      <c r="L48" s="112"/>
    </row>
    <row r="49" spans="1:12" x14ac:dyDescent="0.5">
      <c r="A49" s="15"/>
    </row>
    <row r="50" spans="1:12" x14ac:dyDescent="0.5">
      <c r="A50" s="15"/>
    </row>
    <row r="51" spans="1:12" x14ac:dyDescent="0.5">
      <c r="A51" s="15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</row>
    <row r="52" spans="1:12" x14ac:dyDescent="0.5">
      <c r="A52" s="15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</row>
    <row r="53" spans="1:12" x14ac:dyDescent="0.5">
      <c r="A53" s="15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</row>
    <row r="54" spans="1:12" x14ac:dyDescent="0.5"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</row>
  </sheetData>
  <mergeCells count="61">
    <mergeCell ref="D47:E47"/>
    <mergeCell ref="G47:I47"/>
    <mergeCell ref="K47:L47"/>
    <mergeCell ref="K48:L48"/>
    <mergeCell ref="G48:I48"/>
    <mergeCell ref="D48:E48"/>
    <mergeCell ref="K46:L46"/>
    <mergeCell ref="G46:I46"/>
    <mergeCell ref="D46:E46"/>
    <mergeCell ref="D30:E30"/>
    <mergeCell ref="G30:I30"/>
    <mergeCell ref="K30:L30"/>
    <mergeCell ref="K31:L31"/>
    <mergeCell ref="G31:I31"/>
    <mergeCell ref="D31:E31"/>
    <mergeCell ref="D33:E33"/>
    <mergeCell ref="G33:I33"/>
    <mergeCell ref="K33:L33"/>
    <mergeCell ref="C12:D12"/>
    <mergeCell ref="C26:D26"/>
    <mergeCell ref="C43:D43"/>
    <mergeCell ref="C39:D39"/>
    <mergeCell ref="C40:D40"/>
    <mergeCell ref="C41:D41"/>
    <mergeCell ref="C35:D35"/>
    <mergeCell ref="C37:D37"/>
    <mergeCell ref="C38:D38"/>
    <mergeCell ref="C42:D42"/>
    <mergeCell ref="C24:D24"/>
    <mergeCell ref="C25:D25"/>
    <mergeCell ref="B1:L1"/>
    <mergeCell ref="B2:L2"/>
    <mergeCell ref="B3:C3"/>
    <mergeCell ref="B7:B8"/>
    <mergeCell ref="C7:D8"/>
    <mergeCell ref="E7:E8"/>
    <mergeCell ref="F7:F8"/>
    <mergeCell ref="I7:J7"/>
    <mergeCell ref="L7:L8"/>
    <mergeCell ref="D5:L5"/>
    <mergeCell ref="B4:C4"/>
    <mergeCell ref="D3:L3"/>
    <mergeCell ref="D4:J4"/>
    <mergeCell ref="G7:H7"/>
    <mergeCell ref="D6:L6"/>
    <mergeCell ref="C9:D9"/>
    <mergeCell ref="C36:D36"/>
    <mergeCell ref="C20:D20"/>
    <mergeCell ref="C11:D11"/>
    <mergeCell ref="C34:D34"/>
    <mergeCell ref="C14:D14"/>
    <mergeCell ref="C15:D15"/>
    <mergeCell ref="C16:D16"/>
    <mergeCell ref="C17:D17"/>
    <mergeCell ref="C18:D18"/>
    <mergeCell ref="C19:D19"/>
    <mergeCell ref="C21:D21"/>
    <mergeCell ref="C22:D22"/>
    <mergeCell ref="C23:D23"/>
    <mergeCell ref="C10:D10"/>
    <mergeCell ref="C13:D13"/>
  </mergeCells>
  <phoneticPr fontId="9" type="noConversion"/>
  <printOptions horizontalCentered="1"/>
  <pageMargins left="9.765625E-3" right="0" top="0.39370078740157483" bottom="7.874015748031496E-2" header="7.874015748031496E-2" footer="7.874015748031496E-2"/>
  <pageSetup paperSize="9" scale="75" orientation="landscape" r:id="rId1"/>
  <headerFooter alignWithMargins="0">
    <oddHeader>&amp;R
แบบ ปร. 4  แผ่นที่ 1/2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9"/>
  <sheetViews>
    <sheetView view="pageBreakPreview" topLeftCell="A11" zoomScaleSheetLayoutView="100" workbookViewId="0">
      <selection activeCell="Q12" sqref="Q12"/>
    </sheetView>
  </sheetViews>
  <sheetFormatPr defaultColWidth="9.140625" defaultRowHeight="21" customHeight="1" x14ac:dyDescent="0.5"/>
  <cols>
    <col min="1" max="1" width="11" style="1" customWidth="1"/>
    <col min="2" max="2" width="31" style="1" customWidth="1"/>
    <col min="3" max="3" width="7.28515625" style="1" customWidth="1"/>
    <col min="4" max="4" width="18.42578125" style="1" customWidth="1"/>
    <col min="5" max="5" width="14.85546875" style="1" bestFit="1" customWidth="1"/>
    <col min="6" max="6" width="19" style="1" customWidth="1"/>
    <col min="7" max="7" width="15.42578125" style="1" customWidth="1"/>
    <col min="8" max="8" width="9.140625" style="1"/>
    <col min="9" max="9" width="6.5703125" style="1" customWidth="1"/>
    <col min="10" max="10" width="9.140625" style="1"/>
    <col min="11" max="11" width="15.28515625" style="1" bestFit="1" customWidth="1"/>
    <col min="12" max="16384" width="9.140625" style="1"/>
  </cols>
  <sheetData>
    <row r="1" spans="1:11" ht="29.25" x14ac:dyDescent="0.6">
      <c r="A1" s="118" t="s">
        <v>23</v>
      </c>
      <c r="B1" s="118"/>
      <c r="C1" s="118"/>
      <c r="D1" s="118"/>
      <c r="E1" s="118"/>
      <c r="F1" s="118"/>
      <c r="G1" s="118"/>
      <c r="H1" s="13"/>
      <c r="I1" s="13"/>
    </row>
    <row r="2" spans="1:11" ht="29.25" x14ac:dyDescent="0.6">
      <c r="A2" s="118" t="s">
        <v>12</v>
      </c>
      <c r="B2" s="118"/>
      <c r="C2" s="118"/>
      <c r="D2" s="118"/>
      <c r="E2" s="118"/>
      <c r="F2" s="118"/>
      <c r="G2" s="118"/>
      <c r="H2" s="13"/>
      <c r="I2" s="13"/>
    </row>
    <row r="3" spans="1:11" ht="6" customHeight="1" x14ac:dyDescent="0.6">
      <c r="A3" s="13"/>
      <c r="B3" s="13"/>
      <c r="C3" s="13"/>
      <c r="D3" s="13"/>
      <c r="E3" s="13"/>
      <c r="F3" s="13"/>
      <c r="G3" s="13"/>
      <c r="H3" s="13"/>
      <c r="I3" s="13"/>
    </row>
    <row r="4" spans="1:11" ht="27.75" customHeight="1" x14ac:dyDescent="0.6">
      <c r="A4" s="13" t="s">
        <v>55</v>
      </c>
      <c r="B4" s="13"/>
      <c r="C4" s="13" t="s">
        <v>75</v>
      </c>
      <c r="D4" s="13"/>
      <c r="E4" s="13"/>
      <c r="F4" s="13"/>
      <c r="G4" s="13"/>
      <c r="H4" s="13"/>
      <c r="I4" s="13"/>
    </row>
    <row r="5" spans="1:11" ht="2.25" hidden="1" customHeight="1" x14ac:dyDescent="0.6">
      <c r="A5" s="34"/>
      <c r="B5" s="13"/>
      <c r="C5" s="13"/>
      <c r="D5" s="13"/>
      <c r="E5" s="13"/>
      <c r="F5" s="13"/>
      <c r="G5" s="13"/>
      <c r="H5" s="13"/>
      <c r="I5" s="13"/>
      <c r="K5" s="2"/>
    </row>
    <row r="6" spans="1:11" ht="30.75" customHeight="1" x14ac:dyDescent="0.6">
      <c r="A6" s="13" t="s">
        <v>70</v>
      </c>
      <c r="B6" s="13"/>
      <c r="C6" s="122" t="s">
        <v>74</v>
      </c>
      <c r="D6" s="122"/>
      <c r="E6" s="122"/>
      <c r="F6" s="122"/>
      <c r="G6" s="122"/>
      <c r="H6" s="13"/>
      <c r="I6" s="13"/>
      <c r="K6" s="2"/>
    </row>
    <row r="7" spans="1:11" ht="28.5" customHeight="1" x14ac:dyDescent="0.6">
      <c r="A7" s="13" t="s">
        <v>56</v>
      </c>
      <c r="B7" s="13"/>
      <c r="C7" s="122" t="s">
        <v>58</v>
      </c>
      <c r="D7" s="122"/>
      <c r="E7" s="122"/>
      <c r="F7" s="122"/>
      <c r="G7" s="122"/>
      <c r="H7" s="13"/>
      <c r="I7" s="13"/>
      <c r="K7" s="2"/>
    </row>
    <row r="8" spans="1:11" ht="28.5" customHeight="1" x14ac:dyDescent="0.6">
      <c r="A8" s="13" t="s">
        <v>36</v>
      </c>
      <c r="B8" s="13"/>
      <c r="C8" s="122" t="s">
        <v>63</v>
      </c>
      <c r="D8" s="122"/>
      <c r="E8" s="122"/>
      <c r="F8" s="122"/>
      <c r="G8" s="122"/>
      <c r="H8" s="13"/>
      <c r="I8" s="13"/>
      <c r="K8" s="2"/>
    </row>
    <row r="9" spans="1:11" ht="27.75" customHeight="1" x14ac:dyDescent="0.6">
      <c r="A9" s="34" t="s">
        <v>37</v>
      </c>
      <c r="B9" s="13"/>
      <c r="C9" s="13" t="s">
        <v>38</v>
      </c>
      <c r="D9" s="13"/>
      <c r="E9" s="13"/>
      <c r="F9" s="13"/>
      <c r="G9" s="13"/>
      <c r="H9" s="13"/>
      <c r="I9" s="13"/>
      <c r="K9" s="2"/>
    </row>
    <row r="10" spans="1:11" ht="28.5" customHeight="1" x14ac:dyDescent="0.6">
      <c r="A10" s="34" t="s">
        <v>39</v>
      </c>
      <c r="B10" s="13"/>
      <c r="C10" s="13" t="s">
        <v>38</v>
      </c>
      <c r="D10" s="13"/>
      <c r="E10" s="13"/>
      <c r="F10" s="13"/>
      <c r="G10" s="13"/>
      <c r="H10" s="13"/>
      <c r="I10" s="13"/>
    </row>
    <row r="11" spans="1:11" ht="25.5" customHeight="1" x14ac:dyDescent="0.6">
      <c r="A11" s="13" t="s">
        <v>57</v>
      </c>
      <c r="B11" s="13"/>
      <c r="C11" s="13" t="s">
        <v>47</v>
      </c>
      <c r="D11" s="13"/>
      <c r="E11" s="13"/>
      <c r="F11" s="13"/>
      <c r="G11" s="13"/>
      <c r="H11" s="13"/>
      <c r="I11" s="13"/>
    </row>
    <row r="12" spans="1:11" ht="27.75" customHeight="1" x14ac:dyDescent="0.6">
      <c r="A12" s="34" t="s">
        <v>40</v>
      </c>
      <c r="B12" s="13"/>
      <c r="C12" s="13" t="s">
        <v>80</v>
      </c>
      <c r="D12" s="13"/>
      <c r="E12" s="13"/>
      <c r="F12" s="13"/>
      <c r="G12" s="13"/>
      <c r="H12" s="13"/>
      <c r="I12" s="13"/>
    </row>
    <row r="13" spans="1:11" ht="6" customHeight="1" x14ac:dyDescent="0.6">
      <c r="A13" s="13"/>
      <c r="B13" s="13"/>
      <c r="C13" s="13"/>
      <c r="D13" s="13"/>
      <c r="E13" s="13"/>
      <c r="F13" s="13"/>
      <c r="G13" s="13"/>
      <c r="H13" s="13"/>
      <c r="I13" s="13"/>
    </row>
    <row r="14" spans="1:11" s="3" customFormat="1" ht="30" customHeight="1" x14ac:dyDescent="0.2">
      <c r="A14" s="35" t="s">
        <v>0</v>
      </c>
      <c r="B14" s="119" t="s">
        <v>1</v>
      </c>
      <c r="C14" s="119"/>
      <c r="D14" s="35" t="s">
        <v>2</v>
      </c>
      <c r="E14" s="35" t="s">
        <v>26</v>
      </c>
      <c r="F14" s="35" t="s">
        <v>7</v>
      </c>
      <c r="G14" s="35" t="s">
        <v>4</v>
      </c>
      <c r="H14" s="14"/>
      <c r="I14" s="14"/>
    </row>
    <row r="15" spans="1:11" ht="30" customHeight="1" x14ac:dyDescent="0.6">
      <c r="A15" s="36" t="s">
        <v>8</v>
      </c>
      <c r="B15" s="120" t="s">
        <v>64</v>
      </c>
      <c r="C15" s="121"/>
      <c r="D15" s="37">
        <f>+'ปร.4 น'!K43</f>
        <v>0</v>
      </c>
      <c r="E15" s="38">
        <v>1.3642000000000001</v>
      </c>
      <c r="F15" s="39">
        <f>+ROUNDDOWN(E15*D15,2)</f>
        <v>0</v>
      </c>
      <c r="G15" s="40"/>
      <c r="H15" s="13"/>
      <c r="I15" s="13"/>
    </row>
    <row r="16" spans="1:11" ht="30" customHeight="1" x14ac:dyDescent="0.6">
      <c r="A16" s="41"/>
      <c r="B16" s="42" t="s">
        <v>50</v>
      </c>
      <c r="C16" s="43"/>
      <c r="D16" s="44"/>
      <c r="E16" s="45"/>
      <c r="F16" s="46"/>
      <c r="G16" s="47"/>
      <c r="H16" s="13"/>
      <c r="I16" s="13"/>
    </row>
    <row r="17" spans="1:9" ht="30" customHeight="1" x14ac:dyDescent="0.6">
      <c r="A17" s="48"/>
      <c r="B17" s="42" t="s">
        <v>18</v>
      </c>
      <c r="C17" s="43"/>
      <c r="D17" s="49"/>
      <c r="E17" s="45"/>
      <c r="F17" s="50"/>
      <c r="G17" s="47"/>
      <c r="H17" s="13"/>
      <c r="I17" s="13"/>
    </row>
    <row r="18" spans="1:9" ht="30" customHeight="1" x14ac:dyDescent="0.6">
      <c r="A18" s="48"/>
      <c r="B18" s="42" t="s">
        <v>19</v>
      </c>
      <c r="C18" s="51">
        <v>0</v>
      </c>
      <c r="D18" s="45"/>
      <c r="E18" s="45"/>
      <c r="F18" s="50"/>
      <c r="G18" s="47"/>
      <c r="H18" s="13"/>
      <c r="I18" s="13"/>
    </row>
    <row r="19" spans="1:9" ht="30" customHeight="1" x14ac:dyDescent="0.6">
      <c r="A19" s="48"/>
      <c r="B19" s="42" t="s">
        <v>20</v>
      </c>
      <c r="C19" s="51">
        <v>0</v>
      </c>
      <c r="D19" s="45"/>
      <c r="E19" s="45"/>
      <c r="F19" s="50"/>
      <c r="G19" s="47"/>
      <c r="H19" s="13"/>
      <c r="I19" s="13"/>
    </row>
    <row r="20" spans="1:9" ht="33" customHeight="1" x14ac:dyDescent="0.6">
      <c r="A20" s="48"/>
      <c r="B20" s="42" t="s">
        <v>21</v>
      </c>
      <c r="C20" s="51">
        <v>7.0000000000000007E-2</v>
      </c>
      <c r="D20" s="45"/>
      <c r="E20" s="45"/>
      <c r="F20" s="50"/>
      <c r="G20" s="47"/>
      <c r="H20" s="13"/>
      <c r="I20" s="13"/>
    </row>
    <row r="21" spans="1:9" ht="33.75" customHeight="1" x14ac:dyDescent="0.6">
      <c r="A21" s="48"/>
      <c r="B21" s="42" t="s">
        <v>22</v>
      </c>
      <c r="C21" s="51">
        <v>7.0000000000000007E-2</v>
      </c>
      <c r="D21" s="45"/>
      <c r="E21" s="45"/>
      <c r="F21" s="50"/>
      <c r="G21" s="47"/>
      <c r="H21" s="13"/>
      <c r="I21" s="13"/>
    </row>
    <row r="22" spans="1:9" ht="27" customHeight="1" x14ac:dyDescent="0.6">
      <c r="A22" s="52"/>
      <c r="B22" s="53" t="s">
        <v>9</v>
      </c>
      <c r="C22" s="53"/>
      <c r="D22" s="53"/>
      <c r="E22" s="54"/>
      <c r="F22" s="55">
        <f>SUM(F15:F21)</f>
        <v>0</v>
      </c>
      <c r="G22" s="56"/>
      <c r="H22" s="13"/>
      <c r="I22" s="13"/>
    </row>
    <row r="23" spans="1:9" ht="25.5" customHeight="1" x14ac:dyDescent="0.6">
      <c r="A23" s="52"/>
      <c r="B23" s="53" t="s">
        <v>10</v>
      </c>
      <c r="C23" s="53"/>
      <c r="D23" s="53"/>
      <c r="E23" s="54"/>
      <c r="F23" s="55">
        <v>598900</v>
      </c>
      <c r="G23" s="56"/>
      <c r="H23" s="13"/>
      <c r="I23" s="13"/>
    </row>
    <row r="24" spans="1:9" ht="27.75" customHeight="1" x14ac:dyDescent="0.6">
      <c r="A24" s="57"/>
      <c r="B24" s="58" t="s">
        <v>11</v>
      </c>
      <c r="C24" s="58"/>
      <c r="D24" s="58" t="str">
        <f>"("&amp;BAHTTEXT(F23)&amp;")"</f>
        <v>(ห้าแสนเก้าหมื่นแปดพันเก้าร้อยบาทถ้วน)</v>
      </c>
      <c r="E24" s="58"/>
      <c r="F24" s="58"/>
      <c r="G24" s="59"/>
      <c r="H24" s="13"/>
      <c r="I24" s="13"/>
    </row>
    <row r="25" spans="1:9" ht="21" customHeight="1" x14ac:dyDescent="0.6">
      <c r="A25" s="13"/>
      <c r="B25" s="13"/>
      <c r="C25" s="13"/>
      <c r="D25" s="13"/>
      <c r="E25" s="13"/>
      <c r="F25" s="13"/>
      <c r="G25" s="13"/>
      <c r="H25" s="13"/>
      <c r="I25" s="13"/>
    </row>
    <row r="26" spans="1:9" s="4" customFormat="1" ht="60" customHeight="1" x14ac:dyDescent="0.55000000000000004">
      <c r="A26" s="115" t="s">
        <v>82</v>
      </c>
      <c r="B26" s="115"/>
      <c r="C26" s="115"/>
      <c r="D26" s="115"/>
      <c r="E26" s="115"/>
      <c r="F26" s="115"/>
      <c r="G26" s="115"/>
      <c r="H26" s="85"/>
      <c r="I26" s="85"/>
    </row>
    <row r="27" spans="1:9" s="4" customFormat="1" ht="30" customHeight="1" x14ac:dyDescent="0.5">
      <c r="A27" s="116" t="s">
        <v>83</v>
      </c>
      <c r="B27" s="116"/>
      <c r="C27" s="116"/>
      <c r="D27" s="116"/>
      <c r="E27" s="116"/>
      <c r="F27" s="116"/>
      <c r="G27" s="116"/>
      <c r="H27" s="86"/>
      <c r="I27" s="86"/>
    </row>
    <row r="28" spans="1:9" s="4" customFormat="1" ht="30" customHeight="1" x14ac:dyDescent="0.55000000000000004">
      <c r="A28" s="117" t="s">
        <v>84</v>
      </c>
      <c r="B28" s="117"/>
      <c r="C28" s="117"/>
      <c r="D28" s="117"/>
      <c r="E28" s="117"/>
      <c r="F28" s="117"/>
      <c r="G28" s="117"/>
      <c r="H28" s="87"/>
      <c r="I28" s="84"/>
    </row>
    <row r="29" spans="1:9" s="4" customFormat="1" ht="30" customHeight="1" x14ac:dyDescent="0.55000000000000004">
      <c r="A29" s="83"/>
      <c r="B29" s="83"/>
      <c r="C29" s="83"/>
      <c r="D29" s="83"/>
      <c r="E29" s="83"/>
      <c r="F29" s="83"/>
      <c r="G29" s="83"/>
      <c r="H29" s="83"/>
      <c r="I29" s="85"/>
    </row>
    <row r="30" spans="1:9" s="4" customFormat="1" ht="50.1" customHeight="1" x14ac:dyDescent="0.55000000000000004">
      <c r="A30" s="115" t="s">
        <v>85</v>
      </c>
      <c r="B30" s="115"/>
      <c r="C30" s="115"/>
      <c r="D30" s="115"/>
      <c r="E30" s="115"/>
      <c r="F30" s="115"/>
      <c r="G30" s="115"/>
      <c r="H30" s="85"/>
      <c r="I30" s="85"/>
    </row>
    <row r="31" spans="1:9" s="4" customFormat="1" ht="30" customHeight="1" x14ac:dyDescent="0.5">
      <c r="A31" s="116" t="s">
        <v>86</v>
      </c>
      <c r="B31" s="116"/>
      <c r="C31" s="116"/>
      <c r="D31" s="116"/>
      <c r="E31" s="116"/>
      <c r="F31" s="116"/>
      <c r="G31" s="116"/>
      <c r="H31" s="86"/>
      <c r="I31" s="86"/>
    </row>
    <row r="32" spans="1:9" s="4" customFormat="1" ht="30" customHeight="1" x14ac:dyDescent="0.5">
      <c r="A32" s="117" t="s">
        <v>87</v>
      </c>
      <c r="B32" s="117"/>
      <c r="C32" s="117"/>
      <c r="D32" s="117"/>
      <c r="E32" s="117"/>
      <c r="F32" s="117"/>
      <c r="G32" s="117"/>
      <c r="H32" s="87"/>
      <c r="I32" s="87"/>
    </row>
    <row r="33" spans="1:9" s="4" customFormat="1" ht="30" customHeight="1" x14ac:dyDescent="0.55000000000000004">
      <c r="A33" s="83"/>
      <c r="B33" s="83"/>
      <c r="C33" s="83"/>
      <c r="D33" s="83"/>
      <c r="E33" s="83"/>
      <c r="F33" s="83"/>
      <c r="G33" s="83"/>
      <c r="H33" s="85"/>
      <c r="I33" s="85"/>
    </row>
    <row r="34" spans="1:9" s="4" customFormat="1" ht="50.1" customHeight="1" x14ac:dyDescent="0.55000000000000004">
      <c r="A34" s="115" t="s">
        <v>88</v>
      </c>
      <c r="B34" s="115"/>
      <c r="C34" s="115"/>
      <c r="D34" s="115"/>
      <c r="E34" s="115"/>
      <c r="F34" s="115"/>
      <c r="G34" s="115"/>
      <c r="H34" s="85"/>
      <c r="I34" s="85"/>
    </row>
    <row r="35" spans="1:9" s="4" customFormat="1" ht="30" customHeight="1" x14ac:dyDescent="0.5">
      <c r="A35" s="116" t="s">
        <v>89</v>
      </c>
      <c r="B35" s="116"/>
      <c r="C35" s="116"/>
      <c r="D35" s="116"/>
      <c r="E35" s="116"/>
      <c r="F35" s="116"/>
      <c r="G35" s="116"/>
      <c r="H35" s="86"/>
      <c r="I35" s="86"/>
    </row>
    <row r="36" spans="1:9" s="4" customFormat="1" ht="30" customHeight="1" x14ac:dyDescent="0.55000000000000004">
      <c r="A36" s="117" t="s">
        <v>90</v>
      </c>
      <c r="B36" s="117"/>
      <c r="C36" s="117"/>
      <c r="D36" s="117"/>
      <c r="E36" s="117"/>
      <c r="F36" s="117"/>
      <c r="G36" s="117"/>
      <c r="H36" s="87"/>
      <c r="I36" s="84"/>
    </row>
    <row r="37" spans="1:9" s="4" customFormat="1" ht="23.25" x14ac:dyDescent="0.5">
      <c r="A37" s="5"/>
      <c r="B37" s="5"/>
      <c r="C37" s="5"/>
      <c r="D37" s="5"/>
      <c r="E37" s="5"/>
      <c r="F37" s="5"/>
      <c r="G37" s="5"/>
      <c r="H37" s="5"/>
    </row>
    <row r="38" spans="1:9" s="4" customFormat="1" ht="23.25" x14ac:dyDescent="0.5">
      <c r="A38" s="5"/>
      <c r="B38" s="5"/>
      <c r="C38" s="5"/>
      <c r="D38" s="5"/>
      <c r="E38" s="5"/>
      <c r="F38" s="5"/>
      <c r="G38" s="5"/>
      <c r="H38" s="5"/>
    </row>
    <row r="39" spans="1:9" s="4" customFormat="1" ht="23.25" x14ac:dyDescent="0.5">
      <c r="A39" s="5"/>
      <c r="B39" s="5"/>
      <c r="C39" s="5"/>
      <c r="D39" s="5"/>
      <c r="E39" s="5"/>
      <c r="F39" s="5"/>
      <c r="G39" s="5"/>
      <c r="H39" s="5"/>
    </row>
  </sheetData>
  <mergeCells count="16">
    <mergeCell ref="A1:G1"/>
    <mergeCell ref="A2:G2"/>
    <mergeCell ref="B14:C14"/>
    <mergeCell ref="B15:C15"/>
    <mergeCell ref="A27:G27"/>
    <mergeCell ref="C6:G6"/>
    <mergeCell ref="C8:G8"/>
    <mergeCell ref="C7:G7"/>
    <mergeCell ref="A34:G34"/>
    <mergeCell ref="A35:G35"/>
    <mergeCell ref="A36:G36"/>
    <mergeCell ref="A26:G26"/>
    <mergeCell ref="A28:G28"/>
    <mergeCell ref="A30:G30"/>
    <mergeCell ref="A31:G31"/>
    <mergeCell ref="A32:G32"/>
  </mergeCells>
  <printOptions horizontalCentered="1"/>
  <pageMargins left="0.261811024" right="0" top="0.59055118110236204" bottom="0" header="0" footer="0.196850393700787"/>
  <pageSetup paperSize="9" scale="70" orientation="portrait" r:id="rId1"/>
  <headerFooter alignWithMargins="0">
    <oddHeader>&amp;R
แบบ ปร.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ปร.4 น</vt:lpstr>
      <vt:lpstr>ปร.5 </vt:lpstr>
      <vt:lpstr>'ปร.4 น'!Print_Area</vt:lpstr>
      <vt:lpstr>'ปร.5 '!Print_Area</vt:lpstr>
      <vt:lpstr>'ปร.4 น'!Print_Titles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AdminPDC</cp:lastModifiedBy>
  <cp:lastPrinted>2026-06-11T08:37:16Z</cp:lastPrinted>
  <dcterms:created xsi:type="dcterms:W3CDTF">2012-07-10T06:29:47Z</dcterms:created>
  <dcterms:modified xsi:type="dcterms:W3CDTF">2026-06-17T09:14:12Z</dcterms:modified>
</cp:coreProperties>
</file>