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7 เงินสะสม คสล ซอยหนองเจ๊กกก (ต่อจากเดิม) ม6\"/>
    </mc:Choice>
  </mc:AlternateContent>
  <xr:revisionPtr revIDLastSave="0" documentId="8_{32B68617-1447-406B-8827-CEEBFC4A57A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F12" i="1"/>
  <c r="I12" i="1" s="1"/>
  <c r="H13" i="1"/>
  <c r="F13" i="1"/>
  <c r="I13" i="1" s="1"/>
  <c r="H9" i="1" l="1"/>
  <c r="H11" i="1"/>
  <c r="F9" i="1"/>
  <c r="I9" i="1" s="1"/>
  <c r="F11" i="1"/>
  <c r="I11" i="1" s="1"/>
  <c r="F6" i="1"/>
  <c r="I6" i="1" l="1"/>
  <c r="H6" i="1" l="1"/>
  <c r="I14" i="1" l="1"/>
</calcChain>
</file>

<file path=xl/sharedStrings.xml><?xml version="1.0" encoding="utf-8"?>
<sst xmlns="http://schemas.openxmlformats.org/spreadsheetml/2006/main" count="28" uniqueCount="25">
  <si>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</si>
  <si>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</si>
  <si>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</si>
  <si>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</si>
  <si>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</si>
  <si>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</si>
  <si>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</si>
  <si>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</si>
  <si>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</si>
  <si>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</si>
  <si>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</si>
  <si>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</si>
  <si>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</si>
  <si>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</si>
  <si>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</si>
  <si>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</si>
  <si>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</si>
  <si>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งานดิน</t>
  </si>
  <si>
    <t>1.1 ถางป่าและขุดตอ ขนาดเบา</t>
  </si>
  <si>
    <t>งานรองพื้นทาง และพื้นทาง</t>
  </si>
  <si>
    <t>งานผิวทาง</t>
  </si>
  <si>
    <t>โครงการก่อสร้างถนนคอนกรีตเสริมเหล็กซอยหนองเจ๊กกก (ต่อจากเดิม) หมู่ที่ 6 ตำบลสามกระทาย อำเภอกุยบุรี จังหวัดประจวบคีรีขันธ์</t>
  </si>
  <si>
    <t>2.2 ทรายหยาบรองใต้ผิวคอนกรีต</t>
  </si>
  <si>
    <t>2.1 ลูกรังรองพื้นทาง</t>
  </si>
  <si>
    <t>1.36.24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</si>
</sst>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righ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topLeftCell="A2" workbookViewId="0">
      <selection activeCell="A2" sqref="A2:I2"/>
    </sheetView>
  </sheetViews>
  <sheetFormatPr defaultColWidth="9.125" defaultRowHeight="21" x14ac:dyDescent="0.35"/>
  <cols>
    <col min="1" max="1" width="7.375" style="15" customWidth="1"/>
    <col min="2" max="2" width="38.25" style="15" customWidth="1"/>
    <col min="3" max="3" width="7.625" style="16" customWidth="1"/>
    <col min="4" max="4" width="10.375" style="15" customWidth="1"/>
    <col min="5" max="5" width="15" style="15" customWidth="1"/>
    <col min="6" max="6" width="15.125" style="15" customWidth="1"/>
    <col min="7" max="7" width="9.125" style="15" customWidth="1"/>
    <col min="8" max="8" width="16.375" style="15" customWidth="1"/>
    <col min="9" max="9" width="13.25" style="15" customWidth="1"/>
    <col min="10" max="16384" width="9.125" style="15"/>
  </cols>
  <sheetData>
    <row r="1" spans="1:10" ht="30.75" customHeight="1" x14ac:dyDescent="0.3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14"/>
    </row>
    <row r="2" spans="1:10" ht="21.75" customHeight="1" x14ac:dyDescent="0.35">
      <c r="A2" s="24" t="s">
        <v>21</v>
      </c>
      <c r="B2" s="24"/>
      <c r="C2" s="24"/>
      <c r="D2" s="24"/>
      <c r="E2" s="24"/>
      <c r="F2" s="24"/>
      <c r="G2" s="24"/>
      <c r="H2" s="24"/>
      <c r="I2" s="24"/>
    </row>
    <row r="3" spans="1:10" ht="5.25" customHeight="1" x14ac:dyDescent="0.35"/>
    <row r="4" spans="1:10" ht="25.5" customHeight="1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8"/>
    </row>
    <row r="5" spans="1:10" x14ac:dyDescent="0.35">
      <c r="A5" s="1">
        <v>1</v>
      </c>
      <c r="B5" s="2" t="s">
        <v>17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18</v>
      </c>
      <c r="C6" s="1" t="s">
        <v>9</v>
      </c>
      <c r="D6" s="11">
        <v>868</v>
      </c>
      <c r="E6" s="3">
        <v>1.82</v>
      </c>
      <c r="F6" s="9">
        <f>ROUND(E6*D6,2)</f>
        <v>1579.76</v>
      </c>
      <c r="G6" s="2">
        <v>1.3624000000000001</v>
      </c>
      <c r="H6" s="3">
        <f>E6*G6</f>
        <v>2.479568</v>
      </c>
      <c r="I6" s="9">
        <f>ROUND(F6*G6,2)</f>
        <v>2152.27</v>
      </c>
      <c r="J6" s="19"/>
    </row>
    <row r="7" spans="1:10" x14ac:dyDescent="0.35">
      <c r="A7" s="4">
        <v>2</v>
      </c>
      <c r="B7" s="13" t="s">
        <v>19</v>
      </c>
      <c r="C7" s="4"/>
      <c r="D7" s="12"/>
      <c r="E7" s="7"/>
      <c r="F7" s="9"/>
      <c r="G7" s="2"/>
      <c r="H7" s="3"/>
      <c r="I7" s="9"/>
      <c r="J7" s="19"/>
    </row>
    <row r="8" spans="1:10" x14ac:dyDescent="0.35">
      <c r="A8" s="4"/>
      <c r="B8" s="25" t="s">
        <v>23</v>
      </c>
      <c r="C8" s="4" t="s">
        <v>10</v>
      </c>
      <c r="D8" s="12">
        <v>173.6</v>
      </c>
      <c r="E8" s="7">
        <v>172.5</v>
      </c>
      <c r="F8" s="9">
        <v>29946</v>
      </c>
      <c r="G8" s="26" t="s">
        <v>24</v>
      </c>
      <c r="H8" s="3">
        <v>235.01</v>
      </c>
      <c r="I8" s="9">
        <v>40798.43</v>
      </c>
      <c r="J8" s="19"/>
    </row>
    <row r="9" spans="1:10" x14ac:dyDescent="0.35">
      <c r="A9" s="4"/>
      <c r="B9" s="13" t="s">
        <v>22</v>
      </c>
      <c r="C9" s="4" t="s">
        <v>10</v>
      </c>
      <c r="D9" s="12">
        <v>43.4</v>
      </c>
      <c r="E9" s="7">
        <v>653</v>
      </c>
      <c r="F9" s="9">
        <f t="shared" ref="F9:F13" si="0">ROUND(E9*D9,2)</f>
        <v>28340.2</v>
      </c>
      <c r="G9" s="2">
        <v>1.3624000000000001</v>
      </c>
      <c r="H9" s="3">
        <f t="shared" ref="H9:H13" si="1">E9*G9</f>
        <v>889.6472</v>
      </c>
      <c r="I9" s="9">
        <f t="shared" ref="I9:I13" si="2">ROUND(F9*G9,2)</f>
        <v>38610.69</v>
      </c>
      <c r="J9" s="19"/>
    </row>
    <row r="10" spans="1:10" x14ac:dyDescent="0.35">
      <c r="A10" s="1">
        <v>3</v>
      </c>
      <c r="B10" s="2" t="s">
        <v>20</v>
      </c>
      <c r="C10" s="1"/>
      <c r="D10" s="3"/>
      <c r="E10" s="3"/>
      <c r="F10" s="9"/>
      <c r="G10" s="2"/>
      <c r="H10" s="3"/>
      <c r="I10" s="9"/>
    </row>
    <row r="11" spans="1:10" x14ac:dyDescent="0.35">
      <c r="A11" s="5"/>
      <c r="B11" s="20" t="s">
        <v>14</v>
      </c>
      <c r="C11" s="5" t="s">
        <v>9</v>
      </c>
      <c r="D11" s="10">
        <v>868</v>
      </c>
      <c r="E11" s="8">
        <v>389.9</v>
      </c>
      <c r="F11" s="10">
        <f t="shared" si="0"/>
        <v>338433.2</v>
      </c>
      <c r="G11" s="6">
        <v>1.3624000000000001</v>
      </c>
      <c r="H11" s="8">
        <f t="shared" si="1"/>
        <v>531.19975999999997</v>
      </c>
      <c r="I11" s="10">
        <f t="shared" si="2"/>
        <v>461081.39</v>
      </c>
    </row>
    <row r="12" spans="1:10" x14ac:dyDescent="0.35">
      <c r="A12" s="5"/>
      <c r="B12" s="21" t="s">
        <v>15</v>
      </c>
      <c r="C12" s="5" t="s">
        <v>11</v>
      </c>
      <c r="D12" s="10">
        <v>8</v>
      </c>
      <c r="E12" s="10">
        <v>184.3</v>
      </c>
      <c r="F12" s="9">
        <f t="shared" ref="F12" si="3">ROUND(E12*D12,2)</f>
        <v>1474.4</v>
      </c>
      <c r="G12" s="2">
        <v>1.3624000000000001</v>
      </c>
      <c r="H12" s="9">
        <f t="shared" ref="H12" si="4">E12*G12</f>
        <v>251.09032000000002</v>
      </c>
      <c r="I12" s="9">
        <f t="shared" ref="I12" si="5">ROUND(F12*G12,2)</f>
        <v>2008.72</v>
      </c>
    </row>
    <row r="13" spans="1:10" x14ac:dyDescent="0.35">
      <c r="A13" s="5"/>
      <c r="B13" s="20" t="s">
        <v>16</v>
      </c>
      <c r="C13" s="5" t="s">
        <v>11</v>
      </c>
      <c r="D13" s="10">
        <v>76</v>
      </c>
      <c r="E13" s="10">
        <v>91.2</v>
      </c>
      <c r="F13" s="9">
        <f t="shared" si="0"/>
        <v>6931.2</v>
      </c>
      <c r="G13" s="2">
        <v>1.3624000000000001</v>
      </c>
      <c r="H13" s="9">
        <f t="shared" si="1"/>
        <v>124.25088000000001</v>
      </c>
      <c r="I13" s="9">
        <f t="shared" si="2"/>
        <v>9443.07</v>
      </c>
    </row>
    <row r="14" spans="1:10" ht="23.25" x14ac:dyDescent="0.5">
      <c r="G14" s="24" t="s">
        <v>12</v>
      </c>
      <c r="H14" s="24"/>
      <c r="I14" s="22">
        <f>SUM(I5:I13)</f>
        <v>554094.56999999995</v>
      </c>
    </row>
  </sheetData>
  <mergeCells count="3">
    <mergeCell ref="A1:I1"/>
    <mergeCell ref="A2:I2"/>
    <mergeCell ref="G14:H14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2026-07-08T04:33:31Z</cp:lastPrinted>
  <dcterms:created xsi:type="dcterms:W3CDTF">2022-04-28T02:10:53Z</dcterms:created>
  <dcterms:modified xsi:type="dcterms:W3CDTF">2026-07-08T04:34:13Z</dcterms:modified>
</cp:coreProperties>
</file>