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งานพัสดุวังบาล - 2567\งานพัสดุ วังบาล\กองช่าง\โครงการปรับปรุงอาคารอเนกประสงค์\"/>
    </mc:Choice>
  </mc:AlternateContent>
  <xr:revisionPtr revIDLastSave="0" documentId="13_ncr:1_{25E55E9C-24C7-4D1B-99CB-D4D5A4D5399E}" xr6:coauthVersionLast="47" xr6:coauthVersionMax="47" xr10:uidLastSave="{00000000-0000-0000-0000-000000000000}"/>
  <bookViews>
    <workbookView xWindow="-120" yWindow="-120" windowWidth="21840" windowHeight="13140" xr2:uid="{EAFAEBFB-C6A2-434A-A1D6-D24DCD26D76C}"/>
  </bookViews>
  <sheets>
    <sheet name="ปร.4" sheetId="1" r:id="rId1"/>
    <sheet name="ปร.5" sheetId="2" r:id="rId2"/>
    <sheet name="ปร.6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3" l="1"/>
  <c r="K12" i="3"/>
  <c r="K23" i="3" s="1"/>
  <c r="D26" i="3" s="1"/>
  <c r="D8" i="3"/>
  <c r="G5" i="3"/>
  <c r="D4" i="3"/>
  <c r="B3" i="3"/>
  <c r="G31" i="2"/>
  <c r="G30" i="2"/>
  <c r="F29" i="2"/>
  <c r="F28" i="2"/>
  <c r="F27" i="2"/>
  <c r="F26" i="2"/>
  <c r="G24" i="2"/>
  <c r="F23" i="2"/>
  <c r="F22" i="2"/>
  <c r="F21" i="2"/>
  <c r="F20" i="2"/>
  <c r="F19" i="2"/>
  <c r="F18" i="2"/>
  <c r="F17" i="2"/>
  <c r="F16" i="2"/>
  <c r="F15" i="2"/>
  <c r="G13" i="2"/>
  <c r="F13" i="2"/>
  <c r="C4" i="2"/>
  <c r="B3" i="2"/>
  <c r="G21" i="1"/>
  <c r="I21" i="1" s="1"/>
  <c r="J21" i="1" s="1"/>
  <c r="G22" i="1"/>
  <c r="G23" i="1"/>
  <c r="I23" i="1" s="1"/>
  <c r="J23" i="1" s="1"/>
  <c r="G24" i="1"/>
  <c r="L227" i="1"/>
  <c r="J227" i="1"/>
  <c r="K226" i="1"/>
  <c r="L226" i="1" s="1"/>
  <c r="J226" i="1"/>
  <c r="K225" i="1"/>
  <c r="L225" i="1" s="1"/>
  <c r="J225" i="1"/>
  <c r="K224" i="1"/>
  <c r="L224" i="1" s="1"/>
  <c r="J224" i="1"/>
  <c r="K223" i="1"/>
  <c r="L223" i="1" s="1"/>
  <c r="J223" i="1"/>
  <c r="K222" i="1"/>
  <c r="L222" i="1" s="1"/>
  <c r="J222" i="1"/>
  <c r="L219" i="1"/>
  <c r="J219" i="1"/>
  <c r="K218" i="1"/>
  <c r="L218" i="1" s="1"/>
  <c r="J218" i="1"/>
  <c r="K217" i="1"/>
  <c r="L217" i="1" s="1"/>
  <c r="J217" i="1"/>
  <c r="K216" i="1"/>
  <c r="L216" i="1" s="1"/>
  <c r="J216" i="1"/>
  <c r="K215" i="1"/>
  <c r="L215" i="1" s="1"/>
  <c r="J215" i="1"/>
  <c r="K214" i="1"/>
  <c r="L214" i="1" s="1"/>
  <c r="J214" i="1"/>
  <c r="K213" i="1"/>
  <c r="L213" i="1" s="1"/>
  <c r="J213" i="1"/>
  <c r="K212" i="1"/>
  <c r="L212" i="1" s="1"/>
  <c r="J212" i="1"/>
  <c r="K211" i="1"/>
  <c r="L211" i="1" s="1"/>
  <c r="J211" i="1"/>
  <c r="K210" i="1"/>
  <c r="L210" i="1" s="1"/>
  <c r="J210" i="1"/>
  <c r="K209" i="1"/>
  <c r="L209" i="1" s="1"/>
  <c r="J209" i="1"/>
  <c r="K208" i="1"/>
  <c r="L208" i="1" s="1"/>
  <c r="J208" i="1"/>
  <c r="K207" i="1"/>
  <c r="L207" i="1" s="1"/>
  <c r="J207" i="1"/>
  <c r="K206" i="1"/>
  <c r="L206" i="1" s="1"/>
  <c r="J206" i="1"/>
  <c r="K205" i="1"/>
  <c r="L205" i="1" s="1"/>
  <c r="J205" i="1"/>
  <c r="G204" i="1"/>
  <c r="J204" i="1" s="1"/>
  <c r="K203" i="1"/>
  <c r="L203" i="1" s="1"/>
  <c r="J203" i="1"/>
  <c r="L200" i="1"/>
  <c r="J200" i="1"/>
  <c r="K199" i="1"/>
  <c r="L199" i="1" s="1"/>
  <c r="J199" i="1"/>
  <c r="K198" i="1"/>
  <c r="L198" i="1" s="1"/>
  <c r="J198" i="1"/>
  <c r="K197" i="1"/>
  <c r="L197" i="1" s="1"/>
  <c r="J197" i="1"/>
  <c r="K196" i="1"/>
  <c r="L196" i="1" s="1"/>
  <c r="J196" i="1"/>
  <c r="K194" i="1"/>
  <c r="L193" i="1"/>
  <c r="J193" i="1"/>
  <c r="K192" i="1"/>
  <c r="L192" i="1" s="1"/>
  <c r="J192" i="1"/>
  <c r="K191" i="1"/>
  <c r="L191" i="1" s="1"/>
  <c r="J191" i="1"/>
  <c r="K190" i="1"/>
  <c r="L190" i="1" s="1"/>
  <c r="J190" i="1"/>
  <c r="K189" i="1"/>
  <c r="L189" i="1" s="1"/>
  <c r="J189" i="1"/>
  <c r="K188" i="1"/>
  <c r="L188" i="1" s="1"/>
  <c r="J188" i="1"/>
  <c r="K187" i="1"/>
  <c r="L187" i="1" s="1"/>
  <c r="J187" i="1"/>
  <c r="L183" i="1"/>
  <c r="I183" i="1"/>
  <c r="J183" i="1" s="1"/>
  <c r="K182" i="1"/>
  <c r="L182" i="1" s="1"/>
  <c r="I182" i="1"/>
  <c r="J182" i="1" s="1"/>
  <c r="L181" i="1"/>
  <c r="I181" i="1"/>
  <c r="J181" i="1" s="1"/>
  <c r="L180" i="1"/>
  <c r="J180" i="1"/>
  <c r="G179" i="1"/>
  <c r="G178" i="1"/>
  <c r="L178" i="1" s="1"/>
  <c r="G177" i="1"/>
  <c r="G176" i="1"/>
  <c r="J176" i="1" s="1"/>
  <c r="L175" i="1"/>
  <c r="J175" i="1"/>
  <c r="G171" i="1"/>
  <c r="L171" i="1" s="1"/>
  <c r="K170" i="1"/>
  <c r="L170" i="1" s="1"/>
  <c r="I170" i="1"/>
  <c r="J170" i="1" s="1"/>
  <c r="K169" i="1"/>
  <c r="I169" i="1"/>
  <c r="G169" i="1"/>
  <c r="K168" i="1"/>
  <c r="L168" i="1" s="1"/>
  <c r="J168" i="1"/>
  <c r="L167" i="1"/>
  <c r="J167" i="1"/>
  <c r="G166" i="1"/>
  <c r="J166" i="1" s="1"/>
  <c r="K165" i="1"/>
  <c r="I165" i="1"/>
  <c r="G165" i="1"/>
  <c r="K164" i="1"/>
  <c r="L164" i="1" s="1"/>
  <c r="I164" i="1"/>
  <c r="J164" i="1" s="1"/>
  <c r="G163" i="1"/>
  <c r="L163" i="1" s="1"/>
  <c r="G161" i="1"/>
  <c r="L161" i="1" s="1"/>
  <c r="G159" i="1"/>
  <c r="L159" i="1" s="1"/>
  <c r="L155" i="1"/>
  <c r="J155" i="1"/>
  <c r="L154" i="1"/>
  <c r="J154" i="1"/>
  <c r="K153" i="1"/>
  <c r="L153" i="1" s="1"/>
  <c r="I153" i="1"/>
  <c r="J153" i="1" s="1"/>
  <c r="L152" i="1"/>
  <c r="J152" i="1"/>
  <c r="L151" i="1"/>
  <c r="J151" i="1"/>
  <c r="G150" i="1"/>
  <c r="G156" i="1" s="1"/>
  <c r="K146" i="1"/>
  <c r="L146" i="1" s="1"/>
  <c r="J146" i="1"/>
  <c r="K145" i="1"/>
  <c r="L145" i="1" s="1"/>
  <c r="I145" i="1"/>
  <c r="J145" i="1" s="1"/>
  <c r="L143" i="1"/>
  <c r="J143" i="1"/>
  <c r="L142" i="1"/>
  <c r="J142" i="1"/>
  <c r="L140" i="1"/>
  <c r="J140" i="1"/>
  <c r="L138" i="1"/>
  <c r="J138" i="1"/>
  <c r="K136" i="1"/>
  <c r="L136" i="1" s="1"/>
  <c r="J136" i="1"/>
  <c r="J134" i="1"/>
  <c r="M134" i="1" s="1"/>
  <c r="L131" i="1"/>
  <c r="J131" i="1"/>
  <c r="L130" i="1"/>
  <c r="L129" i="1"/>
  <c r="J129" i="1"/>
  <c r="K126" i="1"/>
  <c r="L126" i="1" s="1"/>
  <c r="J126" i="1"/>
  <c r="G123" i="1"/>
  <c r="L122" i="1"/>
  <c r="J122" i="1"/>
  <c r="L120" i="1"/>
  <c r="J120" i="1"/>
  <c r="L117" i="1"/>
  <c r="L116" i="1"/>
  <c r="J116" i="1"/>
  <c r="G115" i="1"/>
  <c r="J115" i="1" s="1"/>
  <c r="G114" i="1"/>
  <c r="L114" i="1" s="1"/>
  <c r="G113" i="1"/>
  <c r="L113" i="1" s="1"/>
  <c r="G105" i="1"/>
  <c r="K105" i="1" s="1"/>
  <c r="L105" i="1" s="1"/>
  <c r="G104" i="1"/>
  <c r="K104" i="1" s="1"/>
  <c r="L104" i="1" s="1"/>
  <c r="K103" i="1"/>
  <c r="L103" i="1" s="1"/>
  <c r="I103" i="1"/>
  <c r="J103" i="1" s="1"/>
  <c r="K102" i="1"/>
  <c r="L102" i="1" s="1"/>
  <c r="I102" i="1"/>
  <c r="J102" i="1" s="1"/>
  <c r="K101" i="1"/>
  <c r="L101" i="1" s="1"/>
  <c r="I101" i="1"/>
  <c r="J101" i="1" s="1"/>
  <c r="K100" i="1"/>
  <c r="L100" i="1" s="1"/>
  <c r="I100" i="1"/>
  <c r="J100" i="1" s="1"/>
  <c r="L99" i="1"/>
  <c r="I99" i="1"/>
  <c r="J99" i="1" s="1"/>
  <c r="K98" i="1"/>
  <c r="L98" i="1" s="1"/>
  <c r="I98" i="1"/>
  <c r="J98" i="1" s="1"/>
  <c r="G97" i="1"/>
  <c r="I97" i="1" s="1"/>
  <c r="J97" i="1" s="1"/>
  <c r="G96" i="1"/>
  <c r="K95" i="1"/>
  <c r="L95" i="1" s="1"/>
  <c r="I95" i="1"/>
  <c r="J95" i="1" s="1"/>
  <c r="K94" i="1"/>
  <c r="L94" i="1" s="1"/>
  <c r="I94" i="1"/>
  <c r="J94" i="1" s="1"/>
  <c r="K93" i="1"/>
  <c r="L93" i="1" s="1"/>
  <c r="I93" i="1"/>
  <c r="J93" i="1" s="1"/>
  <c r="K92" i="1"/>
  <c r="L92" i="1" s="1"/>
  <c r="I92" i="1"/>
  <c r="J92" i="1" s="1"/>
  <c r="K91" i="1"/>
  <c r="L91" i="1" s="1"/>
  <c r="I91" i="1"/>
  <c r="J91" i="1" s="1"/>
  <c r="K90" i="1"/>
  <c r="L90" i="1" s="1"/>
  <c r="I90" i="1"/>
  <c r="J90" i="1" s="1"/>
  <c r="K89" i="1"/>
  <c r="L89" i="1" s="1"/>
  <c r="I89" i="1"/>
  <c r="J89" i="1" s="1"/>
  <c r="K88" i="1"/>
  <c r="L88" i="1" s="1"/>
  <c r="I88" i="1"/>
  <c r="J88" i="1" s="1"/>
  <c r="K87" i="1"/>
  <c r="L87" i="1" s="1"/>
  <c r="I87" i="1"/>
  <c r="J87" i="1" s="1"/>
  <c r="K86" i="1"/>
  <c r="L86" i="1" s="1"/>
  <c r="I86" i="1"/>
  <c r="J86" i="1" s="1"/>
  <c r="K85" i="1"/>
  <c r="L85" i="1" s="1"/>
  <c r="I85" i="1"/>
  <c r="J85" i="1" s="1"/>
  <c r="K84" i="1"/>
  <c r="L84" i="1" s="1"/>
  <c r="I84" i="1"/>
  <c r="J84" i="1" s="1"/>
  <c r="K83" i="1"/>
  <c r="L83" i="1" s="1"/>
  <c r="I83" i="1"/>
  <c r="J83" i="1" s="1"/>
  <c r="K82" i="1"/>
  <c r="L82" i="1" s="1"/>
  <c r="I82" i="1"/>
  <c r="J82" i="1" s="1"/>
  <c r="K81" i="1"/>
  <c r="L81" i="1" s="1"/>
  <c r="I81" i="1"/>
  <c r="J81" i="1" s="1"/>
  <c r="K80" i="1"/>
  <c r="L80" i="1" s="1"/>
  <c r="I80" i="1"/>
  <c r="J80" i="1" s="1"/>
  <c r="K79" i="1"/>
  <c r="L79" i="1" s="1"/>
  <c r="I79" i="1"/>
  <c r="J79" i="1" s="1"/>
  <c r="K78" i="1"/>
  <c r="L78" i="1" s="1"/>
  <c r="I78" i="1"/>
  <c r="J78" i="1" s="1"/>
  <c r="L77" i="1"/>
  <c r="I77" i="1"/>
  <c r="J77" i="1" s="1"/>
  <c r="K76" i="1"/>
  <c r="L76" i="1" s="1"/>
  <c r="I76" i="1"/>
  <c r="J76" i="1" s="1"/>
  <c r="L75" i="1"/>
  <c r="J75" i="1"/>
  <c r="K74" i="1"/>
  <c r="L74" i="1" s="1"/>
  <c r="I74" i="1"/>
  <c r="J74" i="1" s="1"/>
  <c r="K73" i="1"/>
  <c r="L73" i="1" s="1"/>
  <c r="J73" i="1"/>
  <c r="K72" i="1"/>
  <c r="L72" i="1" s="1"/>
  <c r="I72" i="1"/>
  <c r="J72" i="1" s="1"/>
  <c r="K71" i="1"/>
  <c r="L71" i="1" s="1"/>
  <c r="I71" i="1"/>
  <c r="J71" i="1" s="1"/>
  <c r="K70" i="1"/>
  <c r="L70" i="1" s="1"/>
  <c r="J70" i="1"/>
  <c r="K69" i="1"/>
  <c r="L69" i="1" s="1"/>
  <c r="I69" i="1"/>
  <c r="J69" i="1" s="1"/>
  <c r="K68" i="1"/>
  <c r="L68" i="1" s="1"/>
  <c r="I68" i="1"/>
  <c r="J68" i="1" s="1"/>
  <c r="K67" i="1"/>
  <c r="L67" i="1" s="1"/>
  <c r="I67" i="1"/>
  <c r="J67" i="1" s="1"/>
  <c r="K66" i="1"/>
  <c r="L66" i="1" s="1"/>
  <c r="I66" i="1"/>
  <c r="J66" i="1" s="1"/>
  <c r="K65" i="1"/>
  <c r="L65" i="1" s="1"/>
  <c r="J65" i="1"/>
  <c r="K64" i="1"/>
  <c r="L64" i="1" s="1"/>
  <c r="I64" i="1"/>
  <c r="J64" i="1" s="1"/>
  <c r="K63" i="1"/>
  <c r="L63" i="1" s="1"/>
  <c r="I63" i="1"/>
  <c r="J63" i="1" s="1"/>
  <c r="K62" i="1"/>
  <c r="L62" i="1" s="1"/>
  <c r="I62" i="1"/>
  <c r="J62" i="1" s="1"/>
  <c r="K61" i="1"/>
  <c r="L61" i="1" s="1"/>
  <c r="I61" i="1"/>
  <c r="J61" i="1" s="1"/>
  <c r="K60" i="1"/>
  <c r="L60" i="1" s="1"/>
  <c r="I60" i="1"/>
  <c r="J60" i="1" s="1"/>
  <c r="K59" i="1"/>
  <c r="L59" i="1" s="1"/>
  <c r="I59" i="1"/>
  <c r="J59" i="1" s="1"/>
  <c r="K58" i="1"/>
  <c r="L58" i="1" s="1"/>
  <c r="I58" i="1"/>
  <c r="J58" i="1" s="1"/>
  <c r="K57" i="1"/>
  <c r="L57" i="1" s="1"/>
  <c r="I57" i="1"/>
  <c r="J57" i="1" s="1"/>
  <c r="K56" i="1"/>
  <c r="L56" i="1" s="1"/>
  <c r="I56" i="1"/>
  <c r="J56" i="1" s="1"/>
  <c r="K55" i="1"/>
  <c r="L55" i="1" s="1"/>
  <c r="I55" i="1"/>
  <c r="J55" i="1" s="1"/>
  <c r="K54" i="1"/>
  <c r="L54" i="1" s="1"/>
  <c r="I54" i="1"/>
  <c r="J54" i="1" s="1"/>
  <c r="K53" i="1"/>
  <c r="L53" i="1" s="1"/>
  <c r="I53" i="1"/>
  <c r="J53" i="1" s="1"/>
  <c r="K52" i="1"/>
  <c r="L52" i="1" s="1"/>
  <c r="I52" i="1"/>
  <c r="J52" i="1" s="1"/>
  <c r="K51" i="1"/>
  <c r="L51" i="1" s="1"/>
  <c r="I51" i="1"/>
  <c r="J51" i="1" s="1"/>
  <c r="K50" i="1"/>
  <c r="L50" i="1" s="1"/>
  <c r="I50" i="1"/>
  <c r="J50" i="1" s="1"/>
  <c r="K49" i="1"/>
  <c r="L49" i="1" s="1"/>
  <c r="I49" i="1"/>
  <c r="J49" i="1" s="1"/>
  <c r="K48" i="1"/>
  <c r="L48" i="1" s="1"/>
  <c r="I48" i="1"/>
  <c r="J48" i="1" s="1"/>
  <c r="K47" i="1"/>
  <c r="L47" i="1" s="1"/>
  <c r="I47" i="1"/>
  <c r="J47" i="1" s="1"/>
  <c r="K46" i="1"/>
  <c r="L46" i="1" s="1"/>
  <c r="I46" i="1"/>
  <c r="J46" i="1" s="1"/>
  <c r="K45" i="1"/>
  <c r="L45" i="1" s="1"/>
  <c r="I45" i="1"/>
  <c r="J45" i="1" s="1"/>
  <c r="L44" i="1"/>
  <c r="J44" i="1"/>
  <c r="K42" i="1"/>
  <c r="L42" i="1" s="1"/>
  <c r="I42" i="1"/>
  <c r="J42" i="1" s="1"/>
  <c r="L41" i="1"/>
  <c r="J41" i="1"/>
  <c r="K39" i="1"/>
  <c r="L39" i="1" s="1"/>
  <c r="I39" i="1"/>
  <c r="J39" i="1" s="1"/>
  <c r="K38" i="1"/>
  <c r="L38" i="1" s="1"/>
  <c r="I38" i="1"/>
  <c r="J38" i="1" s="1"/>
  <c r="K37" i="1"/>
  <c r="L37" i="1" s="1"/>
  <c r="I37" i="1"/>
  <c r="J37" i="1" s="1"/>
  <c r="K36" i="1"/>
  <c r="L36" i="1" s="1"/>
  <c r="I36" i="1"/>
  <c r="J36" i="1" s="1"/>
  <c r="K35" i="1"/>
  <c r="L35" i="1" s="1"/>
  <c r="I35" i="1"/>
  <c r="J35" i="1" s="1"/>
  <c r="K34" i="1"/>
  <c r="L34" i="1" s="1"/>
  <c r="I34" i="1"/>
  <c r="J34" i="1" s="1"/>
  <c r="G33" i="1"/>
  <c r="G32" i="1"/>
  <c r="K32" i="1" s="1"/>
  <c r="L32" i="1" s="1"/>
  <c r="G31" i="1"/>
  <c r="L30" i="1"/>
  <c r="J30" i="1"/>
  <c r="G29" i="1"/>
  <c r="K29" i="1" s="1"/>
  <c r="K28" i="1"/>
  <c r="L28" i="1" s="1"/>
  <c r="I28" i="1"/>
  <c r="J28" i="1" s="1"/>
  <c r="G27" i="1"/>
  <c r="K27" i="1" s="1"/>
  <c r="L27" i="1" s="1"/>
  <c r="L26" i="1"/>
  <c r="J26" i="1"/>
  <c r="K25" i="1"/>
  <c r="L25" i="1" s="1"/>
  <c r="I25" i="1"/>
  <c r="J25" i="1" s="1"/>
  <c r="K20" i="1"/>
  <c r="L20" i="1" s="1"/>
  <c r="L18" i="1"/>
  <c r="L17" i="1"/>
  <c r="I17" i="1"/>
  <c r="J17" i="1" s="1"/>
  <c r="L16" i="1"/>
  <c r="I16" i="1"/>
  <c r="J16" i="1" s="1"/>
  <c r="L15" i="1"/>
  <c r="I15" i="1"/>
  <c r="J15" i="1" s="1"/>
  <c r="L14" i="1"/>
  <c r="I14" i="1"/>
  <c r="J14" i="1" s="1"/>
  <c r="L13" i="1"/>
  <c r="I13" i="1"/>
  <c r="J13" i="1" s="1"/>
  <c r="G12" i="1"/>
  <c r="F30" i="2" l="1"/>
  <c r="H30" i="2" s="1"/>
  <c r="F24" i="2"/>
  <c r="H24" i="2" s="1"/>
  <c r="H13" i="2"/>
  <c r="M44" i="1"/>
  <c r="M15" i="1"/>
  <c r="M14" i="1"/>
  <c r="M153" i="1"/>
  <c r="M225" i="1"/>
  <c r="M75" i="1"/>
  <c r="M183" i="1"/>
  <c r="M192" i="1"/>
  <c r="M41" i="1"/>
  <c r="M48" i="1"/>
  <c r="M60" i="1"/>
  <c r="M198" i="1"/>
  <c r="M131" i="1"/>
  <c r="M42" i="1"/>
  <c r="M49" i="1"/>
  <c r="M16" i="1"/>
  <c r="M155" i="1"/>
  <c r="M122" i="1"/>
  <c r="M146" i="1"/>
  <c r="M148" i="1" s="1"/>
  <c r="M17" i="1"/>
  <c r="M101" i="1"/>
  <c r="L115" i="1"/>
  <c r="M115" i="1" s="1"/>
  <c r="M129" i="1"/>
  <c r="L165" i="1"/>
  <c r="M170" i="1"/>
  <c r="M211" i="1"/>
  <c r="M39" i="1"/>
  <c r="M85" i="1"/>
  <c r="M167" i="1"/>
  <c r="I27" i="1"/>
  <c r="J27" i="1" s="1"/>
  <c r="M27" i="1" s="1"/>
  <c r="L176" i="1"/>
  <c r="M222" i="1"/>
  <c r="M28" i="1"/>
  <c r="M99" i="1"/>
  <c r="M138" i="1"/>
  <c r="M209" i="1"/>
  <c r="M36" i="1"/>
  <c r="M55" i="1"/>
  <c r="M82" i="1"/>
  <c r="M88" i="1"/>
  <c r="M68" i="1"/>
  <c r="M215" i="1"/>
  <c r="M72" i="1"/>
  <c r="M151" i="1"/>
  <c r="M189" i="1"/>
  <c r="M196" i="1"/>
  <c r="M208" i="1"/>
  <c r="M224" i="1"/>
  <c r="M84" i="1"/>
  <c r="M145" i="1"/>
  <c r="J178" i="1"/>
  <c r="M191" i="1"/>
  <c r="M190" i="1"/>
  <c r="M65" i="1"/>
  <c r="I104" i="1"/>
  <c r="J104" i="1" s="1"/>
  <c r="M104" i="1" s="1"/>
  <c r="M187" i="1"/>
  <c r="L169" i="1"/>
  <c r="M100" i="1"/>
  <c r="M206" i="1"/>
  <c r="M227" i="1"/>
  <c r="M53" i="1"/>
  <c r="M30" i="1"/>
  <c r="M26" i="1"/>
  <c r="M35" i="1"/>
  <c r="M70" i="1"/>
  <c r="L166" i="1"/>
  <c r="M166" i="1" s="1"/>
  <c r="J171" i="1"/>
  <c r="M171" i="1" s="1"/>
  <c r="M199" i="1"/>
  <c r="M216" i="1"/>
  <c r="M218" i="1"/>
  <c r="M197" i="1"/>
  <c r="M56" i="1"/>
  <c r="M76" i="1"/>
  <c r="M188" i="1"/>
  <c r="M193" i="1"/>
  <c r="M126" i="1"/>
  <c r="M127" i="1" s="1"/>
  <c r="J150" i="1"/>
  <c r="M214" i="1"/>
  <c r="M205" i="1"/>
  <c r="M45" i="1"/>
  <c r="M57" i="1"/>
  <c r="M67" i="1"/>
  <c r="M77" i="1"/>
  <c r="L150" i="1"/>
  <c r="M168" i="1"/>
  <c r="M200" i="1"/>
  <c r="M217" i="1"/>
  <c r="M182" i="1"/>
  <c r="J169" i="1"/>
  <c r="M164" i="1"/>
  <c r="M136" i="1"/>
  <c r="M61" i="1"/>
  <c r="M102" i="1"/>
  <c r="M51" i="1"/>
  <c r="M63" i="1"/>
  <c r="M34" i="1"/>
  <c r="M80" i="1"/>
  <c r="M92" i="1"/>
  <c r="M83" i="1"/>
  <c r="I29" i="1"/>
  <c r="J29" i="1" s="1"/>
  <c r="M73" i="1"/>
  <c r="I105" i="1"/>
  <c r="J105" i="1" s="1"/>
  <c r="M105" i="1" s="1"/>
  <c r="M37" i="1"/>
  <c r="M87" i="1"/>
  <c r="M64" i="1"/>
  <c r="M81" i="1"/>
  <c r="M93" i="1"/>
  <c r="M52" i="1"/>
  <c r="M98" i="1"/>
  <c r="M69" i="1"/>
  <c r="M38" i="1"/>
  <c r="L29" i="1"/>
  <c r="M25" i="1"/>
  <c r="M50" i="1"/>
  <c r="M62" i="1"/>
  <c r="M66" i="1"/>
  <c r="M95" i="1"/>
  <c r="M46" i="1"/>
  <c r="M54" i="1"/>
  <c r="M58" i="1"/>
  <c r="M86" i="1"/>
  <c r="M94" i="1"/>
  <c r="M71" i="1"/>
  <c r="M79" i="1"/>
  <c r="M91" i="1"/>
  <c r="M103" i="1"/>
  <c r="M219" i="1"/>
  <c r="M213" i="1"/>
  <c r="M13" i="1"/>
  <c r="M154" i="1"/>
  <c r="M142" i="1"/>
  <c r="M140" i="1"/>
  <c r="M116" i="1"/>
  <c r="M143" i="1"/>
  <c r="L12" i="1"/>
  <c r="M114" i="1"/>
  <c r="L177" i="1"/>
  <c r="M47" i="1"/>
  <c r="M59" i="1"/>
  <c r="K156" i="1"/>
  <c r="L156" i="1" s="1"/>
  <c r="J156" i="1"/>
  <c r="M210" i="1"/>
  <c r="M223" i="1"/>
  <c r="M89" i="1"/>
  <c r="M117" i="1"/>
  <c r="M152" i="1"/>
  <c r="L179" i="1"/>
  <c r="M207" i="1"/>
  <c r="M212" i="1"/>
  <c r="M113" i="1"/>
  <c r="M74" i="1"/>
  <c r="M78" i="1"/>
  <c r="M90" i="1"/>
  <c r="M120" i="1"/>
  <c r="M203" i="1"/>
  <c r="M226" i="1"/>
  <c r="K21" i="1"/>
  <c r="L21" i="1" s="1"/>
  <c r="M21" i="1" s="1"/>
  <c r="K23" i="1"/>
  <c r="L23" i="1" s="1"/>
  <c r="M23" i="1" s="1"/>
  <c r="K97" i="1"/>
  <c r="L97" i="1" s="1"/>
  <c r="M97" i="1" s="1"/>
  <c r="K204" i="1"/>
  <c r="L204" i="1" s="1"/>
  <c r="M204" i="1" s="1"/>
  <c r="J123" i="1"/>
  <c r="J165" i="1"/>
  <c r="I31" i="1"/>
  <c r="J31" i="1" s="1"/>
  <c r="I33" i="1"/>
  <c r="J33" i="1" s="1"/>
  <c r="L123" i="1"/>
  <c r="J159" i="1"/>
  <c r="M159" i="1" s="1"/>
  <c r="J163" i="1"/>
  <c r="M163" i="1" s="1"/>
  <c r="J177" i="1"/>
  <c r="J179" i="1"/>
  <c r="I12" i="1"/>
  <c r="J12" i="1" s="1"/>
  <c r="I20" i="1"/>
  <c r="J20" i="1" s="1"/>
  <c r="M20" i="1" s="1"/>
  <c r="I22" i="1"/>
  <c r="J22" i="1" s="1"/>
  <c r="I24" i="1"/>
  <c r="J24" i="1" s="1"/>
  <c r="K31" i="1"/>
  <c r="L31" i="1" s="1"/>
  <c r="K33" i="1"/>
  <c r="L33" i="1" s="1"/>
  <c r="I96" i="1"/>
  <c r="J96" i="1" s="1"/>
  <c r="K24" i="1"/>
  <c r="L24" i="1" s="1"/>
  <c r="K96" i="1"/>
  <c r="L96" i="1" s="1"/>
  <c r="G40" i="1"/>
  <c r="K22" i="1"/>
  <c r="L22" i="1" s="1"/>
  <c r="I32" i="1"/>
  <c r="J32" i="1" s="1"/>
  <c r="M32" i="1" s="1"/>
  <c r="M161" i="1"/>
  <c r="I18" i="1"/>
  <c r="J18" i="1" s="1"/>
  <c r="M18" i="1" s="1"/>
  <c r="H36" i="2" l="1"/>
  <c r="F31" i="2"/>
  <c r="H31" i="2" s="1"/>
  <c r="M132" i="1"/>
  <c r="M165" i="1"/>
  <c r="M201" i="1"/>
  <c r="M12" i="1"/>
  <c r="M19" i="1" s="1"/>
  <c r="M169" i="1"/>
  <c r="M150" i="1"/>
  <c r="M194" i="1"/>
  <c r="M156" i="1"/>
  <c r="M144" i="1"/>
  <c r="M29" i="1"/>
  <c r="M228" i="1"/>
  <c r="M33" i="1"/>
  <c r="M31" i="1"/>
  <c r="M96" i="1"/>
  <c r="M124" i="1"/>
  <c r="M22" i="1"/>
  <c r="M24" i="1"/>
  <c r="M118" i="1"/>
  <c r="K40" i="1"/>
  <c r="L40" i="1" s="1"/>
  <c r="I40" i="1"/>
  <c r="J40" i="1" s="1"/>
  <c r="M220" i="1"/>
  <c r="M173" i="1" l="1"/>
  <c r="M157" i="1"/>
  <c r="M40" i="1"/>
  <c r="M18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  <author>ACER!</author>
    <author>SEK</author>
  </authors>
  <commentList>
    <comment ref="G28" authorId="0" shapeId="0" xr:uid="{9EB9035B-A3D4-41B8-B55F-F37FBF89AB4A}">
      <text>
        <r>
          <rPr>
            <b/>
            <sz val="9"/>
            <color indexed="81"/>
            <rFont val="Tahoma"/>
            <family val="2"/>
          </rPr>
          <t>=F13*0.3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" authorId="1" shapeId="0" xr:uid="{87CD1186-4A4F-4825-AD01-C1B5BCAC458A}">
      <text>
        <r>
          <rPr>
            <b/>
            <sz val="9"/>
            <color indexed="81"/>
            <rFont val="Tahoma"/>
            <family val="2"/>
          </rPr>
          <t xml:space="preserve">น้ำหนัก 45.00 กก./
</t>
        </r>
      </text>
    </comment>
    <comment ref="C159" authorId="2" shapeId="0" xr:uid="{46A42414-A1C4-4CCE-84A4-D3E20F1EF571}">
      <text>
        <r>
          <rPr>
            <b/>
            <sz val="9"/>
            <color indexed="81"/>
            <rFont val="Tahoma"/>
            <family val="2"/>
          </rPr>
          <t>รวมค่าแรง</t>
        </r>
      </text>
    </comment>
  </commentList>
</comments>
</file>

<file path=xl/sharedStrings.xml><?xml version="1.0" encoding="utf-8"?>
<sst xmlns="http://schemas.openxmlformats.org/spreadsheetml/2006/main" count="656" uniqueCount="315">
  <si>
    <t>แบบแสดงรายการ  ปริมาณงาน  และราคา</t>
  </si>
  <si>
    <t xml:space="preserve">ชื่อโครงการ / งานก่อสร้าง </t>
  </si>
  <si>
    <t>ปรับปรุงอาคารอเนกประสงค์</t>
  </si>
  <si>
    <t>ปริมาณงาน</t>
  </si>
  <si>
    <t xml:space="preserve"> (ตามแบบ อบต.กำหนด)</t>
  </si>
  <si>
    <t>สถานที่ก่อสร้าง</t>
  </si>
  <si>
    <t>ที่ทำการองค์การบริหารส่วนตำบลวังบาล  ต.วังบาล  อ.หล่มเก่า  จ.เพชรบูรณ์</t>
  </si>
  <si>
    <t>หน่วยงานออกแบบแปลนและรายการ</t>
  </si>
  <si>
    <t>กองช่าง  องค์การบริหารส่วนตำบลวังบาล</t>
  </si>
  <si>
    <t>คำนวณราคากลางโดย</t>
  </si>
  <si>
    <t>คณะกรรมการกำหนดราคากลาง  เมื่อวันที่  13   ธันวาคม 2566</t>
  </si>
  <si>
    <t>หน่วย : บาท</t>
  </si>
  <si>
    <t>ลำดับที่</t>
  </si>
  <si>
    <t>รายการ</t>
  </si>
  <si>
    <t>จำนวน</t>
  </si>
  <si>
    <t>หน่วย</t>
  </si>
  <si>
    <t>ราคาวัสดุ</t>
  </si>
  <si>
    <t xml:space="preserve">  ค่าแรงงาน</t>
  </si>
  <si>
    <t>รวมค่าวัสดุ</t>
  </si>
  <si>
    <t xml:space="preserve"> หมายเหตุ</t>
  </si>
  <si>
    <t>ราคาต่อหน่วย</t>
  </si>
  <si>
    <t>จำนวนเงิน</t>
  </si>
  <si>
    <t>และค่าแรงงาน</t>
  </si>
  <si>
    <t xml:space="preserve">หมวดงานโครงสร้าง </t>
  </si>
  <si>
    <t>งานรื้อถอน</t>
  </si>
  <si>
    <t>-</t>
  </si>
  <si>
    <t xml:space="preserve">งานรื้อถอนกระเบื้องลอนคู่ </t>
  </si>
  <si>
    <t>ตร.ม.</t>
  </si>
  <si>
    <t xml:space="preserve">งานรื้อถอนฝ้า ที.บาร์ </t>
  </si>
  <si>
    <t>งานรื้อถอนฝ้ากระเบื้องแผ่นเรียบ (ฝ้ารอบนอก)</t>
  </si>
  <si>
    <t xml:space="preserve">งานรื้อถอนเชิงชายไม้เนื้อแข็ง </t>
  </si>
  <si>
    <t>ม.</t>
  </si>
  <si>
    <t>งานรื้อถอนรางน้ำฝนสังกะสี</t>
  </si>
  <si>
    <t xml:space="preserve">งานรื้อถอนแอร์+ติดตั้ง+พร้อมอุปกรณ์ </t>
  </si>
  <si>
    <t>ชุด</t>
  </si>
  <si>
    <t>งานรื้อถอนเหล็กดัดหน้าต่าง</t>
  </si>
  <si>
    <t>รวมงานรื้อถอน</t>
  </si>
  <si>
    <t>งานขุดดินปรับพื้นที่</t>
  </si>
  <si>
    <t>ลบ.ม.</t>
  </si>
  <si>
    <t>งานขุดดินฐานรากและถมคืน</t>
  </si>
  <si>
    <t>งานทรายหยาบรองพื้น</t>
  </si>
  <si>
    <t>งานคอนกรีตหยาบ 1 : 3 : 5  (210 kcs)</t>
  </si>
  <si>
    <t>งานคอนกรีตโครงสร้าง 1 : 2 : 4  (240 kcs)</t>
  </si>
  <si>
    <t xml:space="preserve"> เสาสำเร็จรูป  8"x8" ยาว 4.50 ม.</t>
  </si>
  <si>
    <t>ต้น</t>
  </si>
  <si>
    <t>งานไม้แบบ</t>
  </si>
  <si>
    <t>ไม้แบบ (ใช้ 80% ของทั้งหมด)</t>
  </si>
  <si>
    <t>ไม้คร่าวยึดไม้แบบ ( ใช้ 30% ของไม้แบบ )</t>
  </si>
  <si>
    <t>ลบ.ฟ</t>
  </si>
  <si>
    <t xml:space="preserve">ประกอบไม้แบบ </t>
  </si>
  <si>
    <t>ตร.ม</t>
  </si>
  <si>
    <t>งานเหล็กเสริมคอนกรีต</t>
  </si>
  <si>
    <t>เหล็กเส้นกลมผิวเรียบ</t>
  </si>
  <si>
    <t>SR 24 Ø 6 มม.</t>
  </si>
  <si>
    <t>กก.</t>
  </si>
  <si>
    <t>SR 24 Ø 9 มม.</t>
  </si>
  <si>
    <t>เหล็กเส้นกลมผิวข้ออ้อย</t>
  </si>
  <si>
    <t>SD 30 Ø 12 มม.</t>
  </si>
  <si>
    <t>SD 30 Ø 16 มม.</t>
  </si>
  <si>
    <t>SD 30 Ø 20 มม.</t>
  </si>
  <si>
    <t>SD 30 Ø 25 มม.</t>
  </si>
  <si>
    <t>SD 30 Ø 28 มม.</t>
  </si>
  <si>
    <r>
      <t xml:space="preserve">J Bolt </t>
    </r>
    <r>
      <rPr>
        <sz val="14"/>
        <rFont val="Calibri"/>
        <family val="2"/>
      </rPr>
      <t>Ø</t>
    </r>
    <r>
      <rPr>
        <sz val="14"/>
        <rFont val="TH SarabunPSK"/>
        <family val="2"/>
      </rPr>
      <t xml:space="preserve"> 16 มม.ยาว 0.50 ม.</t>
    </r>
  </si>
  <si>
    <t>ตัว</t>
  </si>
  <si>
    <t xml:space="preserve">WIRE MESH Ø 4 ม.ม. @ 0.20 ม.#
</t>
  </si>
  <si>
    <t>ลวดผูกเหล็ก</t>
  </si>
  <si>
    <t>งานเสาเข็ม</t>
  </si>
  <si>
    <t>เสาเข็มขนาด 0.18x0.18x6.00 เมตร</t>
  </si>
  <si>
    <t>งานโครงสร้างเหล็กรูปพรรณ เหล็ก ชนิด....ขนาด.....</t>
  </si>
  <si>
    <t>เสา H-Beam 200x200x8x12 มม.</t>
  </si>
  <si>
    <t>เสา I-Beam 150X75X5.50X9.50 มม.</t>
  </si>
  <si>
    <t>เสาเหล็กกลม 5"x4.5 มม.</t>
  </si>
  <si>
    <t>คาน I-Beam 150x75x5.50x9.5 มม.</t>
  </si>
  <si>
    <t>เส้น</t>
  </si>
  <si>
    <t>เหล็กกล่องกัลวาไนซ์ 6" x 6" หนา 2.5 มม.</t>
  </si>
  <si>
    <t>ท่อน</t>
  </si>
  <si>
    <t>เหล็กกล่อง 4" x 4" หนา 2.0  มม.</t>
  </si>
  <si>
    <t>เหล็กกล่อง 2" x 4" หนา 2.3 มม.</t>
  </si>
  <si>
    <t>เหล็กกล่อง 2" x 2" หนา 1.5 มม.</t>
  </si>
  <si>
    <t>เหล็กกล่อง 1" x 1" หนา 2 มม.</t>
  </si>
  <si>
    <t>ท่อเหล็กกลมดำ Ø 1 1/2 นิ้ว หนา 2.3 mm.</t>
  </si>
  <si>
    <t>ท่อเหล็กกลมดำ Ø 2 นิ้ว หนา 2.3 mm.</t>
  </si>
  <si>
    <t>ท่อเหล็กกลมดำ Ø 2 1/2 นิ้ว หนา 2.3 mm.</t>
  </si>
  <si>
    <t xml:space="preserve">เหล็กกล่อง    50x50x2.3mm  </t>
  </si>
  <si>
    <t>เหล็กกล่อง 1 1/2" x 3" หนา 2 มม.</t>
  </si>
  <si>
    <t>Plate 0.15x0.15m.หนา 10 มม. (1.78กก./แผ่นน)</t>
  </si>
  <si>
    <t>แผ่น</t>
  </si>
  <si>
    <t xml:space="preserve">Plate     0.05x0.10m.หนา 10 มม.  </t>
  </si>
  <si>
    <t>แผ่นป้ายเหล็กซิ้งค์ หนาไม่น้อยกว่า 2 ม.ม. พื้นสีเขียว</t>
  </si>
  <si>
    <t xml:space="preserve">น๊อตชุบกัลวาไนซ์ f 9 ม.ม. ยึดแผ่นป้าย </t>
  </si>
  <si>
    <t xml:space="preserve"> Bolt  Ø 15  mm. ยาวไม่น้อยกว่า 50 cm.</t>
  </si>
  <si>
    <t xml:space="preserve"> หัวบัว ขนาด 2 1/2 นิ้ว</t>
  </si>
  <si>
    <t>อัน</t>
  </si>
  <si>
    <t>เหล็ก C 150x50x20x3.2 มม.</t>
  </si>
  <si>
    <t>เหล็ก C 100x50x20x2.3 มม.</t>
  </si>
  <si>
    <t>เหล็ก C 75x45x15x2.3 มม.</t>
  </si>
  <si>
    <t>เหล็กแผ่นหนา 12 มม</t>
  </si>
  <si>
    <t>ค่าแรงประกอบโครงสร้างเหล็ก</t>
  </si>
  <si>
    <t>งานทาสีรองพื้นกันสนิม+สีนามัน 1 เที่ยว</t>
  </si>
  <si>
    <t>อื่นๆ</t>
  </si>
  <si>
    <t>Lot</t>
  </si>
  <si>
    <t>งานพื้น</t>
  </si>
  <si>
    <t>งานพื้นสำเร็จรูปแบบท้องเรียบ</t>
  </si>
  <si>
    <t>รับน้ำหนักปลอดภัย 300 กก./ตร.ม.</t>
  </si>
  <si>
    <t xml:space="preserve">งานคอนกรีตทับหน้าพื้นสำเร็จรูปหนา 5 ซม. </t>
  </si>
  <si>
    <t>งานโครงสร้างเหล็กรูปพรรณ…..…..</t>
  </si>
  <si>
    <t xml:space="preserve">ท่อเหล็กกลมดำ Ø 2 นิ้ว หนา 4.0 mm. </t>
  </si>
  <si>
    <t xml:space="preserve">ท่อเหล็กกลมดำ Ø 3 นิ้ว หนา 4.0 mm. </t>
  </si>
  <si>
    <t xml:space="preserve">ท่อเหล็กกลมดำ Ø 4 นิ้ว หนา 5.6 mm. </t>
  </si>
  <si>
    <t xml:space="preserve">เหล็กกล่อง    100x100x2.0mm  </t>
  </si>
  <si>
    <t xml:space="preserve">เหล็กกล่อง    125x50x2.3mm  </t>
  </si>
  <si>
    <t xml:space="preserve">เหล็กกล่อง    100x50x2.0mm  </t>
  </si>
  <si>
    <t xml:space="preserve">เหล็กกล่อง    75x45x2.3mm  </t>
  </si>
  <si>
    <t xml:space="preserve">Plate หัวเสา 0.30x0.60 m.หนา 15 มม. </t>
  </si>
  <si>
    <t xml:space="preserve">แผ่นเหล็ก 0.10x0.10 m.หนา 10 มม. </t>
  </si>
  <si>
    <t xml:space="preserve">แผ่นเหล็กดำ  0.30x0.30 m.หนา 9 มม. </t>
  </si>
  <si>
    <t xml:space="preserve">แผ่นเหล็กดำหัวเสา 0.15x0.15 m.หนา 9 มม. </t>
  </si>
  <si>
    <t>แผ่นเหล็กดำ  0.08x0.15 m.หนา 10 มม. ตัดตามรูป</t>
  </si>
  <si>
    <t>แผ่นเหล็ก  0.08x0.30 m.หนา 19 มม.</t>
  </si>
  <si>
    <t>J-bolt  ขนาด 16 มม. ยาวไม่น้อยกว่า  0.50  ม.</t>
  </si>
  <si>
    <t xml:space="preserve">พุ๊กเหล็ก ขนาด 1/2" </t>
  </si>
  <si>
    <t xml:space="preserve"> สกรูน๊อตหัวเหลี่ยมเหล็กแข็ง12 mm. ยาว 350 mm.</t>
  </si>
  <si>
    <t>ค่าแรงเชื่อมเหล็กโครงสร้าง</t>
  </si>
  <si>
    <t>งานทาสีกันสนิมโครงหลังคาเหล็ก</t>
  </si>
  <si>
    <t>งานโครงสร้างเหล็กรูปพรรณ…..โครงหลังคา…..</t>
  </si>
  <si>
    <t>เหล็กกล่อง กัลวาไนซ์  100x50 mm  หนา 1.5 มม.</t>
  </si>
  <si>
    <t xml:space="preserve">เหล็กกล่อง    50x50x1.8mm  </t>
  </si>
  <si>
    <t xml:space="preserve"> </t>
  </si>
  <si>
    <t>เหล็กกล่อง กัลวาไนซ์  50x50 มม. หนา 2.3 มม.</t>
  </si>
  <si>
    <t>ค่าแรงเชื่อมเหล็กโครงสร้างหลังคา</t>
  </si>
  <si>
    <t>รวมหมวดงานโครงสร้าง</t>
  </si>
  <si>
    <t>หมวดงานสถาปัตยกรรม</t>
  </si>
  <si>
    <t>กระเบื้องยาง ขนาด 15.2 x 91.4 x 0.2 ซม.</t>
  </si>
  <si>
    <t>พื้นทำผิวทรายล้างกรวดล้าง</t>
  </si>
  <si>
    <t>คอนกรีตเสริมเหล็กปรับระดับ</t>
  </si>
  <si>
    <t>เหล็กวายเมท 4 มม. @0.20 ม.</t>
  </si>
  <si>
    <t>ไม้ประกอบแบบ</t>
  </si>
  <si>
    <t>รวมงานพื้น</t>
  </si>
  <si>
    <t>งานผนัง</t>
  </si>
  <si>
    <t>งานผนังไม้ตกแต่งเซาะร่อง โครงคร่าวไม้เนื้อแข็ง</t>
  </si>
  <si>
    <t>ไม้เนื้อแข็งขนาด 1-1/2"x3" ระยะห่าง c/c 0.50 เมตร</t>
  </si>
  <si>
    <t>งานกรุผนังไม้ตกแต่งเซาะร่อง</t>
  </si>
  <si>
    <t>งานสกิมผนังภายใน สกิม 2 รอบ</t>
  </si>
  <si>
    <t>รวมงานผนัง</t>
  </si>
  <si>
    <t>งานบันไดไม้</t>
  </si>
  <si>
    <t>บันไดไม้ขึ้นเวทีไม้เนื้อแข็ง รายละเอียดดูตามแบบ</t>
  </si>
  <si>
    <t>รวมงานบันไดไม้</t>
  </si>
  <si>
    <t>งานเสา C1</t>
  </si>
  <si>
    <t>งานฉาบปูน</t>
  </si>
  <si>
    <t>งานจับเซี้ยมเสา</t>
  </si>
  <si>
    <t>บัวคอนกรีต ขนาดไม่น้อยกว่า 20 ซม.</t>
  </si>
  <si>
    <t>รวมงานเสา C1</t>
  </si>
  <si>
    <t>งานเสาโรมัน + บัวหัวเสา</t>
  </si>
  <si>
    <t xml:space="preserve">เสาโรมันแบบลอนเหลี่ยม ขนาดตั้งแต่  20  ซม. ขึ้นไป </t>
  </si>
  <si>
    <t>ช่วงกลางผนัง ยาว 2.35 ม.</t>
  </si>
  <si>
    <t xml:space="preserve">เสาโรมันแบบลอนเหลี่ยม ขนาดตั้งแต่  20  ซม.ขึ้นไป </t>
  </si>
  <si>
    <t>ช่วงกลางผนัง ยาว 1.95 ม.</t>
  </si>
  <si>
    <t>เสาโรมันแบบลอนเหลี่ยม ขนาดไม่น้อยกว่า 15 ซม. ขึ้นไป</t>
  </si>
  <si>
    <t xml:space="preserve">ช่วงมุมห้อง  ยาว 2.35 ม.             </t>
  </si>
  <si>
    <t>ช่วงมุมห้อง ยาว 1.95 ม.</t>
  </si>
  <si>
    <t>บัวคอนกรีต ขนาดไม่น้อยกว่า 15 ซม.</t>
  </si>
  <si>
    <t>รวมงานเสาโรมัน + บัวหัวเสา</t>
  </si>
  <si>
    <t>งานราวจับสเตนเลสทางลาด</t>
  </si>
  <si>
    <t xml:space="preserve"> ราวจับสแตนเลส ขนาดเส้นผ่านศูนย์กลาง 1 1/2" </t>
  </si>
  <si>
    <t>รายละเอียดดูตามแบบ พร้อมติดตั้ง</t>
  </si>
  <si>
    <t>รวมงานราวจับสเตนเลสทางลาด</t>
  </si>
  <si>
    <t>งานหลังคา</t>
  </si>
  <si>
    <t>แผ่นหลังคา Metal Sheet หนา 0.30 มม. สีน้ำเงิน</t>
  </si>
  <si>
    <t>ครอบสัน Metal Sheet</t>
  </si>
  <si>
    <t>เมตร</t>
  </si>
  <si>
    <t>ครอบข้าง Metal Sheet</t>
  </si>
  <si>
    <t>ครอบปิดจั่ว Metal Sheet</t>
  </si>
  <si>
    <t>เชิงชาย+ปั้นลมไม้เทียม หน้า 8"</t>
  </si>
  <si>
    <t xml:space="preserve">เชิงชาย+ปั้นลมไม้เทียม หน้า 6" </t>
  </si>
  <si>
    <t>น๊อตยึดหลังคา</t>
  </si>
  <si>
    <t>รวมงานหลังคา</t>
  </si>
  <si>
    <t>งานฝ้าเพดาน</t>
  </si>
  <si>
    <t>ฝ้าเพดานแผ่นยิบซั่มบอร์ดหนา 9 มม. โครงคร่าว</t>
  </si>
  <si>
    <t>เหล็กชุบสังกะสี@ 0.60 ม.(TG-  ) พร้อมฉาบรอยต่อเรียบ</t>
  </si>
  <si>
    <t xml:space="preserve">  ฝ้าเพดานยิปซั่มบอร์ด หนา 4 มม.</t>
  </si>
  <si>
    <t xml:space="preserve">โครงคร่าวไม้ยาง 1-1/2"x 3" @ 0..60x0.60 ม. # </t>
  </si>
  <si>
    <t xml:space="preserve"> ไม้ฝาเทียม รุ่นขอบตรง ตีทับเกล็ด ขนาด 6 นิ้ว สีไม้สัก</t>
  </si>
  <si>
    <t xml:space="preserve"> ฝ้า ไม้ระแนงเซาะร่อง 3" (หน้า 12นิ้ว)สีซีเมนต์</t>
  </si>
  <si>
    <t xml:space="preserve"> - </t>
  </si>
  <si>
    <t>ผนังแผ่นยิบซั่มบอร์ด หนา 12 มม.ขนาด1.20x2.40 ม.</t>
  </si>
  <si>
    <t>ไม้มอบเทียม หน้ากว้าง 5 ซม.(รอบนอก)</t>
  </si>
  <si>
    <t>ไม้เชิงชายเทียม รุ่นขอบบัว ผิวเรียบ หน้า 6"</t>
  </si>
  <si>
    <t>ช่องเซอร์วิสฝ้า 60 cm.x60cm.</t>
  </si>
  <si>
    <t xml:space="preserve">บัวฝ้าบนโพลีสไตรีน ขนาด 1.3 x 290 x 9.6 ซม. สีขาว </t>
  </si>
  <si>
    <t xml:space="preserve"> (รอบห้องมุมผนังด้านใน)</t>
  </si>
  <si>
    <t>โครงคร่าวเหล็กชุบสังกะสี 25 x 24 x 2400 มม.</t>
  </si>
  <si>
    <t xml:space="preserve"> หนา 0.52 มม. (เบอร์ 24) ตัวริม</t>
  </si>
  <si>
    <t>รวมงานฝ้าเพดาน</t>
  </si>
  <si>
    <t>งานทาสี</t>
  </si>
  <si>
    <t>งานทาสีรองพื้นผนังปูนเก่า ทา 1 รอบ (สูตรน้ำมัน)</t>
  </si>
  <si>
    <t>งานทาสีจริงผนังภายนอก-ภายใน(ชนิดเงา) ทา 2 รอบ</t>
  </si>
  <si>
    <t>งานทาสีรองพื้นฝ้า สีรองพื้นปูนเก่า ทา 1 รอบ (สูตรน้ำมัน)</t>
  </si>
  <si>
    <t>งานทาสีฝ้าภายใน สีขาว  ชนิดด้าน  ทาสีจริง  2 รอบ</t>
  </si>
  <si>
    <t>งานทาสีฝ้ารอบนอก สีขาว  ชนิดด้าน  ทาสีจริง  2 รอบ</t>
  </si>
  <si>
    <t>งานทาสีย้อมไม้ผนังไฟเบอร์ซีเมนต์  สีสัก</t>
  </si>
  <si>
    <t>งานทาสีน้ำมัน</t>
  </si>
  <si>
    <t>งานทาสีน้ำมันชนิดทาเหล็ก (กันสนิม)</t>
  </si>
  <si>
    <t>งานทาวัสดุเคลือบผิว</t>
  </si>
  <si>
    <t>รวมงานทาสี</t>
  </si>
  <si>
    <t>หมวดงานระบบไฟฟ้าและสื่อสาร</t>
  </si>
  <si>
    <t xml:space="preserve"> งานแผงตู้เมน </t>
  </si>
  <si>
    <t>ตู้คอนซูเมอร์ ไม่น้อยกว่า 10 ช่อง (ตู้ 3 เฟส)</t>
  </si>
  <si>
    <t>เมนเบรเกอร์ 3P 63A</t>
  </si>
  <si>
    <t>ลูกเซอร์กิต 32A</t>
  </si>
  <si>
    <t>ลูกเซอร์กิต 20A</t>
  </si>
  <si>
    <t>ลูกเซอร์กิต 16A</t>
  </si>
  <si>
    <t>แท่งกราว์ดยาวไม่น้อยกว่า 2.4 เมตร</t>
  </si>
  <si>
    <t>ค่าแรงงานติดตั้งอุปกรณ์ คิด30%ของค่าวัสดุ</t>
  </si>
  <si>
    <t>งาน</t>
  </si>
  <si>
    <t xml:space="preserve">รวมงานแผงตู้เมน </t>
  </si>
  <si>
    <t xml:space="preserve">งานสายไฟฟ้า </t>
  </si>
  <si>
    <t xml:space="preserve"> สาย THW # 10 ( 100 ม.)</t>
  </si>
  <si>
    <t>ม้วน</t>
  </si>
  <si>
    <t xml:space="preserve"> สาย THW # 4 (50 ม.)</t>
  </si>
  <si>
    <t xml:space="preserve"> สาย THW #2.5 (50 ม.)</t>
  </si>
  <si>
    <t xml:space="preserve"> สาย THW # 1.5 (50 ม.)</t>
  </si>
  <si>
    <t>รวมงานสายไฟฟ้า</t>
  </si>
  <si>
    <t>งานสวิตช์  ปลั๊ก ท่อร้อยสายไฟ</t>
  </si>
  <si>
    <t xml:space="preserve">สวิตช์ </t>
  </si>
  <si>
    <t>ปลั๊กกราว์ดคู่</t>
  </si>
  <si>
    <t>ท่อร้อยสายไฟ  Ø 1/2"  สีขาว</t>
  </si>
  <si>
    <t>เฟค 1/2"</t>
  </si>
  <si>
    <t>ข้อต่อตรง 1/2"  ขาว</t>
  </si>
  <si>
    <t xml:space="preserve">บล๊อคลอย 2"x4"   </t>
  </si>
  <si>
    <t>หน้ากาก 2"x4"  1 ช่อง</t>
  </si>
  <si>
    <t>หน้ากาก 2"x4"  3 ช่อง</t>
  </si>
  <si>
    <t xml:space="preserve">บล๊อคลอย 4"x4"   </t>
  </si>
  <si>
    <t>หน้ากาก 4"x4"  4 ช่อง</t>
  </si>
  <si>
    <t>บล๊อคแยก 2"x4"  ขาว</t>
  </si>
  <si>
    <t>คอนเนคเตอร์ 1/2" ขาว</t>
  </si>
  <si>
    <t>ก้ามปู  1/2" ขาว</t>
  </si>
  <si>
    <t xml:space="preserve">พุกเบอร์7 </t>
  </si>
  <si>
    <t>กล่อง</t>
  </si>
  <si>
    <t>สกรูเกลี่ยวปล่อย 3/4"</t>
  </si>
  <si>
    <t>เทปพันสายไฟ ใหญ่</t>
  </si>
  <si>
    <t>รวมงานสวิตช์  ปลั๊ก ท่อร้อยสายไฟ</t>
  </si>
  <si>
    <t>งานดวงโคมไฟฟ้า</t>
  </si>
  <si>
    <t>ชุดดวงโคมซาลาเปา LED   24 W</t>
  </si>
  <si>
    <t>ชุดโคมดาวน์ไลท์แบบฝังฝ้า  หน้าเหลี่ยม  4 นิ้ว</t>
  </si>
  <si>
    <t>หลอด LED แสงคลูไวท์ 12 W</t>
  </si>
  <si>
    <t>หลอด</t>
  </si>
  <si>
    <t>รางติดไฟแทรคไลท์ LED 3 ดวง 21 W</t>
  </si>
  <si>
    <t>สวิทช์ชิ่งจ่ายไฟ 12V 30A</t>
  </si>
  <si>
    <t>รวมงานดวงโคมไฟฟ้า</t>
  </si>
  <si>
    <t>แบบ ปร. 5(ก)</t>
  </si>
  <si>
    <t>แบบสรุปค่าก่อสร้าง (ส่วนที่ 1)</t>
  </si>
  <si>
    <t xml:space="preserve">โครงการ     </t>
  </si>
  <si>
    <t xml:space="preserve">สถานที่ก่อสร้าง         </t>
  </si>
  <si>
    <r>
      <t xml:space="preserve">หน่วยงานออกแบบแปลนและรายการ  </t>
    </r>
    <r>
      <rPr>
        <sz val="14"/>
        <rFont val="TH SarabunPSK"/>
        <family val="2"/>
      </rPr>
      <t>กองช่าง  องค์การบริหารส่วนตำบลวังบาล</t>
    </r>
  </si>
  <si>
    <t>แบบเลขที่</t>
  </si>
  <si>
    <t xml:space="preserve">เจ้าของโครงการ     </t>
  </si>
  <si>
    <t>ก่อช่าง  องค์การบริหารส่วนตำบลวังบาล</t>
  </si>
  <si>
    <t>ประมาณราคาตามแบบ  ปร. 4    ที่แนบ           มีจำนวน     3      แผ่น</t>
  </si>
  <si>
    <t xml:space="preserve">ประมาณราคากลาง </t>
  </si>
  <si>
    <t>เมื่อวันที่  13  ธันวาคม  2566</t>
  </si>
  <si>
    <t>ค่างานต้นทุน</t>
  </si>
  <si>
    <t>Factor F</t>
  </si>
  <si>
    <t>รวมค่าก่อสร้าง</t>
  </si>
  <si>
    <t>หมายเหตุ</t>
  </si>
  <si>
    <t>รวมเป็นเงิน (บาท)</t>
  </si>
  <si>
    <r>
      <rPr>
        <b/>
        <sz val="16"/>
        <rFont val="TH SarabunPSK"/>
        <family val="2"/>
      </rPr>
      <t>ส่วนที่ 1</t>
    </r>
    <r>
      <rPr>
        <b/>
        <sz val="14"/>
        <rFont val="TH SarabunPSK"/>
        <family val="2"/>
      </rPr>
      <t xml:space="preserve">  -กลุ่มงานที่ 1</t>
    </r>
  </si>
  <si>
    <t>รวมงารื้อถอน</t>
  </si>
  <si>
    <t>หมวดงานสถาปัตย์</t>
  </si>
  <si>
    <t xml:space="preserve">  -  งานพื้น</t>
  </si>
  <si>
    <t xml:space="preserve">  -  งานสกิมผนัง</t>
  </si>
  <si>
    <t xml:space="preserve">  -  งานบันได</t>
  </si>
  <si>
    <t xml:space="preserve">  -  เสา C1</t>
  </si>
  <si>
    <t xml:space="preserve">  - งานเสาโรมัน + บัวหัวเสา</t>
  </si>
  <si>
    <t xml:space="preserve">  - งานราวจับสเตนเลสทางลาด</t>
  </si>
  <si>
    <t xml:space="preserve">  - งานหลังคา</t>
  </si>
  <si>
    <t xml:space="preserve">  - งานฝ้าเพดาน</t>
  </si>
  <si>
    <t xml:space="preserve">  - งานทาสี</t>
  </si>
  <si>
    <t>รวมหมวดงานสถาปัตย์</t>
  </si>
  <si>
    <t xml:space="preserve">  -  งานแผงตู้เมน</t>
  </si>
  <si>
    <t xml:space="preserve">  -  งานสายไฟฟ้า</t>
  </si>
  <si>
    <t xml:space="preserve">  -  งานสวิตช์  ปลั๊ก ท่อร้อยสายไฟ</t>
  </si>
  <si>
    <t xml:space="preserve">  -  งานดวงโคมไฟฟ้า</t>
  </si>
  <si>
    <t>รวมหมวดงานระบบสุขาภิบาล</t>
  </si>
  <si>
    <t>รวมค่างานต้นทุน เป็นเงินทั้งสิ้น</t>
  </si>
  <si>
    <t>เงื่อนไข</t>
  </si>
  <si>
    <t>เงินล่วงหน้าจ่าย   0%    ,   เงินประกันสัญญาหัก  0%</t>
  </si>
  <si>
    <t>ดอกเบี้ยเงินกู้   7%    ,   ภาษีมูลค่าเพิ่ม 7%</t>
  </si>
  <si>
    <t xml:space="preserve">แสดงแบบสรุปค่าก่อสร้าง รวม </t>
  </si>
  <si>
    <t>คณะกรรมการกำหนดราคากลาง  ตามคำสั่ง  อบต.วังบาล เลขที่......................................ลงวันที่ ................  เดือน  พฤศจิกายน  2566</t>
  </si>
  <si>
    <t>คณะกรรมการกำหนดราคากลางได้ตรวจสอบแล้วเห็นชอบกับค่าจ้างเหมาโครงการนี้</t>
  </si>
  <si>
    <t>และให้ยึดถือประมาณการนี้เป็นราคากลางจึงได้ลงลายมือไว้เป็นหลักฐาน</t>
  </si>
  <si>
    <t>แบบ ปร. 6</t>
  </si>
  <si>
    <t>แบบสรุปราคากลางงานก่อสร้างอาคาร</t>
  </si>
  <si>
    <t>โครงการ</t>
  </si>
  <si>
    <t xml:space="preserve">หน่วยงานออกแบบแปลนและรายการ </t>
  </si>
  <si>
    <t>เจ้าของโครงการ</t>
  </si>
  <si>
    <t>แบบ  ปร. 4  และ ปร.5 ที่แนบ มีจำนวน</t>
  </si>
  <si>
    <t>คำนวณราคากลาง</t>
  </si>
  <si>
    <t>ค่าก่อสร้าง</t>
  </si>
  <si>
    <t>ส่วนที่ 1</t>
  </si>
  <si>
    <t>(ตาม ปร.5(ก) รวม ค่า Factor F เรียบร้อยแล้ว)</t>
  </si>
  <si>
    <t>งานปรับปรุงอาคารอเนกประสงค์</t>
  </si>
  <si>
    <t>ส่วนที่ 2</t>
  </si>
  <si>
    <t xml:space="preserve">      - งานครุภัณฑ์สำนักงาน    </t>
  </si>
  <si>
    <t xml:space="preserve">         (หมวด งานครุภัณฑ์สำนักงาน)</t>
  </si>
  <si>
    <t>ส่วนที่ 3</t>
  </si>
  <si>
    <t xml:space="preserve">      - รวมค่าใช้จ่ายพิเษศตามข้อกำหนดฯ ทุกรายการ</t>
  </si>
  <si>
    <t>สรุป</t>
  </si>
  <si>
    <t>ราคากลาง</t>
  </si>
  <si>
    <t>ตัวอักษร</t>
  </si>
  <si>
    <t>คำนวณราคาก่อสร้างโดยใช้หลักเกณฑ์การคำนวนราคากลางงานก่อาร้างกรมบัญชีกลางกระทรวงการคลัง</t>
  </si>
  <si>
    <t>และใช้ราคาวัสดุก่อสร้างกระทรวงพาณิชย์ ตามระเบียบฯ</t>
  </si>
  <si>
    <t>คณะกรรมการกำหนดราคากลาง  ตามคำสั่ง  อบต.วังบาล เลขที่.................................ลงวันที่ .............เดือน  พฤษภาคม พ.ศ.2565</t>
  </si>
  <si>
    <t xml:space="preserve">                             คณะกรรมการกำหนดราคากลางได้ตรวจสอบแล้วเห็นชอบกับค่าจ้างเหมาโครงการนี้</t>
  </si>
  <si>
    <t xml:space="preserve">                                    และให้ยึดถือประมาณการนี้เป็นราคากลางจึงได้ลงลายมือไว้เป็นหลักฐาน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</si>
</sst>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_-* #,##0.000_-;\-* #,##0.000_-;_-* &quot;-&quot;??_-;_-@_-"/>
    <numFmt numFmtId="189" formatCode="&quot;ประมาณราคาเมื่อวันที่ &quot;\ \ \ d\ \ \ &quot; เดือน&quot;\ \ ดดดด\ \ \ &quot;พ.ศ.&quot;bbbb"/>
    <numFmt numFmtId="190" formatCode="_(* #,##0.00_);_(* \(#,##0.00\);_(* &quot;-&quot;??_);_(@_)"/>
    <numFmt numFmtId="191" formatCode="_-* #,##0.0_-;\-* #,##0.0_-;_-* &quot;-&quot;??_-;_-@_-"/>
    <numFmt numFmtId="192" formatCode="_-* #,##0.0000_-;\-* #,##0.0000_-;_-* &quot;-&quot;??_-;_-@_-"/>
    <numFmt numFmtId="193" formatCode="_(* #,##0_);_(* \(#,##0\);_(* &quot;-&quot;??_);_(@_)"/>
    <numFmt numFmtId="194" formatCode="_(* #,##0.0_);_(* \(#,##0.0\);_(* &quot;-&quot;??_);_(@_)"/>
    <numFmt numFmtId="195" formatCode="_(* #,##0.000_);_(* \(#,##0.000\);_(* &quot;-&quot;??_);_(@_)"/>
    <numFmt numFmtId="196" formatCode="#,##0.0000"/>
    <numFmt numFmtId="197" formatCode="_(* #,##0.0000_);_(* \(#,##0.0000\);_(* &quot;-&quot;??_);_(@_)"/>
    <numFmt numFmtId="198" formatCode="&quot;คำนวณราคากลาง   เมื่อวันที่ &quot;\ \ \ d\ \ \ &quot; เดือน&quot;\ \ ดดดด\ \ \ &quot;พ.ศ.&quot;bbbb"/>
    <numFmt numFmtId="199" formatCode="#,###&quot;  &quot;"/>
    <numFmt numFmtId="200" formatCode="_-* #,##0.00_-;\-* #,##0.00_-;_-* &quot;-&quot;_-;_-@_-"/>
    <numFmt numFmtId="201" formatCode="#,##0.0000\ ;\-#,##0.0000\ ;&quot; -&quot;#.00\ ;@\ "/>
  </numFmts>
  <fonts count="2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b/>
      <u/>
      <sz val="14"/>
      <name val="TH SarabunPSK"/>
      <family val="2"/>
    </font>
    <font>
      <b/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name val="Calibri"/>
      <family val="2"/>
    </font>
    <font>
      <sz val="14"/>
      <color theme="1"/>
      <name val="TH SarabunPSK"/>
      <family val="2"/>
    </font>
    <font>
      <sz val="14"/>
      <name val="AngsanaUPC"/>
      <family val="1"/>
      <charset val="222"/>
    </font>
    <font>
      <b/>
      <sz val="14"/>
      <color rgb="FFFF0000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5"/>
      <name val="Angsana New"/>
      <family val="1"/>
    </font>
    <font>
      <sz val="13"/>
      <name val="TH SarabunPSK"/>
      <family val="2"/>
    </font>
    <font>
      <b/>
      <sz val="17"/>
      <name val="TH SarabunPSK"/>
      <family val="2"/>
    </font>
    <font>
      <sz val="14"/>
      <name val="CordiaUPC"/>
      <family val="2"/>
      <charset val="222"/>
    </font>
    <font>
      <sz val="16"/>
      <name val="AngsanaUPC"/>
      <family val="1"/>
    </font>
    <font>
      <b/>
      <sz val="13"/>
      <name val="TH SarabunPSK"/>
      <family val="2"/>
    </font>
    <font>
      <b/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ashDot">
        <color indexed="64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6" fillId="0" borderId="0"/>
    <xf numFmtId="0" fontId="20" fillId="0" borderId="0"/>
  </cellStyleXfs>
  <cellXfs count="354">
    <xf numFmtId="0" fontId="0" fillId="0" borderId="0" xfId="0"/>
    <xf numFmtId="43" fontId="3" fillId="0" borderId="0" xfId="0" applyNumberFormat="1" applyFont="1" applyAlignment="1">
      <alignment horizontal="left" vertical="center"/>
    </xf>
    <xf numFmtId="43" fontId="4" fillId="0" borderId="0" xfId="0" applyNumberFormat="1" applyFont="1" applyAlignment="1">
      <alignment horizontal="lef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horizontal="center" vertical="center"/>
    </xf>
    <xf numFmtId="188" fontId="4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right" vertical="center"/>
    </xf>
    <xf numFmtId="189" fontId="4" fillId="0" borderId="0" xfId="0" applyNumberFormat="1" applyFont="1" applyAlignment="1">
      <alignment vertical="center"/>
    </xf>
    <xf numFmtId="187" fontId="3" fillId="0" borderId="1" xfId="0" applyNumberFormat="1" applyFont="1" applyBorder="1" applyAlignment="1">
      <alignment horizontal="left" vertical="center"/>
    </xf>
    <xf numFmtId="43" fontId="3" fillId="0" borderId="1" xfId="0" applyNumberFormat="1" applyFont="1" applyBorder="1" applyAlignment="1">
      <alignment horizontal="left" vertical="center"/>
    </xf>
    <xf numFmtId="43" fontId="4" fillId="0" borderId="1" xfId="0" applyNumberFormat="1" applyFont="1" applyBorder="1" applyAlignment="1">
      <alignment horizontal="left" vertical="center"/>
    </xf>
    <xf numFmtId="43" fontId="4" fillId="0" borderId="1" xfId="0" applyNumberFormat="1" applyFont="1" applyBorder="1" applyAlignment="1">
      <alignment vertical="center"/>
    </xf>
    <xf numFmtId="189" fontId="4" fillId="0" borderId="1" xfId="0" applyNumberFormat="1" applyFont="1" applyBorder="1" applyAlignment="1">
      <alignment vertical="center"/>
    </xf>
    <xf numFmtId="43" fontId="4" fillId="0" borderId="6" xfId="0" applyNumberFormat="1" applyFont="1" applyBorder="1" applyAlignment="1">
      <alignment horizontal="center" vertical="center"/>
    </xf>
    <xf numFmtId="43" fontId="4" fillId="0" borderId="7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 wrapText="1"/>
    </xf>
    <xf numFmtId="43" fontId="4" fillId="0" borderId="11" xfId="0" applyNumberFormat="1" applyFont="1" applyBorder="1" applyAlignment="1">
      <alignment horizontal="center" vertical="center" wrapText="1"/>
    </xf>
    <xf numFmtId="43" fontId="4" fillId="0" borderId="10" xfId="0" applyNumberFormat="1" applyFont="1" applyBorder="1" applyAlignment="1">
      <alignment horizontal="center" vertical="center" wrapText="1"/>
    </xf>
    <xf numFmtId="43" fontId="4" fillId="0" borderId="8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43" fontId="5" fillId="0" borderId="13" xfId="0" applyNumberFormat="1" applyFont="1" applyBorder="1" applyAlignment="1">
      <alignment horizontal="center" vertical="center"/>
    </xf>
    <xf numFmtId="43" fontId="4" fillId="0" borderId="12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3" fontId="5" fillId="0" borderId="16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43" fontId="4" fillId="0" borderId="17" xfId="0" applyNumberFormat="1" applyFont="1" applyBorder="1" applyAlignment="1">
      <alignment horizontal="center" vertical="center"/>
    </xf>
    <xf numFmtId="43" fontId="4" fillId="0" borderId="18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6" fillId="0" borderId="16" xfId="0" applyFont="1" applyBorder="1"/>
    <xf numFmtId="43" fontId="5" fillId="0" borderId="17" xfId="0" applyNumberFormat="1" applyFont="1" applyBorder="1" applyAlignment="1">
      <alignment horizontal="center" vertical="center"/>
    </xf>
    <xf numFmtId="190" fontId="4" fillId="0" borderId="14" xfId="0" applyNumberFormat="1" applyFont="1" applyBorder="1" applyAlignment="1">
      <alignment horizontal="right" vertical="center"/>
    </xf>
    <xf numFmtId="43" fontId="4" fillId="0" borderId="14" xfId="0" applyNumberFormat="1" applyFont="1" applyBorder="1" applyAlignment="1">
      <alignment horizontal="right" vertical="center"/>
    </xf>
    <xf numFmtId="43" fontId="4" fillId="0" borderId="14" xfId="1" applyFont="1" applyFill="1" applyBorder="1" applyAlignment="1">
      <alignment horizontal="right"/>
    </xf>
    <xf numFmtId="43" fontId="4" fillId="0" borderId="14" xfId="1" applyFont="1" applyFill="1" applyBorder="1" applyAlignment="1" applyProtection="1">
      <alignment horizontal="right"/>
      <protection locked="0"/>
    </xf>
    <xf numFmtId="43" fontId="4" fillId="0" borderId="14" xfId="1" applyFont="1" applyFill="1" applyBorder="1"/>
    <xf numFmtId="9" fontId="4" fillId="0" borderId="14" xfId="2" applyFont="1" applyFill="1" applyBorder="1" applyAlignment="1">
      <alignment horizontal="right" vertical="center"/>
    </xf>
    <xf numFmtId="43" fontId="4" fillId="0" borderId="15" xfId="0" applyNumberFormat="1" applyFont="1" applyBorder="1" applyAlignment="1">
      <alignment horizontal="right" vertical="center"/>
    </xf>
    <xf numFmtId="0" fontId="7" fillId="0" borderId="16" xfId="0" applyFont="1" applyBorder="1"/>
    <xf numFmtId="43" fontId="3" fillId="0" borderId="14" xfId="1" applyFont="1" applyFill="1" applyBorder="1"/>
    <xf numFmtId="187" fontId="4" fillId="0" borderId="14" xfId="0" applyNumberFormat="1" applyFont="1" applyBorder="1" applyAlignment="1">
      <alignment horizontal="right" vertical="center"/>
    </xf>
    <xf numFmtId="191" fontId="4" fillId="0" borderId="15" xfId="0" applyNumberFormat="1" applyFont="1" applyBorder="1" applyAlignment="1">
      <alignment vertical="center"/>
    </xf>
    <xf numFmtId="43" fontId="3" fillId="0" borderId="16" xfId="0" applyNumberFormat="1" applyFont="1" applyBorder="1" applyAlignment="1">
      <alignment horizontal="left" vertical="center"/>
    </xf>
    <xf numFmtId="43" fontId="4" fillId="0" borderId="16" xfId="0" applyNumberFormat="1" applyFont="1" applyBorder="1" applyAlignment="1">
      <alignment horizontal="center" vertical="center"/>
    </xf>
    <xf numFmtId="187" fontId="4" fillId="0" borderId="14" xfId="0" applyNumberFormat="1" applyFont="1" applyBorder="1" applyAlignment="1">
      <alignment horizontal="center" vertical="center"/>
    </xf>
    <xf numFmtId="20" fontId="4" fillId="0" borderId="16" xfId="0" applyNumberFormat="1" applyFont="1" applyBorder="1" applyAlignment="1">
      <alignment horizontal="left" vertical="center"/>
    </xf>
    <xf numFmtId="43" fontId="4" fillId="0" borderId="16" xfId="0" applyNumberFormat="1" applyFont="1" applyBorder="1" applyAlignment="1">
      <alignment horizontal="left" vertical="center"/>
    </xf>
    <xf numFmtId="191" fontId="4" fillId="0" borderId="15" xfId="0" applyNumberFormat="1" applyFont="1" applyBorder="1" applyAlignment="1">
      <alignment horizontal="right" vertical="center"/>
    </xf>
    <xf numFmtId="192" fontId="4" fillId="0" borderId="15" xfId="0" applyNumberFormat="1" applyFont="1" applyBorder="1" applyAlignment="1">
      <alignment horizontal="right" vertical="center"/>
    </xf>
    <xf numFmtId="191" fontId="4" fillId="0" borderId="16" xfId="0" applyNumberFormat="1" applyFont="1" applyBorder="1" applyAlignment="1">
      <alignment horizontal="left" vertical="center"/>
    </xf>
    <xf numFmtId="49" fontId="4" fillId="0" borderId="16" xfId="0" applyNumberFormat="1" applyFont="1" applyBorder="1" applyAlignment="1">
      <alignment vertical="center"/>
    </xf>
    <xf numFmtId="43" fontId="4" fillId="0" borderId="17" xfId="0" applyNumberFormat="1" applyFont="1" applyBorder="1" applyAlignment="1">
      <alignment horizontal="left" vertical="center"/>
    </xf>
    <xf numFmtId="4" fontId="4" fillId="0" borderId="16" xfId="0" applyNumberFormat="1" applyFont="1" applyBorder="1" applyProtection="1">
      <protection locked="0"/>
    </xf>
    <xf numFmtId="43" fontId="4" fillId="0" borderId="16" xfId="0" applyNumberFormat="1" applyFont="1" applyBorder="1" applyAlignment="1">
      <alignment horizontal="right" vertical="center"/>
    </xf>
    <xf numFmtId="0" fontId="4" fillId="0" borderId="16" xfId="0" applyFont="1" applyBorder="1"/>
    <xf numFmtId="0" fontId="4" fillId="0" borderId="16" xfId="0" applyFont="1" applyBorder="1" applyAlignment="1">
      <alignment horizontal="left"/>
    </xf>
    <xf numFmtId="191" fontId="4" fillId="0" borderId="15" xfId="0" applyNumberFormat="1" applyFont="1" applyBorder="1" applyAlignment="1">
      <alignment horizontal="left" vertical="center"/>
    </xf>
    <xf numFmtId="43" fontId="4" fillId="0" borderId="16" xfId="0" applyNumberFormat="1" applyFont="1" applyBorder="1" applyAlignment="1">
      <alignment vertical="center"/>
    </xf>
    <xf numFmtId="43" fontId="5" fillId="0" borderId="15" xfId="0" applyNumberFormat="1" applyFont="1" applyBorder="1" applyAlignment="1">
      <alignment horizontal="center" vertical="center"/>
    </xf>
    <xf numFmtId="43" fontId="3" fillId="0" borderId="14" xfId="1" applyFont="1" applyFill="1" applyBorder="1" applyAlignment="1">
      <alignment horizontal="right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193" fontId="4" fillId="0" borderId="14" xfId="0" applyNumberFormat="1" applyFont="1" applyBorder="1" applyAlignment="1">
      <alignment horizontal="right" vertical="center"/>
    </xf>
    <xf numFmtId="194" fontId="4" fillId="0" borderId="15" xfId="0" applyNumberFormat="1" applyFont="1" applyBorder="1" applyAlignment="1">
      <alignment horizontal="left" vertical="center"/>
    </xf>
    <xf numFmtId="43" fontId="4" fillId="0" borderId="14" xfId="1" applyFont="1" applyFill="1" applyBorder="1" applyAlignment="1">
      <alignment horizontal="center"/>
    </xf>
    <xf numFmtId="194" fontId="4" fillId="0" borderId="15" xfId="0" applyNumberFormat="1" applyFont="1" applyBorder="1" applyAlignment="1">
      <alignment horizontal="right" vertical="center"/>
    </xf>
    <xf numFmtId="194" fontId="4" fillId="0" borderId="14" xfId="0" applyNumberFormat="1" applyFont="1" applyBorder="1" applyAlignment="1">
      <alignment horizontal="right" vertical="center"/>
    </xf>
    <xf numFmtId="190" fontId="3" fillId="0" borderId="16" xfId="0" applyNumberFormat="1" applyFont="1" applyBorder="1" applyAlignment="1">
      <alignment horizontal="left" vertical="center"/>
    </xf>
    <xf numFmtId="190" fontId="4" fillId="0" borderId="16" xfId="0" applyNumberFormat="1" applyFont="1" applyBorder="1" applyAlignment="1">
      <alignment horizontal="left" vertical="center"/>
    </xf>
    <xf numFmtId="190" fontId="4" fillId="0" borderId="16" xfId="0" quotePrefix="1" applyNumberFormat="1" applyFont="1" applyBorder="1" applyAlignment="1">
      <alignment horizontal="left" vertical="center"/>
    </xf>
    <xf numFmtId="190" fontId="4" fillId="0" borderId="17" xfId="0" quotePrefix="1" applyNumberFormat="1" applyFont="1" applyBorder="1" applyAlignment="1">
      <alignment horizontal="left" vertical="center"/>
    </xf>
    <xf numFmtId="195" fontId="4" fillId="0" borderId="14" xfId="0" applyNumberFormat="1" applyFont="1" applyBorder="1" applyAlignment="1">
      <alignment horizontal="right" vertical="center"/>
    </xf>
    <xf numFmtId="190" fontId="4" fillId="0" borderId="14" xfId="0" applyNumberFormat="1" applyFont="1" applyBorder="1" applyAlignment="1">
      <alignment horizontal="center" vertical="center"/>
    </xf>
    <xf numFmtId="43" fontId="4" fillId="0" borderId="16" xfId="0" quotePrefix="1" applyNumberFormat="1" applyFont="1" applyBorder="1" applyAlignment="1">
      <alignment horizontal="left" vertical="center"/>
    </xf>
    <xf numFmtId="43" fontId="4" fillId="0" borderId="17" xfId="0" quotePrefix="1" applyNumberFormat="1" applyFont="1" applyBorder="1" applyAlignment="1">
      <alignment horizontal="left" vertical="center"/>
    </xf>
    <xf numFmtId="38" fontId="4" fillId="0" borderId="15" xfId="1" applyNumberFormat="1" applyFont="1" applyFill="1" applyBorder="1" applyAlignment="1">
      <alignment vertical="center"/>
    </xf>
    <xf numFmtId="49" fontId="4" fillId="0" borderId="16" xfId="0" applyNumberFormat="1" applyFont="1" applyBorder="1" applyAlignment="1">
      <alignment horizontal="left" vertical="center"/>
    </xf>
    <xf numFmtId="190" fontId="4" fillId="0" borderId="17" xfId="0" applyNumberFormat="1" applyFont="1" applyBorder="1" applyAlignment="1">
      <alignment horizontal="left" vertical="center"/>
    </xf>
    <xf numFmtId="194" fontId="9" fillId="0" borderId="15" xfId="0" applyNumberFormat="1" applyFont="1" applyBorder="1" applyAlignment="1">
      <alignment horizontal="right" vertical="center"/>
    </xf>
    <xf numFmtId="49" fontId="4" fillId="0" borderId="16" xfId="0" applyNumberFormat="1" applyFont="1" applyBorder="1" applyAlignment="1">
      <alignment horizontal="left"/>
    </xf>
    <xf numFmtId="49" fontId="4" fillId="0" borderId="15" xfId="0" applyNumberFormat="1" applyFont="1" applyBorder="1" applyAlignment="1">
      <alignment horizontal="right" vertical="center"/>
    </xf>
    <xf numFmtId="49" fontId="4" fillId="0" borderId="16" xfId="0" applyNumberFormat="1" applyFont="1" applyBorder="1"/>
    <xf numFmtId="43" fontId="3" fillId="0" borderId="14" xfId="1" applyFont="1" applyFill="1" applyBorder="1" applyAlignment="1" applyProtection="1">
      <alignment horizontal="right"/>
      <protection locked="0"/>
    </xf>
    <xf numFmtId="194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left" vertical="center"/>
    </xf>
    <xf numFmtId="194" fontId="3" fillId="0" borderId="16" xfId="0" applyNumberFormat="1" applyFont="1" applyBorder="1" applyAlignment="1">
      <alignment horizontal="center" vertical="center"/>
    </xf>
    <xf numFmtId="194" fontId="3" fillId="0" borderId="17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left" vertical="center" indent="1"/>
    </xf>
    <xf numFmtId="43" fontId="4" fillId="0" borderId="14" xfId="4" applyFont="1" applyFill="1" applyBorder="1"/>
    <xf numFmtId="43" fontId="4" fillId="0" borderId="14" xfId="4" applyFont="1" applyFill="1" applyBorder="1" applyAlignment="1">
      <alignment horizontal="center"/>
    </xf>
    <xf numFmtId="190" fontId="4" fillId="0" borderId="0" xfId="0" applyNumberFormat="1" applyFont="1" applyAlignment="1">
      <alignment horizontal="right" vertical="center"/>
    </xf>
    <xf numFmtId="43" fontId="4" fillId="0" borderId="0" xfId="1" applyFont="1" applyFill="1" applyBorder="1"/>
    <xf numFmtId="194" fontId="4" fillId="0" borderId="15" xfId="0" applyNumberFormat="1" applyFont="1" applyBorder="1" applyAlignment="1">
      <alignment horizontal="center" vertical="center"/>
    </xf>
    <xf numFmtId="194" fontId="3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3" fontId="5" fillId="0" borderId="0" xfId="0" applyNumberFormat="1" applyFont="1" applyAlignment="1">
      <alignment horizontal="center" vertical="center"/>
    </xf>
    <xf numFmtId="0" fontId="7" fillId="0" borderId="0" xfId="0" applyFont="1"/>
    <xf numFmtId="9" fontId="4" fillId="0" borderId="0" xfId="2" applyFont="1" applyFill="1" applyBorder="1" applyAlignment="1">
      <alignment horizontal="right" vertical="center"/>
    </xf>
    <xf numFmtId="0" fontId="3" fillId="0" borderId="0" xfId="5" applyFont="1"/>
    <xf numFmtId="43" fontId="11" fillId="0" borderId="0" xfId="1" applyFont="1" applyFill="1" applyBorder="1"/>
    <xf numFmtId="43" fontId="4" fillId="2" borderId="14" xfId="1" applyFont="1" applyFill="1" applyBorder="1"/>
    <xf numFmtId="43" fontId="4" fillId="2" borderId="14" xfId="1" applyFont="1" applyFill="1" applyBorder="1" applyAlignment="1">
      <alignment horizontal="center"/>
    </xf>
    <xf numFmtId="190" fontId="4" fillId="2" borderId="14" xfId="0" applyNumberFormat="1" applyFont="1" applyFill="1" applyBorder="1" applyAlignment="1">
      <alignment horizontal="right" vertical="center"/>
    </xf>
    <xf numFmtId="43" fontId="4" fillId="2" borderId="14" xfId="1" applyFont="1" applyFill="1" applyBorder="1" applyAlignment="1">
      <alignment horizontal="right"/>
    </xf>
    <xf numFmtId="43" fontId="4" fillId="2" borderId="14" xfId="1" applyFont="1" applyFill="1" applyBorder="1" applyAlignment="1" applyProtection="1">
      <alignment horizontal="right"/>
      <protection locked="0"/>
    </xf>
    <xf numFmtId="43" fontId="4" fillId="2" borderId="14" xfId="0" applyNumberFormat="1" applyFont="1" applyFill="1" applyBorder="1" applyAlignment="1">
      <alignment horizontal="right" vertical="center"/>
    </xf>
    <xf numFmtId="194" fontId="4" fillId="0" borderId="18" xfId="0" applyNumberFormat="1" applyFont="1" applyBorder="1" applyAlignment="1">
      <alignment horizontal="right" vertical="center"/>
    </xf>
    <xf numFmtId="194" fontId="4" fillId="0" borderId="20" xfId="0" applyNumberFormat="1" applyFont="1" applyBorder="1" applyAlignment="1">
      <alignment horizontal="right" vertical="center"/>
    </xf>
    <xf numFmtId="190" fontId="4" fillId="0" borderId="21" xfId="0" applyNumberFormat="1" applyFont="1" applyBorder="1" applyAlignment="1">
      <alignment horizontal="left" vertical="center"/>
    </xf>
    <xf numFmtId="190" fontId="4" fillId="0" borderId="22" xfId="0" applyNumberFormat="1" applyFont="1" applyBorder="1" applyAlignment="1">
      <alignment horizontal="left" vertical="center"/>
    </xf>
    <xf numFmtId="190" fontId="4" fillId="0" borderId="18" xfId="0" applyNumberFormat="1" applyFont="1" applyBorder="1" applyAlignment="1">
      <alignment horizontal="right" vertical="center"/>
    </xf>
    <xf numFmtId="190" fontId="4" fillId="0" borderId="18" xfId="0" applyNumberFormat="1" applyFont="1" applyBorder="1" applyAlignment="1">
      <alignment horizontal="center" vertical="center"/>
    </xf>
    <xf numFmtId="43" fontId="4" fillId="0" borderId="18" xfId="1" applyFont="1" applyFill="1" applyBorder="1" applyAlignment="1">
      <alignment horizontal="right"/>
    </xf>
    <xf numFmtId="43" fontId="4" fillId="0" borderId="18" xfId="1" applyFont="1" applyFill="1" applyBorder="1" applyAlignment="1" applyProtection="1">
      <alignment horizontal="right"/>
      <protection locked="0"/>
    </xf>
    <xf numFmtId="43" fontId="4" fillId="0" borderId="18" xfId="1" applyFont="1" applyFill="1" applyBorder="1"/>
    <xf numFmtId="9" fontId="4" fillId="0" borderId="18" xfId="2" applyFont="1" applyFill="1" applyBorder="1" applyAlignment="1">
      <alignment horizontal="right" vertical="center"/>
    </xf>
    <xf numFmtId="0" fontId="0" fillId="0" borderId="21" xfId="0" applyBorder="1"/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196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  <xf numFmtId="0" fontId="3" fillId="0" borderId="23" xfId="0" applyFont="1" applyBorder="1" applyAlignment="1">
      <alignment vertical="center"/>
    </xf>
    <xf numFmtId="43" fontId="4" fillId="0" borderId="23" xfId="0" applyNumberFormat="1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4" fontId="4" fillId="0" borderId="23" xfId="0" applyNumberFormat="1" applyFont="1" applyBorder="1" applyAlignment="1">
      <alignment vertical="center"/>
    </xf>
    <xf numFmtId="196" fontId="4" fillId="0" borderId="23" xfId="0" applyNumberFormat="1" applyFont="1" applyBorder="1" applyAlignment="1">
      <alignment vertical="center"/>
    </xf>
    <xf numFmtId="4" fontId="3" fillId="0" borderId="23" xfId="0" applyNumberFormat="1" applyFont="1" applyBorder="1" applyAlignment="1">
      <alignment horizontal="right" vertical="center"/>
    </xf>
    <xf numFmtId="189" fontId="3" fillId="0" borderId="1" xfId="0" applyNumberFormat="1" applyFont="1" applyBorder="1" applyAlignment="1">
      <alignment vertical="center"/>
    </xf>
    <xf numFmtId="196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4" fillId="0" borderId="2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right" vertical="center"/>
    </xf>
    <xf numFmtId="190" fontId="4" fillId="0" borderId="12" xfId="0" applyNumberFormat="1" applyFont="1" applyBorder="1" applyAlignment="1">
      <alignment horizontal="right" vertical="center"/>
    </xf>
    <xf numFmtId="197" fontId="4" fillId="0" borderId="12" xfId="0" quotePrefix="1" applyNumberFormat="1" applyFont="1" applyBorder="1" applyAlignment="1">
      <alignment horizontal="right" vertical="center"/>
    </xf>
    <xf numFmtId="4" fontId="4" fillId="0" borderId="33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right" vertical="center"/>
    </xf>
    <xf numFmtId="0" fontId="3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197" fontId="4" fillId="0" borderId="14" xfId="0" quotePrefix="1" applyNumberFormat="1" applyFont="1" applyBorder="1" applyAlignment="1">
      <alignment horizontal="right" vertical="center"/>
    </xf>
    <xf numFmtId="4" fontId="4" fillId="0" borderId="35" xfId="0" applyNumberFormat="1" applyFont="1" applyBorder="1" applyAlignment="1">
      <alignment horizontal="center" vertical="center"/>
    </xf>
    <xf numFmtId="192" fontId="4" fillId="0" borderId="14" xfId="0" applyNumberFormat="1" applyFont="1" applyBorder="1" applyAlignment="1">
      <alignment horizontal="right" vertical="center"/>
    </xf>
    <xf numFmtId="4" fontId="4" fillId="0" borderId="36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4" fontId="4" fillId="0" borderId="16" xfId="0" applyNumberFormat="1" applyFont="1" applyBorder="1" applyAlignment="1">
      <alignment horizontal="center" vertical="center"/>
    </xf>
    <xf numFmtId="4" fontId="4" fillId="0" borderId="17" xfId="0" applyNumberFormat="1" applyFont="1" applyBorder="1" applyAlignment="1">
      <alignment vertical="center"/>
    </xf>
    <xf numFmtId="0" fontId="4" fillId="0" borderId="36" xfId="0" applyFont="1" applyBorder="1" applyAlignment="1">
      <alignment vertical="center"/>
    </xf>
    <xf numFmtId="43" fontId="3" fillId="0" borderId="14" xfId="0" applyNumberFormat="1" applyFont="1" applyBorder="1" applyAlignment="1">
      <alignment horizontal="center" vertical="center"/>
    </xf>
    <xf numFmtId="192" fontId="4" fillId="0" borderId="18" xfId="0" applyNumberFormat="1" applyFont="1" applyBorder="1" applyAlignment="1">
      <alignment horizontal="right" vertical="center"/>
    </xf>
    <xf numFmtId="43" fontId="3" fillId="0" borderId="18" xfId="0" applyNumberFormat="1" applyFont="1" applyBorder="1" applyAlignment="1">
      <alignment horizontal="center" vertical="center"/>
    </xf>
    <xf numFmtId="190" fontId="3" fillId="0" borderId="18" xfId="0" applyNumberFormat="1" applyFont="1" applyBorder="1" applyAlignment="1">
      <alignment horizontal="right" vertical="center"/>
    </xf>
    <xf numFmtId="0" fontId="4" fillId="0" borderId="37" xfId="0" applyFont="1" applyBorder="1" applyAlignment="1">
      <alignment horizontal="right" vertical="center"/>
    </xf>
    <xf numFmtId="0" fontId="5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10" fontId="4" fillId="0" borderId="17" xfId="0" applyNumberFormat="1" applyFont="1" applyBorder="1" applyAlignment="1">
      <alignment vertical="center"/>
    </xf>
    <xf numFmtId="4" fontId="4" fillId="0" borderId="14" xfId="0" applyNumberFormat="1" applyFont="1" applyBorder="1" applyAlignment="1">
      <alignment horizontal="center" vertical="center"/>
    </xf>
    <xf numFmtId="196" fontId="4" fillId="0" borderId="14" xfId="0" applyNumberFormat="1" applyFont="1" applyBorder="1" applyAlignment="1">
      <alignment horizontal="center" vertical="center"/>
    </xf>
    <xf numFmtId="4" fontId="4" fillId="0" borderId="16" xfId="0" applyNumberFormat="1" applyFont="1" applyBorder="1" applyAlignment="1">
      <alignment horizontal="left" vertical="center"/>
    </xf>
    <xf numFmtId="10" fontId="4" fillId="0" borderId="16" xfId="0" applyNumberFormat="1" applyFont="1" applyBorder="1" applyAlignment="1">
      <alignment vertical="center"/>
    </xf>
    <xf numFmtId="196" fontId="4" fillId="0" borderId="16" xfId="0" applyNumberFormat="1" applyFont="1" applyBorder="1" applyAlignment="1">
      <alignment horizontal="center" vertical="center"/>
    </xf>
    <xf numFmtId="0" fontId="4" fillId="0" borderId="0" xfId="6" applyFont="1"/>
    <xf numFmtId="0" fontId="4" fillId="0" borderId="0" xfId="5" applyFont="1"/>
    <xf numFmtId="0" fontId="4" fillId="0" borderId="0" xfId="0" applyFont="1"/>
    <xf numFmtId="0" fontId="17" fillId="0" borderId="0" xfId="6" applyFont="1"/>
    <xf numFmtId="0" fontId="3" fillId="0" borderId="0" xfId="0" applyFont="1" applyAlignment="1">
      <alignment horizontal="center"/>
    </xf>
    <xf numFmtId="0" fontId="4" fillId="0" borderId="35" xfId="5" applyFont="1" applyBorder="1"/>
    <xf numFmtId="0" fontId="3" fillId="0" borderId="23" xfId="5" applyFont="1" applyBorder="1" applyProtection="1">
      <protection hidden="1"/>
    </xf>
    <xf numFmtId="0" fontId="4" fillId="0" borderId="23" xfId="5" applyFont="1" applyBorder="1" applyProtection="1">
      <protection hidden="1"/>
    </xf>
    <xf numFmtId="43" fontId="4" fillId="0" borderId="23" xfId="5" applyNumberFormat="1" applyFont="1" applyBorder="1" applyProtection="1">
      <protection locked="0"/>
    </xf>
    <xf numFmtId="0" fontId="4" fillId="0" borderId="23" xfId="5" applyFont="1" applyBorder="1" applyProtection="1">
      <protection locked="0"/>
    </xf>
    <xf numFmtId="0" fontId="4" fillId="0" borderId="23" xfId="5" applyFont="1" applyBorder="1"/>
    <xf numFmtId="43" fontId="4" fillId="0" borderId="23" xfId="5" applyNumberFormat="1" applyFont="1" applyBorder="1"/>
    <xf numFmtId="0" fontId="4" fillId="0" borderId="23" xfId="5" applyFont="1" applyBorder="1" applyAlignment="1" applyProtection="1">
      <alignment horizontal="center"/>
      <protection hidden="1"/>
    </xf>
    <xf numFmtId="0" fontId="4" fillId="0" borderId="23" xfId="5" applyFont="1" applyBorder="1" applyAlignment="1" applyProtection="1">
      <alignment horizontal="left"/>
      <protection hidden="1"/>
    </xf>
    <xf numFmtId="0" fontId="4" fillId="0" borderId="23" xfId="5" applyFont="1" applyBorder="1" applyAlignment="1" applyProtection="1">
      <alignment horizontal="center"/>
      <protection locked="0"/>
    </xf>
    <xf numFmtId="0" fontId="4" fillId="0" borderId="23" xfId="5" applyFont="1" applyBorder="1" applyAlignment="1" applyProtection="1">
      <alignment horizontal="right"/>
      <protection hidden="1"/>
    </xf>
    <xf numFmtId="198" fontId="3" fillId="0" borderId="23" xfId="0" applyNumberFormat="1" applyFont="1" applyBorder="1" applyAlignment="1">
      <alignment vertical="center"/>
    </xf>
    <xf numFmtId="198" fontId="4" fillId="0" borderId="23" xfId="0" applyNumberFormat="1" applyFont="1" applyBorder="1" applyAlignment="1">
      <alignment vertical="center"/>
    </xf>
    <xf numFmtId="0" fontId="4" fillId="0" borderId="24" xfId="5" applyFont="1" applyBorder="1" applyAlignment="1" applyProtection="1">
      <alignment horizontal="right"/>
      <protection hidden="1"/>
    </xf>
    <xf numFmtId="0" fontId="4" fillId="0" borderId="24" xfId="5" applyFont="1" applyBorder="1" applyProtection="1">
      <protection hidden="1"/>
    </xf>
    <xf numFmtId="0" fontId="3" fillId="0" borderId="8" xfId="5" applyFont="1" applyBorder="1" applyAlignment="1" applyProtection="1">
      <alignment horizontal="center" vertical="center"/>
      <protection hidden="1"/>
    </xf>
    <xf numFmtId="41" fontId="4" fillId="0" borderId="12" xfId="5" applyNumberFormat="1" applyFont="1" applyBorder="1" applyProtection="1">
      <protection hidden="1"/>
    </xf>
    <xf numFmtId="43" fontId="14" fillId="0" borderId="6" xfId="5" applyNumberFormat="1" applyFont="1" applyBorder="1" applyProtection="1">
      <protection locked="0"/>
    </xf>
    <xf numFmtId="0" fontId="4" fillId="0" borderId="13" xfId="5" applyFont="1" applyBorder="1" applyProtection="1">
      <protection locked="0"/>
    </xf>
    <xf numFmtId="0" fontId="3" fillId="0" borderId="13" xfId="5" applyFont="1" applyBorder="1" applyProtection="1">
      <protection locked="0"/>
    </xf>
    <xf numFmtId="0" fontId="4" fillId="0" borderId="7" xfId="5" applyFont="1" applyBorder="1" applyProtection="1">
      <protection locked="0"/>
    </xf>
    <xf numFmtId="41" fontId="4" fillId="0" borderId="14" xfId="5" applyNumberFormat="1" applyFont="1" applyBorder="1" applyProtection="1">
      <protection hidden="1"/>
    </xf>
    <xf numFmtId="43" fontId="3" fillId="0" borderId="15" xfId="5" applyNumberFormat="1" applyFont="1" applyBorder="1" applyProtection="1">
      <protection locked="0"/>
    </xf>
    <xf numFmtId="0" fontId="4" fillId="0" borderId="16" xfId="5" applyFont="1" applyBorder="1" applyProtection="1">
      <protection locked="0"/>
    </xf>
    <xf numFmtId="0" fontId="4" fillId="0" borderId="17" xfId="5" applyFont="1" applyBorder="1" applyProtection="1">
      <protection locked="0"/>
    </xf>
    <xf numFmtId="43" fontId="4" fillId="0" borderId="15" xfId="5" applyNumberFormat="1" applyFont="1" applyBorder="1" applyProtection="1">
      <protection locked="0"/>
    </xf>
    <xf numFmtId="0" fontId="14" fillId="0" borderId="15" xfId="5" applyFont="1" applyBorder="1" applyAlignment="1" applyProtection="1">
      <alignment horizontal="left"/>
      <protection locked="0"/>
    </xf>
    <xf numFmtId="0" fontId="4" fillId="0" borderId="15" xfId="5" applyFont="1" applyBorder="1" applyProtection="1">
      <protection locked="0"/>
    </xf>
    <xf numFmtId="41" fontId="4" fillId="0" borderId="15" xfId="5" applyNumberFormat="1" applyFont="1" applyBorder="1" applyProtection="1">
      <protection hidden="1"/>
    </xf>
    <xf numFmtId="0" fontId="3" fillId="0" borderId="0" xfId="5" applyFont="1" applyProtection="1">
      <protection hidden="1"/>
    </xf>
    <xf numFmtId="0" fontId="3" fillId="0" borderId="0" xfId="5" applyFont="1" applyAlignment="1" applyProtection="1">
      <alignment horizontal="center"/>
      <protection hidden="1"/>
    </xf>
    <xf numFmtId="187" fontId="3" fillId="0" borderId="0" xfId="4" applyNumberFormat="1" applyFont="1" applyFill="1" applyBorder="1" applyAlignment="1" applyProtection="1">
      <alignment vertical="top"/>
      <protection locked="0"/>
    </xf>
    <xf numFmtId="43" fontId="4" fillId="0" borderId="0" xfId="4" applyFont="1" applyFill="1" applyBorder="1" applyAlignment="1" applyProtection="1">
      <protection locked="0"/>
    </xf>
    <xf numFmtId="0" fontId="4" fillId="0" borderId="0" xfId="5" applyFont="1" applyProtection="1">
      <protection hidden="1"/>
    </xf>
    <xf numFmtId="43" fontId="4" fillId="0" borderId="0" xfId="4" applyFont="1" applyFill="1" applyBorder="1" applyAlignment="1" applyProtection="1">
      <protection hidden="1"/>
    </xf>
    <xf numFmtId="0" fontId="3" fillId="0" borderId="27" xfId="5" applyFont="1" applyBorder="1" applyProtection="1">
      <protection hidden="1"/>
    </xf>
    <xf numFmtId="0" fontId="3" fillId="0" borderId="26" xfId="5" applyFont="1" applyBorder="1" applyProtection="1">
      <protection hidden="1"/>
    </xf>
    <xf numFmtId="0" fontId="3" fillId="0" borderId="0" xfId="5" applyFont="1" applyAlignment="1" applyProtection="1">
      <alignment horizontal="left"/>
      <protection hidden="1"/>
    </xf>
    <xf numFmtId="0" fontId="3" fillId="0" borderId="20" xfId="5" applyFont="1" applyBorder="1" applyProtection="1">
      <protection hidden="1"/>
    </xf>
    <xf numFmtId="0" fontId="3" fillId="0" borderId="21" xfId="5" applyFont="1" applyBorder="1" applyProtection="1">
      <protection hidden="1"/>
    </xf>
    <xf numFmtId="0" fontId="3" fillId="0" borderId="22" xfId="5" applyFont="1" applyBorder="1" applyProtection="1">
      <protection hidden="1"/>
    </xf>
    <xf numFmtId="0" fontId="3" fillId="0" borderId="15" xfId="5" applyFont="1" applyBorder="1" applyAlignment="1" applyProtection="1">
      <alignment horizontal="center" vertical="center"/>
      <protection hidden="1"/>
    </xf>
    <xf numFmtId="0" fontId="4" fillId="0" borderId="16" xfId="5" applyFont="1" applyBorder="1" applyProtection="1">
      <protection hidden="1"/>
    </xf>
    <xf numFmtId="0" fontId="3" fillId="0" borderId="16" xfId="5" applyFont="1" applyBorder="1" applyProtection="1">
      <protection hidden="1"/>
    </xf>
    <xf numFmtId="0" fontId="3" fillId="0" borderId="16" xfId="5" applyFont="1" applyBorder="1" applyAlignment="1" applyProtection="1">
      <alignment horizontal="center"/>
      <protection hidden="1"/>
    </xf>
    <xf numFmtId="0" fontId="3" fillId="0" borderId="16" xfId="0" applyFont="1" applyBorder="1" applyAlignment="1">
      <alignment horizontal="center"/>
    </xf>
    <xf numFmtId="0" fontId="3" fillId="0" borderId="17" xfId="5" applyFont="1" applyBorder="1" applyProtection="1">
      <protection hidden="1"/>
    </xf>
    <xf numFmtId="0" fontId="4" fillId="0" borderId="20" xfId="5" applyFont="1" applyBorder="1"/>
    <xf numFmtId="0" fontId="4" fillId="0" borderId="21" xfId="5" applyFont="1" applyBorder="1"/>
    <xf numFmtId="0" fontId="3" fillId="0" borderId="21" xfId="5" applyFont="1" applyBorder="1"/>
    <xf numFmtId="0" fontId="4" fillId="0" borderId="22" xfId="5" applyFont="1" applyBorder="1"/>
    <xf numFmtId="0" fontId="4" fillId="0" borderId="47" xfId="0" applyFont="1" applyBorder="1"/>
    <xf numFmtId="0" fontId="19" fillId="0" borderId="0" xfId="0" applyFont="1" applyAlignment="1">
      <alignment vertical="center"/>
    </xf>
    <xf numFmtId="0" fontId="4" fillId="0" borderId="0" xfId="5" applyFont="1" applyAlignment="1" applyProtection="1">
      <alignment vertical="top"/>
      <protection hidden="1"/>
    </xf>
    <xf numFmtId="0" fontId="3" fillId="0" borderId="0" xfId="6" applyFont="1"/>
    <xf numFmtId="0" fontId="4" fillId="0" borderId="0" xfId="0" applyFont="1" applyAlignment="1">
      <alignment horizontal="right"/>
    </xf>
    <xf numFmtId="196" fontId="4" fillId="0" borderId="0" xfId="0" applyNumberFormat="1" applyFont="1" applyAlignment="1">
      <alignment horizontal="left" vertical="center"/>
    </xf>
    <xf numFmtId="201" fontId="4" fillId="0" borderId="0" xfId="1" applyNumberFormat="1" applyFont="1" applyAlignment="1">
      <alignment horizontal="center"/>
    </xf>
    <xf numFmtId="4" fontId="15" fillId="0" borderId="0" xfId="0" applyNumberFormat="1" applyFont="1" applyAlignment="1">
      <alignment vertical="center"/>
    </xf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" fontId="19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6" applyFont="1" applyAlignment="1">
      <alignment horizontal="center"/>
    </xf>
    <xf numFmtId="0" fontId="4" fillId="0" borderId="0" xfId="5" applyFont="1" applyAlignment="1" applyProtection="1">
      <alignment horizontal="left"/>
      <protection hidden="1"/>
    </xf>
    <xf numFmtId="196" fontId="4" fillId="0" borderId="0" xfId="0" applyNumberFormat="1" applyFont="1" applyAlignment="1">
      <alignment horizontal="left" vertical="center" indent="1"/>
    </xf>
    <xf numFmtId="0" fontId="4" fillId="0" borderId="0" xfId="5" applyFont="1" applyAlignment="1" applyProtection="1">
      <alignment horizontal="center"/>
      <protection hidden="1"/>
    </xf>
    <xf numFmtId="0" fontId="21" fillId="0" borderId="0" xfId="7" applyFont="1"/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horizontal="left" indent="2"/>
    </xf>
    <xf numFmtId="0" fontId="21" fillId="0" borderId="0" xfId="6" applyFont="1"/>
    <xf numFmtId="0" fontId="3" fillId="0" borderId="0" xfId="0" applyFont="1" applyAlignment="1">
      <alignment horizontal="left" indent="1"/>
    </xf>
    <xf numFmtId="194" fontId="3" fillId="0" borderId="15" xfId="0" applyNumberFormat="1" applyFont="1" applyBorder="1" applyAlignment="1">
      <alignment horizontal="right" vertical="center"/>
    </xf>
    <xf numFmtId="194" fontId="3" fillId="0" borderId="16" xfId="0" applyNumberFormat="1" applyFont="1" applyBorder="1" applyAlignment="1">
      <alignment horizontal="right" vertical="center"/>
    </xf>
    <xf numFmtId="194" fontId="3" fillId="0" borderId="17" xfId="0" applyNumberFormat="1" applyFont="1" applyBorder="1" applyAlignment="1">
      <alignment horizontal="right" vertical="center"/>
    </xf>
    <xf numFmtId="43" fontId="5" fillId="0" borderId="15" xfId="0" applyNumberFormat="1" applyFont="1" applyBorder="1" applyAlignment="1">
      <alignment horizontal="left" vertical="center"/>
    </xf>
    <xf numFmtId="43" fontId="5" fillId="0" borderId="16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right" vertical="center"/>
    </xf>
    <xf numFmtId="43" fontId="4" fillId="0" borderId="16" xfId="0" applyNumberFormat="1" applyFont="1" applyBorder="1" applyAlignment="1">
      <alignment horizontal="center" vertical="center"/>
    </xf>
    <xf numFmtId="43" fontId="4" fillId="0" borderId="17" xfId="0" applyNumberFormat="1" applyFont="1" applyBorder="1" applyAlignment="1">
      <alignment horizontal="center" vertical="center"/>
    </xf>
    <xf numFmtId="43" fontId="3" fillId="0" borderId="16" xfId="0" applyNumberFormat="1" applyFont="1" applyBorder="1" applyAlignment="1">
      <alignment horizontal="right" vertical="center"/>
    </xf>
    <xf numFmtId="43" fontId="3" fillId="0" borderId="17" xfId="0" applyNumberFormat="1" applyFont="1" applyBorder="1" applyAlignment="1">
      <alignment horizontal="right" vertical="center"/>
    </xf>
    <xf numFmtId="49" fontId="3" fillId="0" borderId="15" xfId="0" applyNumberFormat="1" applyFont="1" applyBorder="1" applyAlignment="1">
      <alignment horizontal="right" vertical="center"/>
    </xf>
    <xf numFmtId="49" fontId="4" fillId="0" borderId="16" xfId="3" applyNumberFormat="1" applyFont="1" applyBorder="1" applyAlignment="1">
      <alignment horizontal="center"/>
    </xf>
    <xf numFmtId="49" fontId="4" fillId="0" borderId="17" xfId="3" applyNumberFormat="1" applyFont="1" applyBorder="1" applyAlignment="1">
      <alignment horizontal="center"/>
    </xf>
    <xf numFmtId="190" fontId="3" fillId="0" borderId="15" xfId="0" applyNumberFormat="1" applyFont="1" applyBorder="1" applyAlignment="1">
      <alignment horizontal="right" vertical="center"/>
    </xf>
    <xf numFmtId="190" fontId="3" fillId="0" borderId="16" xfId="0" applyNumberFormat="1" applyFont="1" applyBorder="1" applyAlignment="1">
      <alignment horizontal="right" vertical="center"/>
    </xf>
    <xf numFmtId="190" fontId="3" fillId="0" borderId="17" xfId="0" applyNumberFormat="1" applyFont="1" applyBorder="1" applyAlignment="1">
      <alignment horizontal="right" vertical="center"/>
    </xf>
    <xf numFmtId="43" fontId="3" fillId="0" borderId="6" xfId="0" applyNumberFormat="1" applyFont="1" applyBorder="1" applyAlignment="1">
      <alignment horizontal="left" vertical="center"/>
    </xf>
    <xf numFmtId="43" fontId="3" fillId="0" borderId="13" xfId="0" applyNumberFormat="1" applyFont="1" applyBorder="1" applyAlignment="1">
      <alignment horizontal="left" vertical="center"/>
    </xf>
    <xf numFmtId="0" fontId="6" fillId="0" borderId="16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187" fontId="3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left" vertical="center"/>
    </xf>
    <xf numFmtId="187" fontId="4" fillId="0" borderId="2" xfId="0" applyNumberFormat="1" applyFont="1" applyBorder="1" applyAlignment="1">
      <alignment horizontal="center" vertical="center"/>
    </xf>
    <xf numFmtId="187" fontId="4" fillId="0" borderId="8" xfId="0" applyNumberFormat="1" applyFont="1" applyBorder="1" applyAlignment="1">
      <alignment horizontal="center" vertical="center"/>
    </xf>
    <xf numFmtId="43" fontId="4" fillId="0" borderId="3" xfId="0" applyNumberFormat="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center" vertical="center"/>
    </xf>
    <xf numFmtId="43" fontId="4" fillId="0" borderId="5" xfId="0" applyNumberFormat="1" applyFont="1" applyBorder="1" applyAlignment="1">
      <alignment horizontal="center" vertical="center"/>
    </xf>
    <xf numFmtId="43" fontId="4" fillId="0" borderId="9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4" fillId="0" borderId="10" xfId="0" applyNumberFormat="1" applyFont="1" applyBorder="1" applyAlignment="1">
      <alignment horizontal="center" vertical="center"/>
    </xf>
    <xf numFmtId="43" fontId="4" fillId="0" borderId="2" xfId="0" applyNumberFormat="1" applyFont="1" applyBorder="1" applyAlignment="1">
      <alignment horizontal="center" vertical="center"/>
    </xf>
    <xf numFmtId="43" fontId="4" fillId="0" borderId="8" xfId="0" applyNumberFormat="1" applyFont="1" applyBorder="1" applyAlignment="1">
      <alignment horizontal="center" vertical="center"/>
    </xf>
    <xf numFmtId="43" fontId="4" fillId="0" borderId="6" xfId="0" applyNumberFormat="1" applyFont="1" applyBorder="1" applyAlignment="1">
      <alignment horizontal="center" vertical="center"/>
    </xf>
    <xf numFmtId="43" fontId="4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7" xfId="5" applyFont="1" applyBorder="1" applyAlignment="1" applyProtection="1">
      <alignment horizontal="right" vertical="top"/>
      <protection hidden="1"/>
    </xf>
    <xf numFmtId="0" fontId="3" fillId="0" borderId="16" xfId="5" applyFont="1" applyBorder="1" applyAlignment="1" applyProtection="1">
      <alignment horizontal="right" vertical="top"/>
      <protection hidden="1"/>
    </xf>
    <xf numFmtId="0" fontId="3" fillId="0" borderId="17" xfId="5" applyFont="1" applyBorder="1" applyAlignment="1" applyProtection="1">
      <alignment horizontal="right" vertical="top"/>
      <protection hidden="1"/>
    </xf>
    <xf numFmtId="0" fontId="3" fillId="0" borderId="6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89" fontId="3" fillId="0" borderId="24" xfId="0" applyNumberFormat="1" applyFont="1" applyBorder="1" applyAlignment="1">
      <alignment horizontal="left" vertical="center"/>
    </xf>
    <xf numFmtId="0" fontId="4" fillId="0" borderId="25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96" fontId="4" fillId="0" borderId="28" xfId="0" applyNumberFormat="1" applyFont="1" applyBorder="1" applyAlignment="1">
      <alignment horizontal="center" vertical="center"/>
    </xf>
    <xf numFmtId="196" fontId="4" fillId="0" borderId="8" xfId="0" applyNumberFormat="1" applyFont="1" applyBorder="1" applyAlignment="1">
      <alignment horizontal="center" vertical="center"/>
    </xf>
    <xf numFmtId="4" fontId="4" fillId="0" borderId="29" xfId="0" applyNumberFormat="1" applyFont="1" applyBorder="1" applyAlignment="1">
      <alignment horizontal="center" vertical="center"/>
    </xf>
    <xf numFmtId="4" fontId="4" fillId="0" borderId="31" xfId="0" applyNumberFormat="1" applyFont="1" applyBorder="1" applyAlignment="1">
      <alignment horizontal="center" vertical="center"/>
    </xf>
    <xf numFmtId="0" fontId="3" fillId="0" borderId="0" xfId="5" applyFont="1" applyAlignment="1" applyProtection="1">
      <alignment horizontal="left"/>
      <protection hidden="1"/>
    </xf>
    <xf numFmtId="0" fontId="3" fillId="0" borderId="21" xfId="5" applyFont="1" applyBorder="1" applyAlignment="1" applyProtection="1">
      <alignment horizontal="center"/>
      <protection hidden="1"/>
    </xf>
    <xf numFmtId="0" fontId="4" fillId="0" borderId="0" xfId="0" applyFont="1" applyAlignment="1">
      <alignment horizontal="left"/>
    </xf>
    <xf numFmtId="0" fontId="4" fillId="0" borderId="16" xfId="5" applyFont="1" applyBorder="1" applyAlignment="1" applyProtection="1">
      <alignment horizontal="center"/>
      <protection hidden="1"/>
    </xf>
    <xf numFmtId="41" fontId="4" fillId="0" borderId="16" xfId="5" applyNumberFormat="1" applyFont="1" applyBorder="1" applyAlignment="1" applyProtection="1">
      <alignment horizontal="center"/>
      <protection hidden="1"/>
    </xf>
    <xf numFmtId="199" fontId="4" fillId="0" borderId="16" xfId="5" applyNumberFormat="1" applyFont="1" applyBorder="1" applyAlignment="1" applyProtection="1">
      <alignment horizontal="center"/>
      <protection hidden="1"/>
    </xf>
    <xf numFmtId="199" fontId="4" fillId="0" borderId="17" xfId="5" applyNumberFormat="1" applyFont="1" applyBorder="1" applyAlignment="1" applyProtection="1">
      <alignment horizontal="center"/>
      <protection hidden="1"/>
    </xf>
    <xf numFmtId="0" fontId="3" fillId="0" borderId="42" xfId="5" applyFont="1" applyBorder="1" applyAlignment="1" applyProtection="1">
      <alignment horizontal="center" vertical="center"/>
      <protection hidden="1"/>
    </xf>
    <xf numFmtId="0" fontId="3" fillId="0" borderId="28" xfId="5" applyFont="1" applyBorder="1" applyAlignment="1" applyProtection="1">
      <alignment horizontal="center" vertical="center"/>
      <protection hidden="1"/>
    </xf>
    <xf numFmtId="0" fontId="3" fillId="0" borderId="18" xfId="5" applyFont="1" applyBorder="1" applyAlignment="1" applyProtection="1">
      <alignment horizontal="center" vertical="center"/>
      <protection hidden="1"/>
    </xf>
    <xf numFmtId="0" fontId="3" fillId="0" borderId="19" xfId="5" applyFont="1" applyBorder="1" applyAlignment="1" applyProtection="1">
      <alignment horizontal="right"/>
      <protection hidden="1"/>
    </xf>
    <xf numFmtId="0" fontId="3" fillId="0" borderId="43" xfId="5" applyFont="1" applyBorder="1" applyAlignment="1" applyProtection="1">
      <alignment horizontal="right"/>
      <protection hidden="1"/>
    </xf>
    <xf numFmtId="43" fontId="3" fillId="0" borderId="15" xfId="5" applyNumberFormat="1" applyFont="1" applyBorder="1" applyAlignment="1" applyProtection="1">
      <alignment horizontal="center"/>
      <protection hidden="1"/>
    </xf>
    <xf numFmtId="43" fontId="3" fillId="0" borderId="16" xfId="5" applyNumberFormat="1" applyFont="1" applyBorder="1" applyAlignment="1" applyProtection="1">
      <alignment horizontal="center"/>
      <protection hidden="1"/>
    </xf>
    <xf numFmtId="43" fontId="3" fillId="0" borderId="17" xfId="5" applyNumberFormat="1" applyFont="1" applyBorder="1" applyAlignment="1" applyProtection="1">
      <alignment horizontal="center"/>
      <protection hidden="1"/>
    </xf>
    <xf numFmtId="41" fontId="3" fillId="0" borderId="15" xfId="5" applyNumberFormat="1" applyFont="1" applyBorder="1" applyAlignment="1" applyProtection="1">
      <alignment horizontal="center"/>
      <protection hidden="1"/>
    </xf>
    <xf numFmtId="41" fontId="3" fillId="0" borderId="16" xfId="5" applyNumberFormat="1" applyFont="1" applyBorder="1" applyAlignment="1" applyProtection="1">
      <alignment horizontal="center"/>
      <protection hidden="1"/>
    </xf>
    <xf numFmtId="41" fontId="3" fillId="0" borderId="17" xfId="5" applyNumberFormat="1" applyFont="1" applyBorder="1" applyAlignment="1" applyProtection="1">
      <alignment horizontal="center"/>
      <protection hidden="1"/>
    </xf>
    <xf numFmtId="0" fontId="3" fillId="0" borderId="0" xfId="5" applyFont="1" applyAlignment="1" applyProtection="1">
      <alignment horizontal="center"/>
      <protection hidden="1"/>
    </xf>
    <xf numFmtId="43" fontId="3" fillId="0" borderId="44" xfId="5" applyNumberFormat="1" applyFont="1" applyBorder="1" applyAlignment="1" applyProtection="1">
      <alignment horizontal="center"/>
      <protection hidden="1"/>
    </xf>
    <xf numFmtId="0" fontId="3" fillId="0" borderId="45" xfId="5" applyFont="1" applyBorder="1" applyAlignment="1" applyProtection="1">
      <alignment horizontal="center"/>
      <protection hidden="1"/>
    </xf>
    <xf numFmtId="0" fontId="3" fillId="0" borderId="46" xfId="5" applyFont="1" applyBorder="1" applyAlignment="1" applyProtection="1">
      <alignment horizontal="center"/>
      <protection hidden="1"/>
    </xf>
    <xf numFmtId="43" fontId="4" fillId="0" borderId="15" xfId="4" applyFont="1" applyFill="1" applyBorder="1" applyAlignment="1" applyProtection="1">
      <alignment horizontal="center"/>
      <protection hidden="1"/>
    </xf>
    <xf numFmtId="43" fontId="4" fillId="0" borderId="16" xfId="4" applyFont="1" applyFill="1" applyBorder="1" applyAlignment="1" applyProtection="1">
      <alignment horizontal="center"/>
      <protection hidden="1"/>
    </xf>
    <xf numFmtId="43" fontId="4" fillId="0" borderId="17" xfId="4" applyFont="1" applyFill="1" applyBorder="1" applyAlignment="1" applyProtection="1">
      <alignment horizontal="center"/>
      <protection hidden="1"/>
    </xf>
    <xf numFmtId="43" fontId="4" fillId="0" borderId="15" xfId="4" applyFont="1" applyFill="1" applyBorder="1" applyAlignment="1" applyProtection="1">
      <alignment horizontal="center"/>
      <protection locked="0"/>
    </xf>
    <xf numFmtId="43" fontId="4" fillId="0" borderId="16" xfId="4" applyFont="1" applyFill="1" applyBorder="1" applyAlignment="1" applyProtection="1">
      <alignment horizontal="center"/>
      <protection locked="0"/>
    </xf>
    <xf numFmtId="43" fontId="4" fillId="0" borderId="17" xfId="4" applyFont="1" applyFill="1" applyBorder="1" applyAlignment="1" applyProtection="1">
      <alignment horizontal="center"/>
      <protection locked="0"/>
    </xf>
    <xf numFmtId="199" fontId="4" fillId="0" borderId="15" xfId="5" applyNumberFormat="1" applyFont="1" applyBorder="1" applyAlignment="1" applyProtection="1">
      <alignment horizontal="center"/>
      <protection hidden="1"/>
    </xf>
    <xf numFmtId="200" fontId="4" fillId="0" borderId="15" xfId="5" applyNumberFormat="1" applyFont="1" applyBorder="1" applyAlignment="1" applyProtection="1">
      <alignment horizontal="center"/>
      <protection locked="0"/>
    </xf>
    <xf numFmtId="200" fontId="4" fillId="0" borderId="16" xfId="5" applyNumberFormat="1" applyFont="1" applyBorder="1" applyAlignment="1" applyProtection="1">
      <alignment horizontal="center"/>
      <protection locked="0"/>
    </xf>
    <xf numFmtId="200" fontId="4" fillId="0" borderId="17" xfId="5" applyNumberFormat="1" applyFont="1" applyBorder="1" applyAlignment="1" applyProtection="1">
      <alignment horizontal="center"/>
      <protection locked="0"/>
    </xf>
    <xf numFmtId="0" fontId="4" fillId="0" borderId="15" xfId="5" applyFont="1" applyBorder="1" applyAlignment="1" applyProtection="1">
      <alignment horizontal="left" indent="1"/>
      <protection locked="0"/>
    </xf>
    <xf numFmtId="0" fontId="4" fillId="0" borderId="16" xfId="5" applyFont="1" applyBorder="1" applyAlignment="1" applyProtection="1">
      <alignment horizontal="left" indent="1"/>
      <protection locked="0"/>
    </xf>
    <xf numFmtId="0" fontId="4" fillId="0" borderId="17" xfId="5" applyFont="1" applyBorder="1" applyAlignment="1" applyProtection="1">
      <alignment horizontal="left" indent="1"/>
      <protection locked="0"/>
    </xf>
    <xf numFmtId="41" fontId="4" fillId="0" borderId="15" xfId="5" applyNumberFormat="1" applyFont="1" applyBorder="1" applyAlignment="1" applyProtection="1">
      <alignment horizontal="center"/>
      <protection hidden="1"/>
    </xf>
    <xf numFmtId="41" fontId="4" fillId="0" borderId="17" xfId="5" applyNumberFormat="1" applyFont="1" applyBorder="1" applyAlignment="1" applyProtection="1">
      <alignment horizontal="center"/>
      <protection hidden="1"/>
    </xf>
    <xf numFmtId="0" fontId="3" fillId="0" borderId="8" xfId="5" applyFont="1" applyBorder="1" applyAlignment="1" applyProtection="1">
      <alignment horizontal="center" vertical="center"/>
      <protection hidden="1"/>
    </xf>
    <xf numFmtId="0" fontId="3" fillId="0" borderId="39" xfId="5" applyFont="1" applyBorder="1" applyAlignment="1" applyProtection="1">
      <alignment horizontal="center" vertical="center" wrapText="1"/>
      <protection hidden="1"/>
    </xf>
    <xf numFmtId="0" fontId="3" fillId="0" borderId="40" xfId="5" applyFont="1" applyBorder="1" applyAlignment="1" applyProtection="1">
      <alignment horizontal="center" vertical="center" wrapText="1"/>
      <protection hidden="1"/>
    </xf>
    <xf numFmtId="0" fontId="3" fillId="0" borderId="41" xfId="5" applyFont="1" applyBorder="1" applyAlignment="1" applyProtection="1">
      <alignment horizontal="center" vertical="center" wrapText="1"/>
      <protection hidden="1"/>
    </xf>
    <xf numFmtId="43" fontId="4" fillId="0" borderId="6" xfId="4" applyFont="1" applyFill="1" applyBorder="1" applyAlignment="1" applyProtection="1">
      <alignment horizontal="center"/>
      <protection locked="0"/>
    </xf>
    <xf numFmtId="43" fontId="4" fillId="0" borderId="13" xfId="4" applyFont="1" applyFill="1" applyBorder="1" applyAlignment="1" applyProtection="1">
      <alignment horizontal="center"/>
      <protection locked="0"/>
    </xf>
    <xf numFmtId="43" fontId="4" fillId="0" borderId="7" xfId="4" applyFont="1" applyFill="1" applyBorder="1" applyAlignment="1" applyProtection="1">
      <alignment horizontal="center"/>
      <protection locked="0"/>
    </xf>
    <xf numFmtId="199" fontId="4" fillId="0" borderId="6" xfId="5" applyNumberFormat="1" applyFont="1" applyBorder="1" applyAlignment="1" applyProtection="1">
      <alignment horizontal="center"/>
      <protection hidden="1"/>
    </xf>
    <xf numFmtId="199" fontId="4" fillId="0" borderId="13" xfId="5" applyNumberFormat="1" applyFont="1" applyBorder="1" applyAlignment="1" applyProtection="1">
      <alignment horizontal="center"/>
      <protection hidden="1"/>
    </xf>
    <xf numFmtId="199" fontId="4" fillId="0" borderId="7" xfId="5" applyNumberFormat="1" applyFont="1" applyBorder="1" applyAlignment="1" applyProtection="1">
      <alignment horizontal="center"/>
      <protection hidden="1"/>
    </xf>
    <xf numFmtId="0" fontId="3" fillId="0" borderId="0" xfId="5" applyFont="1" applyAlignment="1">
      <alignment horizontal="center"/>
    </xf>
    <xf numFmtId="0" fontId="18" fillId="0" borderId="38" xfId="5" applyFont="1" applyBorder="1" applyAlignment="1" applyProtection="1">
      <alignment horizontal="center"/>
      <protection hidden="1"/>
    </xf>
    <xf numFmtId="0" fontId="3" fillId="0" borderId="23" xfId="5" applyFont="1" applyBorder="1" applyAlignment="1" applyProtection="1">
      <alignment horizontal="left"/>
      <protection hidden="1"/>
    </xf>
    <xf numFmtId="0" fontId="3" fillId="0" borderId="23" xfId="5" applyFont="1" applyBorder="1" applyAlignment="1" applyProtection="1">
      <alignment horizontal="center"/>
      <protection hidden="1"/>
    </xf>
    <xf numFmtId="0" fontId="4" fillId="0" borderId="23" xfId="5" applyFont="1" applyBorder="1" applyAlignment="1" applyProtection="1">
      <alignment horizontal="center"/>
      <protection hidden="1"/>
    </xf>
  </cellXfs>
  <cellStyles count="8">
    <cellStyle name="Hyperlink" xfId="3" builtinId="8"/>
    <cellStyle name="เครื่องหมายจุลภาค 2" xfId="4" xr:uid="{2C5C168D-3064-4DD9-B988-CF7036F41DE6}"/>
    <cellStyle name="จุลภาค" xfId="1" builtinId="3"/>
    <cellStyle name="ปกติ" xfId="0" builtinId="0"/>
    <cellStyle name="ปกติ 2" xfId="5" xr:uid="{F95A8CFD-2BFF-4171-88AA-4124F33B7F92}"/>
    <cellStyle name="ปกติ 3 2" xfId="6" xr:uid="{E949097B-037F-4A55-AC89-55C436363FB6}"/>
    <cellStyle name="ปกติ 5 2" xfId="7" xr:uid="{56DC4264-B1D1-455F-8343-496AD02A91A7}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646236</xdr:colOff>
      <xdr:row>57</xdr:row>
      <xdr:rowOff>107949</xdr:rowOff>
    </xdr:from>
    <xdr:to>
      <xdr:col>2</xdr:col>
      <xdr:colOff>733425</xdr:colOff>
      <xdr:row>57</xdr:row>
      <xdr:rowOff>195561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22C4120C-D6BB-45BC-BF1F-6793106EBE71}"/>
            </a:ext>
          </a:extLst>
        </xdr:cNvPr>
        <xdr:cNvSpPr/>
      </xdr:nvSpPr>
      <xdr:spPr>
        <a:xfrm>
          <a:off x="1713036" y="4162425"/>
          <a:ext cx="87189" cy="0"/>
        </a:xfrm>
        <a:prstGeom prst="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2</xdr:col>
      <xdr:colOff>420689</xdr:colOff>
      <xdr:row>60</xdr:row>
      <xdr:rowOff>63500</xdr:rowOff>
    </xdr:from>
    <xdr:to>
      <xdr:col>2</xdr:col>
      <xdr:colOff>508001</xdr:colOff>
      <xdr:row>60</xdr:row>
      <xdr:rowOff>214313</xdr:rowOff>
    </xdr:to>
    <xdr:sp macro="" textlink="">
      <xdr:nvSpPr>
        <xdr:cNvPr id="3" name="สามเหลี่ยมมุมฉาก 2">
          <a:extLst>
            <a:ext uri="{FF2B5EF4-FFF2-40B4-BE49-F238E27FC236}">
              <a16:creationId xmlns:a16="http://schemas.microsoft.com/office/drawing/2014/main" id="{5B6A469F-1646-4FE8-82A4-9E22B35178CF}"/>
            </a:ext>
          </a:extLst>
        </xdr:cNvPr>
        <xdr:cNvSpPr/>
      </xdr:nvSpPr>
      <xdr:spPr>
        <a:xfrm>
          <a:off x="1487489" y="4162425"/>
          <a:ext cx="87312" cy="0"/>
        </a:xfrm>
        <a:prstGeom prst="rtTriangle">
          <a:avLst/>
        </a:prstGeom>
        <a:noFill/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  <xdr:twoCellAnchor>
    <xdr:from>
      <xdr:col>3</xdr:col>
      <xdr:colOff>762001</xdr:colOff>
      <xdr:row>134</xdr:row>
      <xdr:rowOff>102577</xdr:rowOff>
    </xdr:from>
    <xdr:to>
      <xdr:col>3</xdr:col>
      <xdr:colOff>762001</xdr:colOff>
      <xdr:row>134</xdr:row>
      <xdr:rowOff>234462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3247CE50-CBA3-400A-A066-056641426882}"/>
            </a:ext>
          </a:extLst>
        </xdr:cNvPr>
        <xdr:cNvCxnSpPr/>
      </xdr:nvCxnSpPr>
      <xdr:spPr>
        <a:xfrm>
          <a:off x="2838451" y="9980002"/>
          <a:ext cx="0" cy="13188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754673</xdr:colOff>
      <xdr:row>134</xdr:row>
      <xdr:rowOff>227135</xdr:rowOff>
    </xdr:from>
    <xdr:to>
      <xdr:col>3</xdr:col>
      <xdr:colOff>1011116</xdr:colOff>
      <xdr:row>134</xdr:row>
      <xdr:rowOff>227135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7556ACAD-11E3-40D1-A99A-036B6110B4F8}"/>
            </a:ext>
          </a:extLst>
        </xdr:cNvPr>
        <xdr:cNvCxnSpPr/>
      </xdr:nvCxnSpPr>
      <xdr:spPr>
        <a:xfrm>
          <a:off x="2831123" y="10104560"/>
          <a:ext cx="256443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1018443</xdr:colOff>
      <xdr:row>134</xdr:row>
      <xdr:rowOff>102577</xdr:rowOff>
    </xdr:from>
    <xdr:to>
      <xdr:col>3</xdr:col>
      <xdr:colOff>1018443</xdr:colOff>
      <xdr:row>134</xdr:row>
      <xdr:rowOff>234462</xdr:rowOff>
    </xdr:to>
    <xdr:cxnSp macro="">
      <xdr:nvCxnSpPr>
        <xdr:cNvPr id="6" name="ตัวเชื่อมต่อตรง 5">
          <a:extLst>
            <a:ext uri="{FF2B5EF4-FFF2-40B4-BE49-F238E27FC236}">
              <a16:creationId xmlns:a16="http://schemas.microsoft.com/office/drawing/2014/main" id="{73B2D706-93A7-4BBE-B37E-644B40DBC668}"/>
            </a:ext>
          </a:extLst>
        </xdr:cNvPr>
        <xdr:cNvCxnSpPr/>
      </xdr:nvCxnSpPr>
      <xdr:spPr>
        <a:xfrm>
          <a:off x="3094893" y="9980002"/>
          <a:ext cx="0" cy="131885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769328</xdr:colOff>
      <xdr:row>136</xdr:row>
      <xdr:rowOff>95251</xdr:rowOff>
    </xdr:from>
    <xdr:to>
      <xdr:col>3</xdr:col>
      <xdr:colOff>769328</xdr:colOff>
      <xdr:row>136</xdr:row>
      <xdr:rowOff>227136</xdr:rowOff>
    </xdr:to>
    <xdr:cxnSp macro="">
      <xdr:nvCxnSpPr>
        <xdr:cNvPr id="7" name="ตัวเชื่อมต่อตรง 6">
          <a:extLst>
            <a:ext uri="{FF2B5EF4-FFF2-40B4-BE49-F238E27FC236}">
              <a16:creationId xmlns:a16="http://schemas.microsoft.com/office/drawing/2014/main" id="{6B2E822B-483C-4F06-B72F-28FFE9A1DD97}"/>
            </a:ext>
          </a:extLst>
        </xdr:cNvPr>
        <xdr:cNvCxnSpPr/>
      </xdr:nvCxnSpPr>
      <xdr:spPr>
        <a:xfrm>
          <a:off x="2845778" y="10115550"/>
          <a:ext cx="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762000</xdr:colOff>
      <xdr:row>136</xdr:row>
      <xdr:rowOff>219809</xdr:rowOff>
    </xdr:from>
    <xdr:to>
      <xdr:col>3</xdr:col>
      <xdr:colOff>1018443</xdr:colOff>
      <xdr:row>136</xdr:row>
      <xdr:rowOff>219809</xdr:rowOff>
    </xdr:to>
    <xdr:cxnSp macro="">
      <xdr:nvCxnSpPr>
        <xdr:cNvPr id="8" name="ตัวเชื่อมต่อตรง 7">
          <a:extLst>
            <a:ext uri="{FF2B5EF4-FFF2-40B4-BE49-F238E27FC236}">
              <a16:creationId xmlns:a16="http://schemas.microsoft.com/office/drawing/2014/main" id="{3185FF24-D494-42B8-AC16-6466ECD3D358}"/>
            </a:ext>
          </a:extLst>
        </xdr:cNvPr>
        <xdr:cNvCxnSpPr/>
      </xdr:nvCxnSpPr>
      <xdr:spPr>
        <a:xfrm>
          <a:off x="2838450" y="10115550"/>
          <a:ext cx="256443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136</xdr:row>
      <xdr:rowOff>95251</xdr:rowOff>
    </xdr:from>
    <xdr:to>
      <xdr:col>4</xdr:col>
      <xdr:colOff>0</xdr:colOff>
      <xdr:row>136</xdr:row>
      <xdr:rowOff>227136</xdr:rowOff>
    </xdr:to>
    <xdr:cxnSp macro="">
      <xdr:nvCxnSpPr>
        <xdr:cNvPr id="9" name="ตัวเชื่อมต่อตรง 8">
          <a:extLst>
            <a:ext uri="{FF2B5EF4-FFF2-40B4-BE49-F238E27FC236}">
              <a16:creationId xmlns:a16="http://schemas.microsoft.com/office/drawing/2014/main" id="{8B42DCAD-7669-4F63-90B6-F8A2CD01C611}"/>
            </a:ext>
          </a:extLst>
        </xdr:cNvPr>
        <xdr:cNvCxnSpPr/>
      </xdr:nvCxnSpPr>
      <xdr:spPr>
        <a:xfrm>
          <a:off x="3619500" y="10115550"/>
          <a:ext cx="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857250</xdr:colOff>
      <xdr:row>138</xdr:row>
      <xdr:rowOff>58616</xdr:rowOff>
    </xdr:from>
    <xdr:to>
      <xdr:col>3</xdr:col>
      <xdr:colOff>857251</xdr:colOff>
      <xdr:row>138</xdr:row>
      <xdr:rowOff>212483</xdr:rowOff>
    </xdr:to>
    <xdr:cxnSp macro="">
      <xdr:nvCxnSpPr>
        <xdr:cNvPr id="10" name="ตัวเชื่อมต่อตรง 9">
          <a:extLst>
            <a:ext uri="{FF2B5EF4-FFF2-40B4-BE49-F238E27FC236}">
              <a16:creationId xmlns:a16="http://schemas.microsoft.com/office/drawing/2014/main" id="{9A392D9A-F47E-4EDD-AA4D-CE08C5E8B3A9}"/>
            </a:ext>
          </a:extLst>
        </xdr:cNvPr>
        <xdr:cNvCxnSpPr/>
      </xdr:nvCxnSpPr>
      <xdr:spPr>
        <a:xfrm>
          <a:off x="2933700" y="10412291"/>
          <a:ext cx="1" cy="153867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849923</xdr:colOff>
      <xdr:row>138</xdr:row>
      <xdr:rowOff>205154</xdr:rowOff>
    </xdr:from>
    <xdr:to>
      <xdr:col>3</xdr:col>
      <xdr:colOff>1018443</xdr:colOff>
      <xdr:row>138</xdr:row>
      <xdr:rowOff>205156</xdr:rowOff>
    </xdr:to>
    <xdr:cxnSp macro="">
      <xdr:nvCxnSpPr>
        <xdr:cNvPr id="11" name="ตัวเชื่อมต่อตรง 10">
          <a:extLst>
            <a:ext uri="{FF2B5EF4-FFF2-40B4-BE49-F238E27FC236}">
              <a16:creationId xmlns:a16="http://schemas.microsoft.com/office/drawing/2014/main" id="{FD69889F-9794-479A-83F1-48BDEAABDD42}"/>
            </a:ext>
          </a:extLst>
        </xdr:cNvPr>
        <xdr:cNvCxnSpPr/>
      </xdr:nvCxnSpPr>
      <xdr:spPr>
        <a:xfrm flipV="1">
          <a:off x="2926373" y="10558829"/>
          <a:ext cx="168520" cy="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886558</xdr:colOff>
      <xdr:row>140</xdr:row>
      <xdr:rowOff>58616</xdr:rowOff>
    </xdr:from>
    <xdr:to>
      <xdr:col>3</xdr:col>
      <xdr:colOff>886559</xdr:colOff>
      <xdr:row>140</xdr:row>
      <xdr:rowOff>219810</xdr:rowOff>
    </xdr:to>
    <xdr:cxnSp macro="">
      <xdr:nvCxnSpPr>
        <xdr:cNvPr id="12" name="ตัวเชื่อมต่อตรง 11">
          <a:extLst>
            <a:ext uri="{FF2B5EF4-FFF2-40B4-BE49-F238E27FC236}">
              <a16:creationId xmlns:a16="http://schemas.microsoft.com/office/drawing/2014/main" id="{9BD038D3-C7CD-49AC-B707-6FC0EE8990EA}"/>
            </a:ext>
          </a:extLst>
        </xdr:cNvPr>
        <xdr:cNvCxnSpPr/>
      </xdr:nvCxnSpPr>
      <xdr:spPr>
        <a:xfrm>
          <a:off x="2963008" y="10888541"/>
          <a:ext cx="1" cy="161194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879231</xdr:colOff>
      <xdr:row>140</xdr:row>
      <xdr:rowOff>212481</xdr:rowOff>
    </xdr:from>
    <xdr:to>
      <xdr:col>4</xdr:col>
      <xdr:colOff>21981</xdr:colOff>
      <xdr:row>140</xdr:row>
      <xdr:rowOff>212483</xdr:rowOff>
    </xdr:to>
    <xdr:cxnSp macro="">
      <xdr:nvCxnSpPr>
        <xdr:cNvPr id="13" name="ตัวเชื่อมต่อตรง 12">
          <a:extLst>
            <a:ext uri="{FF2B5EF4-FFF2-40B4-BE49-F238E27FC236}">
              <a16:creationId xmlns:a16="http://schemas.microsoft.com/office/drawing/2014/main" id="{AFBF9BD0-5FD2-4286-B1DB-627F0BAE9631}"/>
            </a:ext>
          </a:extLst>
        </xdr:cNvPr>
        <xdr:cNvCxnSpPr/>
      </xdr:nvCxnSpPr>
      <xdr:spPr>
        <a:xfrm flipV="1">
          <a:off x="2955681" y="11042406"/>
          <a:ext cx="685800" cy="2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AppData\Local\Temp\Rar$DIa0.223\00%20&#3650;&#3588;&#3619;&#3591;&#3585;&#3634;&#3619;&#3611;&#3619;&#3633;&#3610;&#3611;&#3619;&#3640;&#3591;&#3629;&#3634;&#3588;&#3634;&#3619;&#3629;&#3648;&#3609;&#3585;&#3611;&#3619;&#3632;&#3626;&#3591;&#3588;&#3660;%20+%20&#3619;&#3634;&#3588;&#3634;&#3585;&#3621;&#3634;&#3591;.xlsm" TargetMode="External"/><Relationship Id="rId1" Type="http://schemas.openxmlformats.org/officeDocument/2006/relationships/externalLinkPath" Target="file:///C:\Users\user\AppData\Local\Temp\Rar$DIa0.223\00%20&#3650;&#3588;&#3619;&#3591;&#3585;&#3634;&#3619;&#3611;&#3619;&#3633;&#3610;&#3611;&#3619;&#3640;&#3591;&#3629;&#3634;&#3588;&#3634;&#3619;&#3629;&#3648;&#3609;&#3585;&#3611;&#3619;&#3632;&#3626;&#3591;&#3588;&#3660;%20+%20&#3619;&#3634;&#3588;&#3634;&#3585;&#3621;&#3634;&#3591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roux"/>
      <sheetName val="ปร.6"/>
      <sheetName val="ราคากลาง"/>
      <sheetName val="ปร.4"/>
      <sheetName val="วัสดุมวลรวม"/>
      <sheetName val="ปริมาณงาน"/>
      <sheetName val="เสนอราคา"/>
      <sheetName val="สรุปเสนอราคา"/>
      <sheetName val="ปร.5 (ก)"/>
      <sheetName val="ปร.5 (ข) "/>
      <sheetName val="ปร.4 (พ)"/>
      <sheetName val="ปร.5 (ค) "/>
      <sheetName val="ปร 6"/>
      <sheetName val="หาค่า FACTOR F"/>
      <sheetName val="Factor"/>
      <sheetName val="ราคาเหล็ก"/>
      <sheetName val="คิดผนังก่ออิฐ  ฉาบปู"/>
      <sheetName val="รายละเอียดผนัง"/>
      <sheetName val="โครงสร้าง"/>
      <sheetName val="เบ็ดเตล็ด"/>
      <sheetName val="สุขภัณฑ์"/>
      <sheetName val="ประตู-หน้าต่าง"/>
      <sheetName val="ผนัง-ผิวผนัง"/>
      <sheetName val="พื้น-ฝ้า"/>
      <sheetName val="ที่มาวัสดุ"/>
      <sheetName val="ที่มา อุปกรณ์ไฟฟ้า"/>
      <sheetName val="ไม้แบบ"/>
      <sheetName val="บัญชีวัสดุ"/>
      <sheetName val="ไม้แบบ อ."/>
    </sheetNames>
    <sheetDataSet>
      <sheetData sheetId="0" refreshError="1"/>
      <sheetData sheetId="1"/>
      <sheetData sheetId="2"/>
      <sheetData sheetId="3">
        <row r="2">
          <cell r="D2" t="str">
            <v>ปรับปรุงอาคารอเนกประสงค์</v>
          </cell>
        </row>
        <row r="4">
          <cell r="D4" t="str">
            <v>ที่ทำการองค์การบริหารส่วนตำบลวังบาล  ต.วังบาล  อ.หล่มเก่า  จ.เพชรบูรณ์</v>
          </cell>
        </row>
        <row r="5">
          <cell r="E5" t="str">
            <v>กองช่าง  องค์การบริหารส่วนตำบลวังบาล</v>
          </cell>
        </row>
        <row r="19">
          <cell r="M19">
            <v>25135</v>
          </cell>
        </row>
        <row r="118">
          <cell r="M118">
            <v>101177.851</v>
          </cell>
        </row>
        <row r="124">
          <cell r="M124">
            <v>9756.3960000000006</v>
          </cell>
        </row>
        <row r="128">
          <cell r="M128">
            <v>9000</v>
          </cell>
        </row>
        <row r="145">
          <cell r="M145">
            <v>36617.75</v>
          </cell>
        </row>
        <row r="150">
          <cell r="M150">
            <v>19800</v>
          </cell>
        </row>
        <row r="160">
          <cell r="M160">
            <v>86020</v>
          </cell>
        </row>
        <row r="176">
          <cell r="M176">
            <v>71762.888000000006</v>
          </cell>
        </row>
        <row r="188">
          <cell r="M188">
            <v>70994.016999999993</v>
          </cell>
        </row>
        <row r="199">
          <cell r="M199">
            <v>9958</v>
          </cell>
        </row>
        <row r="208">
          <cell r="M208">
            <v>18590</v>
          </cell>
        </row>
        <row r="231">
          <cell r="M231">
            <v>14716</v>
          </cell>
        </row>
        <row r="244">
          <cell r="M244">
            <v>26884</v>
          </cell>
        </row>
      </sheetData>
      <sheetData sheetId="4"/>
      <sheetData sheetId="5"/>
      <sheetData sheetId="6"/>
      <sheetData sheetId="7"/>
      <sheetData sheetId="8">
        <row r="8">
          <cell r="D8" t="str">
            <v>เมื่อวันที่  13  ธันวาคม  2566</v>
          </cell>
        </row>
        <row r="30">
          <cell r="H30">
            <v>91811.263731063213</v>
          </cell>
        </row>
        <row r="47">
          <cell r="H47">
            <v>702876.36156658921</v>
          </cell>
        </row>
      </sheetData>
      <sheetData sheetId="9"/>
      <sheetData sheetId="10"/>
      <sheetData sheetId="11"/>
      <sheetData sheetId="12"/>
      <sheetData sheetId="13">
        <row r="22">
          <cell r="D22">
            <v>1.3088222576703998</v>
          </cell>
        </row>
      </sheetData>
      <sheetData sheetId="14"/>
      <sheetData sheetId="15"/>
      <sheetData sheetId="16"/>
      <sheetData sheetId="17"/>
      <sheetData sheetId="18">
        <row r="47">
          <cell r="Z47">
            <v>23.519999999999996</v>
          </cell>
          <cell r="AA47">
            <v>4.2210000000000001</v>
          </cell>
          <cell r="AB47">
            <v>0.63000000000000012</v>
          </cell>
          <cell r="AC47">
            <v>0.84000000000000008</v>
          </cell>
          <cell r="AD47">
            <v>31.2</v>
          </cell>
          <cell r="AE47">
            <v>25.174799999999994</v>
          </cell>
          <cell r="AF47">
            <v>0</v>
          </cell>
          <cell r="AH47">
            <v>351.93571199999997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&#3648;&#3627;&#3621;&#3655;&#3585;&#3594;&#3640;&#3610;&#3626;&#3633;&#3591;&#3585;&#3632;&#3626;&#3637;@%200.60%20&#3617;.(TG-%20%20)%20&#3614;&#3619;&#3657;&#3629;&#3617;&#3593;&#3634;&#3610;&#3619;&#3629;&#3618;&#3605;&#3656;&#3629;&#3648;&#3619;&#3637;&#3618;&#3610;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3BBDA-9390-4036-B001-D67B3B646164}">
  <dimension ref="A1:N230"/>
  <sheetViews>
    <sheetView tabSelected="1" workbookViewId="0">
      <selection activeCell="P168" sqref="P168"/>
    </sheetView>
  </sheetViews>
  <sheetFormatPr defaultRowHeight="14.25" x14ac:dyDescent="0.2"/>
  <cols>
    <col min="13" max="13" width="10.25" customWidth="1"/>
  </cols>
  <sheetData>
    <row r="1" spans="1:14" ht="18.75" x14ac:dyDescent="0.2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</row>
    <row r="2" spans="1:14" ht="18.75" x14ac:dyDescent="0.2">
      <c r="A2" s="1" t="s">
        <v>1</v>
      </c>
      <c r="B2" s="2"/>
      <c r="C2" s="2"/>
      <c r="D2" s="3" t="s">
        <v>2</v>
      </c>
      <c r="E2" s="3"/>
      <c r="F2" s="3"/>
      <c r="G2" s="4"/>
      <c r="H2" s="5"/>
      <c r="I2" s="2"/>
      <c r="J2" s="6"/>
      <c r="K2" s="4"/>
      <c r="L2" s="4"/>
      <c r="M2" s="4"/>
      <c r="N2" s="4"/>
    </row>
    <row r="3" spans="1:14" ht="18.75" x14ac:dyDescent="0.2">
      <c r="A3" s="1" t="s">
        <v>3</v>
      </c>
      <c r="B3" s="2"/>
      <c r="C3" s="2"/>
      <c r="D3" s="2" t="s">
        <v>4</v>
      </c>
      <c r="E3" s="3"/>
      <c r="F3" s="3"/>
      <c r="G3" s="4"/>
      <c r="H3" s="5"/>
      <c r="I3" s="2"/>
      <c r="J3" s="2"/>
      <c r="K3" s="4"/>
      <c r="L3" s="4"/>
      <c r="M3" s="4"/>
      <c r="N3" s="2"/>
    </row>
    <row r="4" spans="1:14" ht="18.75" x14ac:dyDescent="0.2">
      <c r="A4" s="1" t="s">
        <v>5</v>
      </c>
      <c r="B4" s="2"/>
      <c r="C4" s="2"/>
      <c r="D4" s="3" t="s">
        <v>6</v>
      </c>
      <c r="E4" s="3"/>
      <c r="F4" s="3"/>
      <c r="G4" s="4"/>
      <c r="H4" s="5"/>
      <c r="I4" s="2"/>
      <c r="J4" s="4"/>
      <c r="K4" s="4"/>
      <c r="L4" s="4"/>
      <c r="M4" s="4"/>
      <c r="N4" s="4"/>
    </row>
    <row r="5" spans="1:14" ht="18.75" x14ac:dyDescent="0.2">
      <c r="A5" s="7"/>
      <c r="B5" s="1" t="s">
        <v>7</v>
      </c>
      <c r="C5" s="2"/>
      <c r="D5" s="3"/>
      <c r="E5" s="3" t="s">
        <v>8</v>
      </c>
      <c r="F5" s="3"/>
      <c r="G5" s="8"/>
      <c r="H5" s="8"/>
      <c r="I5" s="265"/>
      <c r="J5" s="265"/>
      <c r="K5" s="265"/>
      <c r="L5" s="265"/>
      <c r="M5" s="265"/>
      <c r="N5" s="265"/>
    </row>
    <row r="6" spans="1:14" ht="19.5" thickBot="1" x14ac:dyDescent="0.25">
      <c r="A6" s="9" t="s">
        <v>9</v>
      </c>
      <c r="B6" s="10"/>
      <c r="C6" s="11"/>
      <c r="D6" s="12" t="s">
        <v>10</v>
      </c>
      <c r="E6" s="12"/>
      <c r="F6" s="12"/>
      <c r="G6" s="13"/>
      <c r="H6" s="13"/>
      <c r="I6" s="13"/>
      <c r="J6" s="13"/>
      <c r="K6" s="13"/>
      <c r="L6" s="13"/>
      <c r="M6" s="13"/>
      <c r="N6" s="13" t="s">
        <v>11</v>
      </c>
    </row>
    <row r="7" spans="1:14" ht="19.5" thickTop="1" x14ac:dyDescent="0.2">
      <c r="A7" s="266" t="s">
        <v>12</v>
      </c>
      <c r="B7" s="268" t="s">
        <v>13</v>
      </c>
      <c r="C7" s="269"/>
      <c r="D7" s="269"/>
      <c r="E7" s="269"/>
      <c r="F7" s="270"/>
      <c r="G7" s="268" t="s">
        <v>14</v>
      </c>
      <c r="H7" s="274" t="s">
        <v>15</v>
      </c>
      <c r="I7" s="276" t="s">
        <v>16</v>
      </c>
      <c r="J7" s="277"/>
      <c r="K7" s="276" t="s">
        <v>17</v>
      </c>
      <c r="L7" s="277"/>
      <c r="M7" s="16" t="s">
        <v>18</v>
      </c>
      <c r="N7" s="274" t="s">
        <v>19</v>
      </c>
    </row>
    <row r="8" spans="1:14" ht="38.25" thickBot="1" x14ac:dyDescent="0.25">
      <c r="A8" s="267"/>
      <c r="B8" s="271"/>
      <c r="C8" s="272"/>
      <c r="D8" s="272"/>
      <c r="E8" s="272"/>
      <c r="F8" s="273"/>
      <c r="G8" s="271"/>
      <c r="H8" s="275"/>
      <c r="I8" s="17" t="s">
        <v>20</v>
      </c>
      <c r="J8" s="18" t="s">
        <v>21</v>
      </c>
      <c r="K8" s="17" t="s">
        <v>20</v>
      </c>
      <c r="L8" s="18" t="s">
        <v>21</v>
      </c>
      <c r="M8" s="19" t="s">
        <v>22</v>
      </c>
      <c r="N8" s="275"/>
    </row>
    <row r="9" spans="1:14" ht="19.5" thickTop="1" x14ac:dyDescent="0.2">
      <c r="A9" s="20"/>
      <c r="B9" s="260"/>
      <c r="C9" s="261"/>
      <c r="D9" s="261"/>
      <c r="E9" s="261"/>
      <c r="F9" s="21"/>
      <c r="G9" s="14"/>
      <c r="H9" s="22"/>
      <c r="I9" s="22"/>
      <c r="J9" s="15"/>
      <c r="K9" s="22"/>
      <c r="L9" s="15"/>
      <c r="M9" s="22"/>
      <c r="N9" s="22"/>
    </row>
    <row r="10" spans="1:14" ht="18.75" x14ac:dyDescent="0.2">
      <c r="A10" s="23"/>
      <c r="B10" s="246" t="s">
        <v>23</v>
      </c>
      <c r="C10" s="247"/>
      <c r="D10" s="247"/>
      <c r="E10" s="247"/>
      <c r="F10" s="24"/>
      <c r="G10" s="25"/>
      <c r="H10" s="26"/>
      <c r="I10" s="26"/>
      <c r="J10" s="27"/>
      <c r="K10" s="26"/>
      <c r="L10" s="27"/>
      <c r="M10" s="26"/>
      <c r="N10" s="28"/>
    </row>
    <row r="11" spans="1:14" ht="18.75" x14ac:dyDescent="0.3">
      <c r="A11" s="23"/>
      <c r="B11" s="29"/>
      <c r="C11" s="30" t="s">
        <v>24</v>
      </c>
      <c r="D11" s="24"/>
      <c r="E11" s="24"/>
      <c r="F11" s="31"/>
      <c r="G11" s="32"/>
      <c r="H11" s="26"/>
      <c r="I11" s="33"/>
      <c r="J11" s="34"/>
      <c r="K11" s="35"/>
      <c r="L11" s="34"/>
      <c r="M11" s="36"/>
      <c r="N11" s="37"/>
    </row>
    <row r="12" spans="1:14" ht="18.75" x14ac:dyDescent="0.3">
      <c r="A12" s="23"/>
      <c r="B12" s="38" t="s">
        <v>25</v>
      </c>
      <c r="C12" s="39" t="s">
        <v>26</v>
      </c>
      <c r="D12" s="24"/>
      <c r="E12" s="24"/>
      <c r="F12" s="31"/>
      <c r="G12" s="32">
        <f>187+3</f>
        <v>190</v>
      </c>
      <c r="H12" s="26" t="s">
        <v>27</v>
      </c>
      <c r="I12" s="33">
        <f t="shared" ref="I12:I17" si="0">ROUND(IF(G12&lt;=0,0,O12),3)</f>
        <v>0</v>
      </c>
      <c r="J12" s="34">
        <f t="shared" ref="J12:J18" si="1">G12*I12</f>
        <v>0</v>
      </c>
      <c r="K12" s="35">
        <v>25</v>
      </c>
      <c r="L12" s="34">
        <f t="shared" ref="L12:L17" si="2">G12*K12</f>
        <v>4750</v>
      </c>
      <c r="M12" s="36">
        <f t="shared" ref="M12:M17" si="3">J12+L12</f>
        <v>4750</v>
      </c>
      <c r="N12" s="37"/>
    </row>
    <row r="13" spans="1:14" ht="18.75" x14ac:dyDescent="0.3">
      <c r="A13" s="23"/>
      <c r="B13" s="38" t="s">
        <v>25</v>
      </c>
      <c r="C13" s="39" t="s">
        <v>28</v>
      </c>
      <c r="D13" s="24"/>
      <c r="E13" s="24"/>
      <c r="F13" s="31"/>
      <c r="G13" s="32">
        <v>120</v>
      </c>
      <c r="H13" s="26" t="s">
        <v>27</v>
      </c>
      <c r="I13" s="33">
        <f t="shared" si="0"/>
        <v>0</v>
      </c>
      <c r="J13" s="34">
        <f t="shared" si="1"/>
        <v>0</v>
      </c>
      <c r="K13" s="35">
        <v>35</v>
      </c>
      <c r="L13" s="34">
        <f t="shared" si="2"/>
        <v>4200</v>
      </c>
      <c r="M13" s="36">
        <f t="shared" si="3"/>
        <v>4200</v>
      </c>
      <c r="N13" s="37"/>
    </row>
    <row r="14" spans="1:14" ht="18.75" x14ac:dyDescent="0.3">
      <c r="A14" s="23"/>
      <c r="B14" s="38" t="s">
        <v>25</v>
      </c>
      <c r="C14" s="39" t="s">
        <v>29</v>
      </c>
      <c r="D14" s="24"/>
      <c r="E14" s="24"/>
      <c r="F14" s="31"/>
      <c r="G14" s="32">
        <v>60</v>
      </c>
      <c r="H14" s="26" t="s">
        <v>27</v>
      </c>
      <c r="I14" s="33">
        <f t="shared" si="0"/>
        <v>0</v>
      </c>
      <c r="J14" s="34">
        <f t="shared" si="1"/>
        <v>0</v>
      </c>
      <c r="K14" s="35">
        <v>35</v>
      </c>
      <c r="L14" s="34">
        <f t="shared" si="2"/>
        <v>2100</v>
      </c>
      <c r="M14" s="36">
        <f t="shared" si="3"/>
        <v>2100</v>
      </c>
      <c r="N14" s="37"/>
    </row>
    <row r="15" spans="1:14" ht="18.75" x14ac:dyDescent="0.3">
      <c r="A15" s="23"/>
      <c r="B15" s="38" t="s">
        <v>25</v>
      </c>
      <c r="C15" s="39" t="s">
        <v>30</v>
      </c>
      <c r="D15" s="24"/>
      <c r="E15" s="24"/>
      <c r="F15" s="31"/>
      <c r="G15" s="32">
        <v>60</v>
      </c>
      <c r="H15" s="26" t="s">
        <v>31</v>
      </c>
      <c r="I15" s="33">
        <f t="shared" si="0"/>
        <v>0</v>
      </c>
      <c r="J15" s="34">
        <f t="shared" si="1"/>
        <v>0</v>
      </c>
      <c r="K15" s="35">
        <v>20</v>
      </c>
      <c r="L15" s="34">
        <f t="shared" si="2"/>
        <v>1200</v>
      </c>
      <c r="M15" s="36">
        <f t="shared" si="3"/>
        <v>1200</v>
      </c>
      <c r="N15" s="37"/>
    </row>
    <row r="16" spans="1:14" ht="18.75" x14ac:dyDescent="0.3">
      <c r="A16" s="23"/>
      <c r="B16" s="38" t="s">
        <v>25</v>
      </c>
      <c r="C16" s="39" t="s">
        <v>32</v>
      </c>
      <c r="D16" s="24"/>
      <c r="E16" s="24"/>
      <c r="F16" s="31"/>
      <c r="G16" s="32">
        <v>29</v>
      </c>
      <c r="H16" s="26" t="s">
        <v>31</v>
      </c>
      <c r="I16" s="33">
        <f t="shared" si="0"/>
        <v>0</v>
      </c>
      <c r="J16" s="34">
        <f t="shared" si="1"/>
        <v>0</v>
      </c>
      <c r="K16" s="35">
        <v>15</v>
      </c>
      <c r="L16" s="34">
        <f t="shared" si="2"/>
        <v>435</v>
      </c>
      <c r="M16" s="36">
        <f t="shared" si="3"/>
        <v>435</v>
      </c>
      <c r="N16" s="37"/>
    </row>
    <row r="17" spans="1:14" ht="18.75" x14ac:dyDescent="0.3">
      <c r="A17" s="23"/>
      <c r="B17" s="38" t="s">
        <v>25</v>
      </c>
      <c r="C17" s="39" t="s">
        <v>33</v>
      </c>
      <c r="D17" s="24"/>
      <c r="E17" s="24"/>
      <c r="F17" s="31"/>
      <c r="G17" s="32">
        <v>3</v>
      </c>
      <c r="H17" s="26" t="s">
        <v>34</v>
      </c>
      <c r="I17" s="33">
        <f t="shared" si="0"/>
        <v>0</v>
      </c>
      <c r="J17" s="34">
        <f t="shared" si="1"/>
        <v>0</v>
      </c>
      <c r="K17" s="35">
        <v>4000</v>
      </c>
      <c r="L17" s="34">
        <f t="shared" si="2"/>
        <v>12000</v>
      </c>
      <c r="M17" s="36">
        <f t="shared" si="3"/>
        <v>12000</v>
      </c>
      <c r="N17" s="37"/>
    </row>
    <row r="18" spans="1:14" ht="18.75" x14ac:dyDescent="0.3">
      <c r="A18" s="23"/>
      <c r="B18" s="38" t="s">
        <v>25</v>
      </c>
      <c r="C18" s="39" t="s">
        <v>35</v>
      </c>
      <c r="D18" s="24"/>
      <c r="E18" s="24"/>
      <c r="F18" s="31"/>
      <c r="G18" s="32">
        <v>9</v>
      </c>
      <c r="H18" s="26" t="s">
        <v>34</v>
      </c>
      <c r="I18" s="33">
        <f>ROUND(IF(G21&lt;=0,0,O18),3)</f>
        <v>0</v>
      </c>
      <c r="J18" s="34">
        <f t="shared" si="1"/>
        <v>0</v>
      </c>
      <c r="K18" s="35">
        <v>50</v>
      </c>
      <c r="L18" s="34">
        <f>K18*G18</f>
        <v>450</v>
      </c>
      <c r="M18" s="36">
        <f>L18+J18</f>
        <v>450</v>
      </c>
      <c r="N18" s="37"/>
    </row>
    <row r="19" spans="1:14" ht="18.75" x14ac:dyDescent="0.3">
      <c r="A19" s="23"/>
      <c r="B19" s="29"/>
      <c r="C19" s="262" t="s">
        <v>36</v>
      </c>
      <c r="D19" s="262"/>
      <c r="E19" s="262"/>
      <c r="F19" s="263"/>
      <c r="G19" s="32"/>
      <c r="H19" s="26"/>
      <c r="I19" s="33"/>
      <c r="J19" s="34"/>
      <c r="K19" s="35"/>
      <c r="L19" s="34"/>
      <c r="M19" s="40">
        <f>SUM(M12:M18)</f>
        <v>25135</v>
      </c>
      <c r="N19" s="37"/>
    </row>
    <row r="20" spans="1:14" ht="18.75" hidden="1" x14ac:dyDescent="0.3">
      <c r="A20" s="23"/>
      <c r="B20" s="29"/>
      <c r="C20" s="30" t="s">
        <v>37</v>
      </c>
      <c r="D20" s="24"/>
      <c r="E20" s="24"/>
      <c r="F20" s="31"/>
      <c r="G20" s="32">
        <v>0</v>
      </c>
      <c r="H20" s="26" t="s">
        <v>38</v>
      </c>
      <c r="I20" s="33">
        <f>ROUND(IF(G22&lt;=0,0,O20),3)</f>
        <v>0</v>
      </c>
      <c r="J20" s="34">
        <f>G20*I20</f>
        <v>0</v>
      </c>
      <c r="K20" s="35">
        <f t="shared" ref="K20:K25" si="4">ROUND(IF(G20&lt;=0,0,P20),3)</f>
        <v>0</v>
      </c>
      <c r="L20" s="34">
        <f>K20*G20</f>
        <v>0</v>
      </c>
      <c r="M20" s="36">
        <f>L20+J20</f>
        <v>0</v>
      </c>
      <c r="N20" s="37"/>
    </row>
    <row r="21" spans="1:14" ht="18.75" hidden="1" x14ac:dyDescent="0.3">
      <c r="A21" s="41"/>
      <c r="B21" s="42"/>
      <c r="C21" s="43" t="s">
        <v>39</v>
      </c>
      <c r="D21" s="44"/>
      <c r="E21" s="44"/>
      <c r="F21" s="44"/>
      <c r="G21" s="25">
        <f>[1]โครงสร้าง!Z47*0</f>
        <v>0</v>
      </c>
      <c r="H21" s="26" t="s">
        <v>38</v>
      </c>
      <c r="I21" s="26">
        <f>ROUND(IF(G21&lt;=0,0,O21),3)</f>
        <v>0</v>
      </c>
      <c r="J21" s="34">
        <f t="shared" ref="J21:J87" si="5">G21*I21</f>
        <v>0</v>
      </c>
      <c r="K21" s="26">
        <f t="shared" si="4"/>
        <v>0</v>
      </c>
      <c r="L21" s="34">
        <f t="shared" ref="L21:L87" si="6">G21*K21</f>
        <v>0</v>
      </c>
      <c r="M21" s="36">
        <f t="shared" ref="M21:M87" si="7">J21+L21</f>
        <v>0</v>
      </c>
      <c r="N21" s="26"/>
    </row>
    <row r="22" spans="1:14" ht="18.75" hidden="1" x14ac:dyDescent="0.3">
      <c r="A22" s="41"/>
      <c r="B22" s="42"/>
      <c r="C22" s="43" t="s">
        <v>40</v>
      </c>
      <c r="D22" s="44"/>
      <c r="E22" s="44"/>
      <c r="F22" s="44"/>
      <c r="G22" s="25">
        <f>[1]โครงสร้าง!AC47*0</f>
        <v>0</v>
      </c>
      <c r="H22" s="26" t="s">
        <v>38</v>
      </c>
      <c r="I22" s="26">
        <f>ROUND(IF(G22&lt;=0,0,O22),3)</f>
        <v>0</v>
      </c>
      <c r="J22" s="34">
        <f t="shared" si="5"/>
        <v>0</v>
      </c>
      <c r="K22" s="26">
        <f t="shared" si="4"/>
        <v>0</v>
      </c>
      <c r="L22" s="34">
        <f t="shared" si="6"/>
        <v>0</v>
      </c>
      <c r="M22" s="36">
        <f t="shared" si="7"/>
        <v>0</v>
      </c>
      <c r="N22" s="26"/>
    </row>
    <row r="23" spans="1:14" ht="18.75" hidden="1" x14ac:dyDescent="0.3">
      <c r="A23" s="41"/>
      <c r="B23" s="42"/>
      <c r="C23" s="43" t="s">
        <v>41</v>
      </c>
      <c r="D23" s="44"/>
      <c r="E23" s="44"/>
      <c r="F23" s="44"/>
      <c r="G23" s="25">
        <f>[1]โครงสร้าง!AB47*0</f>
        <v>0</v>
      </c>
      <c r="H23" s="26" t="s">
        <v>38</v>
      </c>
      <c r="I23" s="26">
        <f>ROUND(IF(G23&lt;=0,0,O23),3)</f>
        <v>0</v>
      </c>
      <c r="J23" s="34">
        <f t="shared" si="5"/>
        <v>0</v>
      </c>
      <c r="K23" s="26">
        <f t="shared" si="4"/>
        <v>0</v>
      </c>
      <c r="L23" s="34">
        <f t="shared" si="6"/>
        <v>0</v>
      </c>
      <c r="M23" s="36">
        <f t="shared" si="7"/>
        <v>0</v>
      </c>
      <c r="N23" s="26"/>
    </row>
    <row r="24" spans="1:14" ht="18.75" hidden="1" x14ac:dyDescent="0.3">
      <c r="A24" s="45"/>
      <c r="B24" s="42"/>
      <c r="C24" s="43" t="s">
        <v>42</v>
      </c>
      <c r="D24" s="44"/>
      <c r="E24" s="46"/>
      <c r="F24" s="46"/>
      <c r="G24" s="38">
        <f>[1]โครงสร้าง!AA47*0</f>
        <v>0</v>
      </c>
      <c r="H24" s="26" t="s">
        <v>38</v>
      </c>
      <c r="I24" s="26">
        <f>ROUND(IF(G24&lt;=0,0,O24),3)</f>
        <v>0</v>
      </c>
      <c r="J24" s="34">
        <f>G24*I24</f>
        <v>0</v>
      </c>
      <c r="K24" s="26">
        <f t="shared" si="4"/>
        <v>0</v>
      </c>
      <c r="L24" s="34">
        <f>G24*K24</f>
        <v>0</v>
      </c>
      <c r="M24" s="36">
        <f>J24+L24</f>
        <v>0</v>
      </c>
      <c r="N24" s="26"/>
    </row>
    <row r="25" spans="1:14" ht="18.75" hidden="1" x14ac:dyDescent="0.3">
      <c r="A25" s="45"/>
      <c r="B25" s="42"/>
      <c r="C25" s="47" t="s">
        <v>43</v>
      </c>
      <c r="D25" s="44"/>
      <c r="E25" s="46"/>
      <c r="F25" s="46"/>
      <c r="G25" s="38">
        <v>0</v>
      </c>
      <c r="H25" s="26" t="s">
        <v>44</v>
      </c>
      <c r="I25" s="26">
        <f>ROUND(IF(G25&lt;=0,0,O25),3)</f>
        <v>0</v>
      </c>
      <c r="J25" s="34">
        <f t="shared" si="5"/>
        <v>0</v>
      </c>
      <c r="K25" s="26">
        <f t="shared" si="4"/>
        <v>0</v>
      </c>
      <c r="L25" s="34">
        <f t="shared" si="6"/>
        <v>0</v>
      </c>
      <c r="M25" s="36">
        <f t="shared" si="7"/>
        <v>0</v>
      </c>
      <c r="N25" s="26"/>
    </row>
    <row r="26" spans="1:14" ht="18.75" hidden="1" x14ac:dyDescent="0.3">
      <c r="A26" s="45"/>
      <c r="B26" s="42"/>
      <c r="C26" s="43" t="s">
        <v>45</v>
      </c>
      <c r="D26" s="44"/>
      <c r="E26" s="46"/>
      <c r="F26" s="46"/>
      <c r="G26" s="38"/>
      <c r="H26" s="26"/>
      <c r="I26" s="26"/>
      <c r="J26" s="34">
        <f t="shared" si="5"/>
        <v>0</v>
      </c>
      <c r="K26" s="26"/>
      <c r="L26" s="34">
        <f t="shared" si="6"/>
        <v>0</v>
      </c>
      <c r="M26" s="36">
        <f t="shared" si="7"/>
        <v>0</v>
      </c>
      <c r="N26" s="26"/>
    </row>
    <row r="27" spans="1:14" ht="18.75" hidden="1" x14ac:dyDescent="0.3">
      <c r="A27" s="45"/>
      <c r="B27" s="48" t="s">
        <v>25</v>
      </c>
      <c r="C27" s="47" t="s">
        <v>46</v>
      </c>
      <c r="D27" s="44"/>
      <c r="E27" s="46"/>
      <c r="F27" s="46"/>
      <c r="G27" s="38">
        <f>[1]โครงสร้าง!AD47*0</f>
        <v>0</v>
      </c>
      <c r="H27" s="26" t="s">
        <v>27</v>
      </c>
      <c r="I27" s="26">
        <f>ROUND(IF(G27&lt;=0,0,O27),3)</f>
        <v>0</v>
      </c>
      <c r="J27" s="34">
        <f t="shared" si="5"/>
        <v>0</v>
      </c>
      <c r="K27" s="26">
        <f>ROUND(IF(G27&lt;=0,0,P27),3)</f>
        <v>0</v>
      </c>
      <c r="L27" s="34">
        <f t="shared" si="6"/>
        <v>0</v>
      </c>
      <c r="M27" s="36">
        <f t="shared" si="7"/>
        <v>0</v>
      </c>
      <c r="N27" s="26"/>
    </row>
    <row r="28" spans="1:14" ht="18.75" hidden="1" x14ac:dyDescent="0.3">
      <c r="A28" s="45"/>
      <c r="B28" s="48"/>
      <c r="C28" s="47" t="s">
        <v>47</v>
      </c>
      <c r="D28" s="44"/>
      <c r="E28" s="46"/>
      <c r="F28" s="46"/>
      <c r="G28" s="38"/>
      <c r="H28" s="26" t="s">
        <v>48</v>
      </c>
      <c r="I28" s="26">
        <f>ROUND(IF(G28&lt;=0,0,O28),3)</f>
        <v>0</v>
      </c>
      <c r="J28" s="34">
        <f t="shared" si="5"/>
        <v>0</v>
      </c>
      <c r="K28" s="26">
        <f>ROUND(IF(G28&lt;=0,0,P28),3)</f>
        <v>0</v>
      </c>
      <c r="L28" s="34">
        <f t="shared" si="6"/>
        <v>0</v>
      </c>
      <c r="M28" s="36">
        <f t="shared" si="7"/>
        <v>0</v>
      </c>
      <c r="N28" s="26"/>
    </row>
    <row r="29" spans="1:14" ht="18.75" hidden="1" x14ac:dyDescent="0.3">
      <c r="A29" s="45"/>
      <c r="B29" s="48"/>
      <c r="C29" s="47" t="s">
        <v>49</v>
      </c>
      <c r="D29" s="44"/>
      <c r="E29" s="46"/>
      <c r="F29" s="46"/>
      <c r="G29" s="38">
        <f>U24</f>
        <v>0</v>
      </c>
      <c r="H29" s="26" t="s">
        <v>50</v>
      </c>
      <c r="I29" s="26">
        <f>ROUND(IF(G29&lt;=0,0,O29),3)</f>
        <v>0</v>
      </c>
      <c r="J29" s="34">
        <f t="shared" si="5"/>
        <v>0</v>
      </c>
      <c r="K29" s="26">
        <f>ROUND(IF(G29&lt;=0,0,133),3)</f>
        <v>0</v>
      </c>
      <c r="L29" s="34">
        <f t="shared" si="6"/>
        <v>0</v>
      </c>
      <c r="M29" s="36">
        <f t="shared" si="7"/>
        <v>0</v>
      </c>
      <c r="N29" s="26"/>
    </row>
    <row r="30" spans="1:14" ht="18.75" hidden="1" x14ac:dyDescent="0.3">
      <c r="A30" s="45"/>
      <c r="B30" s="42"/>
      <c r="C30" s="43" t="s">
        <v>51</v>
      </c>
      <c r="D30" s="44"/>
      <c r="E30" s="44"/>
      <c r="F30" s="44"/>
      <c r="G30" s="49"/>
      <c r="H30" s="26"/>
      <c r="I30" s="26"/>
      <c r="J30" s="34">
        <f t="shared" si="5"/>
        <v>0</v>
      </c>
      <c r="K30" s="26"/>
      <c r="L30" s="34">
        <f t="shared" si="6"/>
        <v>0</v>
      </c>
      <c r="M30" s="36">
        <f t="shared" si="7"/>
        <v>0</v>
      </c>
      <c r="N30" s="26"/>
    </row>
    <row r="31" spans="1:14" ht="18.75" hidden="1" x14ac:dyDescent="0.3">
      <c r="A31" s="45"/>
      <c r="B31" s="48" t="s">
        <v>25</v>
      </c>
      <c r="C31" s="47" t="s">
        <v>52</v>
      </c>
      <c r="D31" s="44"/>
      <c r="E31" s="47" t="s">
        <v>53</v>
      </c>
      <c r="F31" s="50"/>
      <c r="G31" s="38">
        <f>[1]โครงสร้าง!AE47*0</f>
        <v>0</v>
      </c>
      <c r="H31" s="26" t="s">
        <v>54</v>
      </c>
      <c r="I31" s="26">
        <f t="shared" ref="I31:I37" si="8">ROUND(IF(G31&lt;=0,0,O31),3)</f>
        <v>0</v>
      </c>
      <c r="J31" s="34">
        <f t="shared" si="5"/>
        <v>0</v>
      </c>
      <c r="K31" s="26">
        <f t="shared" ref="K31:K38" si="9">ROUND(IF(G31&lt;=0,0,P31),3)</f>
        <v>0</v>
      </c>
      <c r="L31" s="34">
        <f t="shared" si="6"/>
        <v>0</v>
      </c>
      <c r="M31" s="36">
        <f t="shared" si="7"/>
        <v>0</v>
      </c>
      <c r="N31" s="26"/>
    </row>
    <row r="32" spans="1:14" ht="18.75" hidden="1" x14ac:dyDescent="0.3">
      <c r="A32" s="45"/>
      <c r="B32" s="42"/>
      <c r="C32" s="47"/>
      <c r="D32" s="44"/>
      <c r="E32" s="47" t="s">
        <v>55</v>
      </c>
      <c r="F32" s="47"/>
      <c r="G32" s="38">
        <f>[1]โครงสร้าง!AF47</f>
        <v>0</v>
      </c>
      <c r="H32" s="26" t="s">
        <v>54</v>
      </c>
      <c r="I32" s="26">
        <f t="shared" si="8"/>
        <v>0</v>
      </c>
      <c r="J32" s="34">
        <f t="shared" si="5"/>
        <v>0</v>
      </c>
      <c r="K32" s="26">
        <f t="shared" si="9"/>
        <v>0</v>
      </c>
      <c r="L32" s="34">
        <f t="shared" si="6"/>
        <v>0</v>
      </c>
      <c r="M32" s="36">
        <f t="shared" si="7"/>
        <v>0</v>
      </c>
      <c r="N32" s="26"/>
    </row>
    <row r="33" spans="1:14" ht="18.75" hidden="1" x14ac:dyDescent="0.3">
      <c r="A33" s="45"/>
      <c r="B33" s="48" t="s">
        <v>25</v>
      </c>
      <c r="C33" s="47" t="s">
        <v>56</v>
      </c>
      <c r="D33" s="44"/>
      <c r="E33" s="47" t="s">
        <v>57</v>
      </c>
      <c r="F33" s="47"/>
      <c r="G33" s="38">
        <f>[1]โครงสร้าง!AH47*0</f>
        <v>0</v>
      </c>
      <c r="H33" s="26" t="s">
        <v>54</v>
      </c>
      <c r="I33" s="26">
        <f t="shared" si="8"/>
        <v>0</v>
      </c>
      <c r="J33" s="34">
        <f t="shared" si="5"/>
        <v>0</v>
      </c>
      <c r="K33" s="26">
        <f t="shared" si="9"/>
        <v>0</v>
      </c>
      <c r="L33" s="34">
        <f t="shared" si="6"/>
        <v>0</v>
      </c>
      <c r="M33" s="36">
        <f t="shared" si="7"/>
        <v>0</v>
      </c>
      <c r="N33" s="26"/>
    </row>
    <row r="34" spans="1:14" ht="18.75" hidden="1" x14ac:dyDescent="0.3">
      <c r="A34" s="45"/>
      <c r="B34" s="42"/>
      <c r="C34" s="47"/>
      <c r="D34" s="44"/>
      <c r="E34" s="47" t="s">
        <v>58</v>
      </c>
      <c r="F34" s="47"/>
      <c r="G34" s="38"/>
      <c r="H34" s="26" t="s">
        <v>54</v>
      </c>
      <c r="I34" s="26">
        <f t="shared" si="8"/>
        <v>0</v>
      </c>
      <c r="J34" s="34">
        <f t="shared" si="5"/>
        <v>0</v>
      </c>
      <c r="K34" s="26">
        <f t="shared" si="9"/>
        <v>0</v>
      </c>
      <c r="L34" s="34">
        <f t="shared" si="6"/>
        <v>0</v>
      </c>
      <c r="M34" s="36">
        <f t="shared" si="7"/>
        <v>0</v>
      </c>
      <c r="N34" s="26"/>
    </row>
    <row r="35" spans="1:14" ht="18.75" hidden="1" x14ac:dyDescent="0.3">
      <c r="A35" s="45"/>
      <c r="B35" s="42"/>
      <c r="C35" s="47"/>
      <c r="D35" s="44"/>
      <c r="E35" s="47" t="s">
        <v>59</v>
      </c>
      <c r="F35" s="47"/>
      <c r="G35" s="38"/>
      <c r="H35" s="26" t="s">
        <v>54</v>
      </c>
      <c r="I35" s="26">
        <f t="shared" si="8"/>
        <v>0</v>
      </c>
      <c r="J35" s="34">
        <f t="shared" si="5"/>
        <v>0</v>
      </c>
      <c r="K35" s="26">
        <f t="shared" si="9"/>
        <v>0</v>
      </c>
      <c r="L35" s="34">
        <f t="shared" si="6"/>
        <v>0</v>
      </c>
      <c r="M35" s="36">
        <f t="shared" si="7"/>
        <v>0</v>
      </c>
      <c r="N35" s="26"/>
    </row>
    <row r="36" spans="1:14" ht="18.75" hidden="1" x14ac:dyDescent="0.3">
      <c r="A36" s="45"/>
      <c r="B36" s="42"/>
      <c r="C36" s="47"/>
      <c r="D36" s="44"/>
      <c r="E36" s="47" t="s">
        <v>60</v>
      </c>
      <c r="F36" s="47"/>
      <c r="G36" s="38"/>
      <c r="H36" s="26" t="s">
        <v>54</v>
      </c>
      <c r="I36" s="26">
        <f t="shared" si="8"/>
        <v>0</v>
      </c>
      <c r="J36" s="34">
        <f t="shared" si="5"/>
        <v>0</v>
      </c>
      <c r="K36" s="26">
        <f t="shared" si="9"/>
        <v>0</v>
      </c>
      <c r="L36" s="34">
        <f t="shared" si="6"/>
        <v>0</v>
      </c>
      <c r="M36" s="36">
        <f t="shared" si="7"/>
        <v>0</v>
      </c>
      <c r="N36" s="26"/>
    </row>
    <row r="37" spans="1:14" ht="18.75" hidden="1" x14ac:dyDescent="0.3">
      <c r="A37" s="45"/>
      <c r="B37" s="42"/>
      <c r="C37" s="47"/>
      <c r="D37" s="44"/>
      <c r="E37" s="47" t="s">
        <v>61</v>
      </c>
      <c r="F37" s="47"/>
      <c r="G37" s="38"/>
      <c r="H37" s="26" t="s">
        <v>54</v>
      </c>
      <c r="I37" s="26">
        <f t="shared" si="8"/>
        <v>0</v>
      </c>
      <c r="J37" s="34">
        <f t="shared" si="5"/>
        <v>0</v>
      </c>
      <c r="K37" s="26">
        <f t="shared" si="9"/>
        <v>0</v>
      </c>
      <c r="L37" s="34">
        <f t="shared" si="6"/>
        <v>0</v>
      </c>
      <c r="M37" s="36">
        <f t="shared" si="7"/>
        <v>0</v>
      </c>
      <c r="N37" s="26"/>
    </row>
    <row r="38" spans="1:14" ht="18.75" hidden="1" x14ac:dyDescent="0.3">
      <c r="A38" s="45"/>
      <c r="B38" s="48" t="s">
        <v>25</v>
      </c>
      <c r="C38" s="47" t="s">
        <v>62</v>
      </c>
      <c r="D38" s="44"/>
      <c r="E38" s="47"/>
      <c r="F38" s="47"/>
      <c r="G38" s="38">
        <v>0</v>
      </c>
      <c r="H38" s="26" t="s">
        <v>63</v>
      </c>
      <c r="I38" s="33">
        <f>ROUND(IF(G38&lt;=0,0,O38),3)</f>
        <v>0</v>
      </c>
      <c r="J38" s="34">
        <f t="shared" si="5"/>
        <v>0</v>
      </c>
      <c r="K38" s="35">
        <f t="shared" si="9"/>
        <v>0</v>
      </c>
      <c r="L38" s="34">
        <f t="shared" si="6"/>
        <v>0</v>
      </c>
      <c r="M38" s="36">
        <f t="shared" si="7"/>
        <v>0</v>
      </c>
      <c r="N38" s="26"/>
    </row>
    <row r="39" spans="1:14" ht="18.75" hidden="1" x14ac:dyDescent="0.3">
      <c r="A39" s="45"/>
      <c r="B39" s="48" t="s">
        <v>25</v>
      </c>
      <c r="C39" s="47" t="s">
        <v>64</v>
      </c>
      <c r="D39" s="44"/>
      <c r="E39" s="47"/>
      <c r="F39" s="47"/>
      <c r="G39" s="38">
        <v>0</v>
      </c>
      <c r="H39" s="26" t="s">
        <v>27</v>
      </c>
      <c r="I39" s="26">
        <f>ROUND(IF(G39&lt;=0,0,O39),3)</f>
        <v>0</v>
      </c>
      <c r="J39" s="34">
        <f t="shared" si="5"/>
        <v>0</v>
      </c>
      <c r="K39" s="26">
        <f>ROUND(IF(G39&lt;=0,0,P39),3)</f>
        <v>0</v>
      </c>
      <c r="L39" s="34">
        <f t="shared" si="6"/>
        <v>0</v>
      </c>
      <c r="M39" s="36">
        <f t="shared" si="7"/>
        <v>0</v>
      </c>
      <c r="N39" s="26"/>
    </row>
    <row r="40" spans="1:14" ht="18.75" hidden="1" x14ac:dyDescent="0.3">
      <c r="A40" s="45"/>
      <c r="B40" s="48" t="s">
        <v>25</v>
      </c>
      <c r="C40" s="47" t="s">
        <v>65</v>
      </c>
      <c r="D40" s="44"/>
      <c r="E40" s="47"/>
      <c r="F40" s="47"/>
      <c r="G40" s="38">
        <f>(G31+G32+G33)/1000*20</f>
        <v>0</v>
      </c>
      <c r="H40" s="26" t="s">
        <v>54</v>
      </c>
      <c r="I40" s="26">
        <f>ROUND(IF(G40&lt;=0,0,O40),3)</f>
        <v>0</v>
      </c>
      <c r="J40" s="34">
        <f t="shared" si="5"/>
        <v>0</v>
      </c>
      <c r="K40" s="26">
        <f>ROUND(IF(G40&lt;=0,0,P40),3)</f>
        <v>0</v>
      </c>
      <c r="L40" s="34">
        <f t="shared" si="6"/>
        <v>0</v>
      </c>
      <c r="M40" s="36">
        <f t="shared" si="7"/>
        <v>0</v>
      </c>
      <c r="N40" s="26"/>
    </row>
    <row r="41" spans="1:14" ht="18.75" hidden="1" x14ac:dyDescent="0.3">
      <c r="A41" s="45"/>
      <c r="B41" s="48">
        <v>1.7</v>
      </c>
      <c r="C41" s="47" t="s">
        <v>66</v>
      </c>
      <c r="D41" s="44"/>
      <c r="E41" s="47"/>
      <c r="F41" s="47"/>
      <c r="G41" s="38"/>
      <c r="H41" s="26"/>
      <c r="I41" s="26"/>
      <c r="J41" s="34">
        <f t="shared" si="5"/>
        <v>0</v>
      </c>
      <c r="K41" s="26"/>
      <c r="L41" s="34">
        <f t="shared" si="6"/>
        <v>0</v>
      </c>
      <c r="M41" s="36">
        <f t="shared" si="7"/>
        <v>0</v>
      </c>
      <c r="N41" s="26"/>
    </row>
    <row r="42" spans="1:14" ht="18.75" hidden="1" x14ac:dyDescent="0.3">
      <c r="A42" s="45"/>
      <c r="B42" s="48"/>
      <c r="C42" s="47" t="s">
        <v>67</v>
      </c>
      <c r="D42" s="44"/>
      <c r="E42" s="47"/>
      <c r="F42" s="47"/>
      <c r="G42" s="38"/>
      <c r="H42" s="26" t="s">
        <v>44</v>
      </c>
      <c r="I42" s="26">
        <f>ROUND(IF(G42&lt;=0,0,O42),3)</f>
        <v>0</v>
      </c>
      <c r="J42" s="34">
        <f>G42*I42</f>
        <v>0</v>
      </c>
      <c r="K42" s="26">
        <f>ROUND(IF(G42&lt;=0,0,P42),3)</f>
        <v>0</v>
      </c>
      <c r="L42" s="34">
        <f>G42*K42</f>
        <v>0</v>
      </c>
      <c r="M42" s="36">
        <f>J42+L42</f>
        <v>0</v>
      </c>
      <c r="N42" s="26"/>
    </row>
    <row r="43" spans="1:14" ht="18.75" hidden="1" x14ac:dyDescent="0.3">
      <c r="A43" s="45"/>
      <c r="B43" s="48"/>
      <c r="C43" s="47"/>
      <c r="D43" s="44"/>
      <c r="E43" s="47"/>
      <c r="F43" s="47"/>
      <c r="G43" s="38"/>
      <c r="H43" s="26"/>
      <c r="I43" s="26"/>
      <c r="J43" s="34"/>
      <c r="K43" s="26"/>
      <c r="L43" s="34"/>
      <c r="M43" s="36"/>
      <c r="N43" s="26"/>
    </row>
    <row r="44" spans="1:14" ht="18.75" hidden="1" x14ac:dyDescent="0.3">
      <c r="A44" s="45"/>
      <c r="B44" s="42"/>
      <c r="C44" s="43" t="s">
        <v>68</v>
      </c>
      <c r="D44" s="44"/>
      <c r="E44" s="47"/>
      <c r="F44" s="47"/>
      <c r="G44" s="38"/>
      <c r="H44" s="26"/>
      <c r="I44" s="26"/>
      <c r="J44" s="34">
        <f t="shared" si="5"/>
        <v>0</v>
      </c>
      <c r="K44" s="26"/>
      <c r="L44" s="34">
        <f t="shared" si="6"/>
        <v>0</v>
      </c>
      <c r="M44" s="36">
        <f t="shared" si="7"/>
        <v>0</v>
      </c>
      <c r="N44" s="26"/>
    </row>
    <row r="45" spans="1:14" ht="18.75" hidden="1" x14ac:dyDescent="0.3">
      <c r="A45" s="45"/>
      <c r="B45" s="48" t="s">
        <v>25</v>
      </c>
      <c r="C45" s="47" t="s">
        <v>69</v>
      </c>
      <c r="D45" s="44"/>
      <c r="E45" s="47"/>
      <c r="F45" s="47"/>
      <c r="G45" s="38"/>
      <c r="H45" s="26" t="s">
        <v>44</v>
      </c>
      <c r="I45" s="26">
        <f t="shared" ref="I45:I64" si="10">ROUND(IF(G45&lt;=0,0,O45),3)</f>
        <v>0</v>
      </c>
      <c r="J45" s="34">
        <f t="shared" si="5"/>
        <v>0</v>
      </c>
      <c r="K45" s="26">
        <f t="shared" ref="K45:K74" si="11">ROUND(IF(G45&lt;=0,0,P45),3)</f>
        <v>0</v>
      </c>
      <c r="L45" s="34">
        <f t="shared" si="6"/>
        <v>0</v>
      </c>
      <c r="M45" s="36">
        <f t="shared" si="7"/>
        <v>0</v>
      </c>
      <c r="N45" s="26"/>
    </row>
    <row r="46" spans="1:14" ht="18.75" hidden="1" x14ac:dyDescent="0.3">
      <c r="A46" s="45"/>
      <c r="B46" s="48" t="s">
        <v>25</v>
      </c>
      <c r="C46" s="47" t="s">
        <v>70</v>
      </c>
      <c r="D46" s="44"/>
      <c r="E46" s="47"/>
      <c r="F46" s="47"/>
      <c r="G46" s="38"/>
      <c r="H46" s="26" t="s">
        <v>44</v>
      </c>
      <c r="I46" s="26">
        <f t="shared" si="10"/>
        <v>0</v>
      </c>
      <c r="J46" s="34">
        <f t="shared" si="5"/>
        <v>0</v>
      </c>
      <c r="K46" s="26">
        <f t="shared" si="11"/>
        <v>0</v>
      </c>
      <c r="L46" s="34">
        <f t="shared" si="6"/>
        <v>0</v>
      </c>
      <c r="M46" s="36">
        <f t="shared" si="7"/>
        <v>0</v>
      </c>
      <c r="N46" s="26"/>
    </row>
    <row r="47" spans="1:14" ht="18.75" hidden="1" x14ac:dyDescent="0.3">
      <c r="A47" s="45"/>
      <c r="B47" s="48" t="s">
        <v>25</v>
      </c>
      <c r="C47" s="47" t="s">
        <v>71</v>
      </c>
      <c r="D47" s="44"/>
      <c r="E47" s="47"/>
      <c r="F47" s="47"/>
      <c r="G47" s="38"/>
      <c r="H47" s="26" t="s">
        <v>44</v>
      </c>
      <c r="I47" s="26">
        <f t="shared" si="10"/>
        <v>0</v>
      </c>
      <c r="J47" s="34">
        <f t="shared" si="5"/>
        <v>0</v>
      </c>
      <c r="K47" s="26">
        <f t="shared" si="11"/>
        <v>0</v>
      </c>
      <c r="L47" s="34">
        <f t="shared" si="6"/>
        <v>0</v>
      </c>
      <c r="M47" s="36">
        <f t="shared" si="7"/>
        <v>0</v>
      </c>
      <c r="N47" s="26"/>
    </row>
    <row r="48" spans="1:14" ht="18.75" hidden="1" x14ac:dyDescent="0.3">
      <c r="A48" s="45"/>
      <c r="B48" s="48" t="s">
        <v>25</v>
      </c>
      <c r="C48" s="47" t="s">
        <v>72</v>
      </c>
      <c r="D48" s="44"/>
      <c r="E48" s="47"/>
      <c r="F48" s="47"/>
      <c r="G48" s="38"/>
      <c r="H48" s="26" t="s">
        <v>73</v>
      </c>
      <c r="I48" s="26">
        <f t="shared" si="10"/>
        <v>0</v>
      </c>
      <c r="J48" s="34">
        <f t="shared" si="5"/>
        <v>0</v>
      </c>
      <c r="K48" s="26">
        <f t="shared" si="11"/>
        <v>0</v>
      </c>
      <c r="L48" s="34">
        <f t="shared" si="6"/>
        <v>0</v>
      </c>
      <c r="M48" s="36">
        <f t="shared" si="7"/>
        <v>0</v>
      </c>
      <c r="N48" s="26"/>
    </row>
    <row r="49" spans="1:14" ht="18.75" hidden="1" x14ac:dyDescent="0.3">
      <c r="A49" s="45"/>
      <c r="B49" s="48" t="s">
        <v>25</v>
      </c>
      <c r="C49" s="47" t="s">
        <v>74</v>
      </c>
      <c r="D49" s="44"/>
      <c r="E49" s="47"/>
      <c r="F49" s="47"/>
      <c r="G49" s="38">
        <v>0</v>
      </c>
      <c r="H49" s="26" t="s">
        <v>75</v>
      </c>
      <c r="I49" s="26">
        <f t="shared" si="10"/>
        <v>0</v>
      </c>
      <c r="J49" s="34">
        <f t="shared" si="5"/>
        <v>0</v>
      </c>
      <c r="K49" s="26">
        <f t="shared" si="11"/>
        <v>0</v>
      </c>
      <c r="L49" s="34">
        <f t="shared" si="6"/>
        <v>0</v>
      </c>
      <c r="M49" s="36">
        <f t="shared" si="7"/>
        <v>0</v>
      </c>
      <c r="N49" s="26"/>
    </row>
    <row r="50" spans="1:14" ht="18.75" hidden="1" x14ac:dyDescent="0.3">
      <c r="A50" s="45"/>
      <c r="B50" s="48" t="s">
        <v>25</v>
      </c>
      <c r="C50" s="47" t="s">
        <v>76</v>
      </c>
      <c r="D50" s="44"/>
      <c r="E50" s="47"/>
      <c r="F50" s="47"/>
      <c r="G50" s="38"/>
      <c r="H50" s="26" t="s">
        <v>73</v>
      </c>
      <c r="I50" s="26">
        <f t="shared" si="10"/>
        <v>0</v>
      </c>
      <c r="J50" s="34">
        <f t="shared" si="5"/>
        <v>0</v>
      </c>
      <c r="K50" s="26">
        <f t="shared" si="11"/>
        <v>0</v>
      </c>
      <c r="L50" s="34">
        <f t="shared" si="6"/>
        <v>0</v>
      </c>
      <c r="M50" s="36">
        <f t="shared" si="7"/>
        <v>0</v>
      </c>
      <c r="N50" s="26"/>
    </row>
    <row r="51" spans="1:14" ht="18.75" hidden="1" x14ac:dyDescent="0.3">
      <c r="A51" s="45"/>
      <c r="B51" s="48" t="s">
        <v>25</v>
      </c>
      <c r="C51" s="47" t="s">
        <v>77</v>
      </c>
      <c r="D51" s="44"/>
      <c r="E51" s="47"/>
      <c r="F51" s="47"/>
      <c r="G51" s="38"/>
      <c r="H51" s="26" t="s">
        <v>73</v>
      </c>
      <c r="I51" s="33">
        <f t="shared" si="10"/>
        <v>0</v>
      </c>
      <c r="J51" s="34">
        <f t="shared" si="5"/>
        <v>0</v>
      </c>
      <c r="K51" s="35">
        <f t="shared" si="11"/>
        <v>0</v>
      </c>
      <c r="L51" s="34">
        <f t="shared" si="6"/>
        <v>0</v>
      </c>
      <c r="M51" s="36">
        <f t="shared" si="7"/>
        <v>0</v>
      </c>
      <c r="N51" s="26"/>
    </row>
    <row r="52" spans="1:14" ht="18.75" hidden="1" x14ac:dyDescent="0.3">
      <c r="A52" s="45"/>
      <c r="B52" s="48" t="s">
        <v>25</v>
      </c>
      <c r="C52" s="47" t="s">
        <v>78</v>
      </c>
      <c r="D52" s="44"/>
      <c r="E52" s="47"/>
      <c r="F52" s="47"/>
      <c r="G52" s="38">
        <v>0</v>
      </c>
      <c r="H52" s="26" t="s">
        <v>73</v>
      </c>
      <c r="I52" s="33">
        <f t="shared" si="10"/>
        <v>0</v>
      </c>
      <c r="J52" s="34">
        <f t="shared" si="5"/>
        <v>0</v>
      </c>
      <c r="K52" s="35">
        <f t="shared" si="11"/>
        <v>0</v>
      </c>
      <c r="L52" s="34">
        <f t="shared" si="6"/>
        <v>0</v>
      </c>
      <c r="M52" s="36">
        <f t="shared" si="7"/>
        <v>0</v>
      </c>
      <c r="N52" s="26"/>
    </row>
    <row r="53" spans="1:14" ht="18.75" hidden="1" x14ac:dyDescent="0.3">
      <c r="A53" s="45"/>
      <c r="B53" s="48" t="s">
        <v>25</v>
      </c>
      <c r="C53" s="47" t="s">
        <v>79</v>
      </c>
      <c r="D53" s="44"/>
      <c r="E53" s="47"/>
      <c r="F53" s="47"/>
      <c r="G53" s="38"/>
      <c r="H53" s="26" t="s">
        <v>73</v>
      </c>
      <c r="I53" s="33">
        <f t="shared" si="10"/>
        <v>0</v>
      </c>
      <c r="J53" s="34">
        <f t="shared" si="5"/>
        <v>0</v>
      </c>
      <c r="K53" s="35">
        <f t="shared" si="11"/>
        <v>0</v>
      </c>
      <c r="L53" s="34">
        <f t="shared" si="6"/>
        <v>0</v>
      </c>
      <c r="M53" s="36">
        <f t="shared" si="7"/>
        <v>0</v>
      </c>
      <c r="N53" s="26"/>
    </row>
    <row r="54" spans="1:14" ht="18.75" hidden="1" x14ac:dyDescent="0.3">
      <c r="A54" s="45"/>
      <c r="B54" s="48" t="s">
        <v>25</v>
      </c>
      <c r="C54" s="51" t="s">
        <v>80</v>
      </c>
      <c r="D54" s="44"/>
      <c r="E54" s="47"/>
      <c r="F54" s="52"/>
      <c r="G54" s="38"/>
      <c r="H54" s="26" t="s">
        <v>75</v>
      </c>
      <c r="I54" s="33">
        <f t="shared" si="10"/>
        <v>0</v>
      </c>
      <c r="J54" s="34">
        <f t="shared" si="5"/>
        <v>0</v>
      </c>
      <c r="K54" s="35">
        <f t="shared" si="11"/>
        <v>0</v>
      </c>
      <c r="L54" s="34">
        <f t="shared" si="6"/>
        <v>0</v>
      </c>
      <c r="M54" s="36">
        <f t="shared" si="7"/>
        <v>0</v>
      </c>
      <c r="N54" s="26"/>
    </row>
    <row r="55" spans="1:14" ht="18.75" hidden="1" x14ac:dyDescent="0.3">
      <c r="A55" s="45"/>
      <c r="B55" s="48" t="s">
        <v>25</v>
      </c>
      <c r="C55" s="51" t="s">
        <v>81</v>
      </c>
      <c r="D55" s="44"/>
      <c r="E55" s="47"/>
      <c r="F55" s="52"/>
      <c r="G55" s="38"/>
      <c r="H55" s="26" t="s">
        <v>75</v>
      </c>
      <c r="I55" s="33">
        <f t="shared" si="10"/>
        <v>0</v>
      </c>
      <c r="J55" s="34">
        <f t="shared" si="5"/>
        <v>0</v>
      </c>
      <c r="K55" s="35">
        <f t="shared" si="11"/>
        <v>0</v>
      </c>
      <c r="L55" s="34">
        <f t="shared" si="6"/>
        <v>0</v>
      </c>
      <c r="M55" s="36">
        <f t="shared" si="7"/>
        <v>0</v>
      </c>
      <c r="N55" s="26"/>
    </row>
    <row r="56" spans="1:14" ht="18.75" hidden="1" x14ac:dyDescent="0.3">
      <c r="A56" s="45"/>
      <c r="B56" s="48" t="s">
        <v>25</v>
      </c>
      <c r="C56" s="51" t="s">
        <v>81</v>
      </c>
      <c r="D56" s="44"/>
      <c r="E56" s="47"/>
      <c r="F56" s="52"/>
      <c r="G56" s="38"/>
      <c r="H56" s="26" t="s">
        <v>75</v>
      </c>
      <c r="I56" s="33">
        <f t="shared" si="10"/>
        <v>0</v>
      </c>
      <c r="J56" s="34">
        <f t="shared" si="5"/>
        <v>0</v>
      </c>
      <c r="K56" s="35">
        <f t="shared" si="11"/>
        <v>0</v>
      </c>
      <c r="L56" s="34">
        <f t="shared" si="6"/>
        <v>0</v>
      </c>
      <c r="M56" s="36">
        <f t="shared" si="7"/>
        <v>0</v>
      </c>
      <c r="N56" s="26"/>
    </row>
    <row r="57" spans="1:14" ht="18.75" hidden="1" x14ac:dyDescent="0.3">
      <c r="A57" s="45"/>
      <c r="B57" s="48" t="s">
        <v>25</v>
      </c>
      <c r="C57" s="51" t="s">
        <v>82</v>
      </c>
      <c r="D57" s="44"/>
      <c r="E57" s="47"/>
      <c r="F57" s="52"/>
      <c r="G57" s="38"/>
      <c r="H57" s="26" t="s">
        <v>75</v>
      </c>
      <c r="I57" s="33">
        <f t="shared" si="10"/>
        <v>0</v>
      </c>
      <c r="J57" s="34">
        <f t="shared" si="5"/>
        <v>0</v>
      </c>
      <c r="K57" s="35">
        <f t="shared" si="11"/>
        <v>0</v>
      </c>
      <c r="L57" s="34">
        <f t="shared" si="6"/>
        <v>0</v>
      </c>
      <c r="M57" s="36">
        <f t="shared" si="7"/>
        <v>0</v>
      </c>
      <c r="N57" s="26"/>
    </row>
    <row r="58" spans="1:14" ht="18.75" hidden="1" x14ac:dyDescent="0.3">
      <c r="A58" s="45"/>
      <c r="B58" s="48" t="s">
        <v>25</v>
      </c>
      <c r="C58" s="51" t="s">
        <v>83</v>
      </c>
      <c r="D58" s="44"/>
      <c r="E58" s="47"/>
      <c r="F58" s="52"/>
      <c r="G58" s="38"/>
      <c r="H58" s="26" t="s">
        <v>75</v>
      </c>
      <c r="I58" s="33">
        <f t="shared" si="10"/>
        <v>0</v>
      </c>
      <c r="J58" s="34">
        <f t="shared" si="5"/>
        <v>0</v>
      </c>
      <c r="K58" s="35">
        <f t="shared" si="11"/>
        <v>0</v>
      </c>
      <c r="L58" s="34">
        <f t="shared" si="6"/>
        <v>0</v>
      </c>
      <c r="M58" s="36">
        <f t="shared" si="7"/>
        <v>0</v>
      </c>
      <c r="N58" s="26"/>
    </row>
    <row r="59" spans="1:14" ht="18.75" hidden="1" x14ac:dyDescent="0.3">
      <c r="A59" s="45"/>
      <c r="B59" s="48" t="s">
        <v>25</v>
      </c>
      <c r="C59" s="47" t="s">
        <v>84</v>
      </c>
      <c r="D59" s="44"/>
      <c r="E59" s="47"/>
      <c r="F59" s="52"/>
      <c r="G59" s="38"/>
      <c r="H59" s="26" t="s">
        <v>73</v>
      </c>
      <c r="I59" s="33">
        <f t="shared" si="10"/>
        <v>0</v>
      </c>
      <c r="J59" s="34">
        <f t="shared" si="5"/>
        <v>0</v>
      </c>
      <c r="K59" s="35">
        <f t="shared" si="11"/>
        <v>0</v>
      </c>
      <c r="L59" s="34">
        <f t="shared" si="6"/>
        <v>0</v>
      </c>
      <c r="M59" s="36">
        <f t="shared" si="7"/>
        <v>0</v>
      </c>
      <c r="N59" s="26"/>
    </row>
    <row r="60" spans="1:14" ht="18.75" hidden="1" x14ac:dyDescent="0.3">
      <c r="A60" s="45"/>
      <c r="B60" s="48" t="s">
        <v>25</v>
      </c>
      <c r="C60" s="53" t="s">
        <v>85</v>
      </c>
      <c r="D60" s="44"/>
      <c r="E60" s="47"/>
      <c r="F60" s="52"/>
      <c r="G60" s="54"/>
      <c r="H60" s="26" t="s">
        <v>86</v>
      </c>
      <c r="I60" s="33">
        <f t="shared" si="10"/>
        <v>0</v>
      </c>
      <c r="J60" s="34">
        <f t="shared" si="5"/>
        <v>0</v>
      </c>
      <c r="K60" s="35">
        <f t="shared" si="11"/>
        <v>0</v>
      </c>
      <c r="L60" s="34">
        <f t="shared" si="6"/>
        <v>0</v>
      </c>
      <c r="M60" s="36">
        <f t="shared" si="7"/>
        <v>0</v>
      </c>
      <c r="N60" s="26"/>
    </row>
    <row r="61" spans="1:14" ht="18.75" hidden="1" x14ac:dyDescent="0.3">
      <c r="A61" s="45"/>
      <c r="B61" s="48" t="s">
        <v>25</v>
      </c>
      <c r="C61" s="53" t="s">
        <v>87</v>
      </c>
      <c r="D61" s="44"/>
      <c r="E61" s="47"/>
      <c r="F61" s="52"/>
      <c r="G61" s="54"/>
      <c r="H61" s="26" t="s">
        <v>86</v>
      </c>
      <c r="I61" s="33">
        <f t="shared" si="10"/>
        <v>0</v>
      </c>
      <c r="J61" s="34">
        <f t="shared" si="5"/>
        <v>0</v>
      </c>
      <c r="K61" s="35">
        <f t="shared" si="11"/>
        <v>0</v>
      </c>
      <c r="L61" s="34">
        <f t="shared" si="6"/>
        <v>0</v>
      </c>
      <c r="M61" s="36">
        <f t="shared" si="7"/>
        <v>0</v>
      </c>
      <c r="N61" s="26"/>
    </row>
    <row r="62" spans="1:14" ht="18.75" hidden="1" x14ac:dyDescent="0.3">
      <c r="A62" s="45"/>
      <c r="B62" s="48" t="s">
        <v>25</v>
      </c>
      <c r="C62" s="55" t="s">
        <v>88</v>
      </c>
      <c r="D62" s="44"/>
      <c r="E62" s="47"/>
      <c r="F62" s="52"/>
      <c r="G62" s="54"/>
      <c r="H62" s="26" t="s">
        <v>86</v>
      </c>
      <c r="I62" s="33">
        <f t="shared" si="10"/>
        <v>0</v>
      </c>
      <c r="J62" s="34">
        <f t="shared" si="5"/>
        <v>0</v>
      </c>
      <c r="K62" s="35">
        <f t="shared" si="11"/>
        <v>0</v>
      </c>
      <c r="L62" s="34">
        <f t="shared" si="6"/>
        <v>0</v>
      </c>
      <c r="M62" s="36">
        <f t="shared" si="7"/>
        <v>0</v>
      </c>
      <c r="N62" s="26"/>
    </row>
    <row r="63" spans="1:14" ht="18.75" hidden="1" x14ac:dyDescent="0.3">
      <c r="A63" s="45"/>
      <c r="B63" s="48" t="s">
        <v>25</v>
      </c>
      <c r="C63" s="56" t="s">
        <v>89</v>
      </c>
      <c r="D63" s="44"/>
      <c r="E63" s="47"/>
      <c r="F63" s="52"/>
      <c r="G63" s="54"/>
      <c r="H63" s="26" t="s">
        <v>73</v>
      </c>
      <c r="I63" s="33">
        <f t="shared" si="10"/>
        <v>0</v>
      </c>
      <c r="J63" s="34">
        <f t="shared" si="5"/>
        <v>0</v>
      </c>
      <c r="K63" s="35">
        <f t="shared" si="11"/>
        <v>0</v>
      </c>
      <c r="L63" s="34">
        <f t="shared" si="6"/>
        <v>0</v>
      </c>
      <c r="M63" s="36">
        <f t="shared" si="7"/>
        <v>0</v>
      </c>
      <c r="N63" s="26"/>
    </row>
    <row r="64" spans="1:14" ht="18.75" hidden="1" x14ac:dyDescent="0.3">
      <c r="A64" s="45"/>
      <c r="B64" s="48" t="s">
        <v>25</v>
      </c>
      <c r="C64" s="56" t="s">
        <v>90</v>
      </c>
      <c r="D64" s="44"/>
      <c r="E64" s="47"/>
      <c r="F64" s="52"/>
      <c r="G64" s="54"/>
      <c r="H64" s="26" t="s">
        <v>73</v>
      </c>
      <c r="I64" s="33">
        <f t="shared" si="10"/>
        <v>0</v>
      </c>
      <c r="J64" s="34">
        <f t="shared" si="5"/>
        <v>0</v>
      </c>
      <c r="K64" s="35">
        <f t="shared" si="11"/>
        <v>0</v>
      </c>
      <c r="L64" s="34">
        <f t="shared" si="6"/>
        <v>0</v>
      </c>
      <c r="M64" s="36">
        <f t="shared" si="7"/>
        <v>0</v>
      </c>
      <c r="N64" s="26"/>
    </row>
    <row r="65" spans="1:14" ht="18.75" hidden="1" x14ac:dyDescent="0.3">
      <c r="A65" s="45"/>
      <c r="B65" s="48" t="s">
        <v>25</v>
      </c>
      <c r="C65" s="56" t="s">
        <v>91</v>
      </c>
      <c r="D65" s="44"/>
      <c r="E65" s="47"/>
      <c r="F65" s="52"/>
      <c r="G65" s="54"/>
      <c r="H65" s="26" t="s">
        <v>92</v>
      </c>
      <c r="I65" s="33">
        <v>150</v>
      </c>
      <c r="J65" s="34">
        <f t="shared" si="5"/>
        <v>0</v>
      </c>
      <c r="K65" s="35">
        <f t="shared" si="11"/>
        <v>0</v>
      </c>
      <c r="L65" s="34">
        <f t="shared" si="6"/>
        <v>0</v>
      </c>
      <c r="M65" s="36">
        <f t="shared" si="7"/>
        <v>0</v>
      </c>
      <c r="N65" s="26"/>
    </row>
    <row r="66" spans="1:14" ht="18.75" hidden="1" x14ac:dyDescent="0.3">
      <c r="A66" s="45"/>
      <c r="B66" s="48" t="s">
        <v>25</v>
      </c>
      <c r="C66" s="47" t="s">
        <v>93</v>
      </c>
      <c r="D66" s="44"/>
      <c r="E66" s="47"/>
      <c r="F66" s="47"/>
      <c r="G66" s="38"/>
      <c r="H66" s="26" t="s">
        <v>73</v>
      </c>
      <c r="I66" s="33">
        <f>ROUND(IF(G66&lt;=0,0,O66),3)</f>
        <v>0</v>
      </c>
      <c r="J66" s="34">
        <f t="shared" si="5"/>
        <v>0</v>
      </c>
      <c r="K66" s="35">
        <f t="shared" si="11"/>
        <v>0</v>
      </c>
      <c r="L66" s="34">
        <f t="shared" si="6"/>
        <v>0</v>
      </c>
      <c r="M66" s="36">
        <f t="shared" si="7"/>
        <v>0</v>
      </c>
      <c r="N66" s="26"/>
    </row>
    <row r="67" spans="1:14" ht="18.75" hidden="1" x14ac:dyDescent="0.3">
      <c r="A67" s="45"/>
      <c r="B67" s="48" t="s">
        <v>25</v>
      </c>
      <c r="C67" s="47" t="s">
        <v>94</v>
      </c>
      <c r="D67" s="44"/>
      <c r="E67" s="47"/>
      <c r="F67" s="47"/>
      <c r="G67" s="38"/>
      <c r="H67" s="26" t="s">
        <v>73</v>
      </c>
      <c r="I67" s="33">
        <f>ROUND(IF(G67&lt;=0,0,O67),3)</f>
        <v>0</v>
      </c>
      <c r="J67" s="34">
        <f t="shared" si="5"/>
        <v>0</v>
      </c>
      <c r="K67" s="35">
        <f t="shared" si="11"/>
        <v>0</v>
      </c>
      <c r="L67" s="34">
        <f t="shared" si="6"/>
        <v>0</v>
      </c>
      <c r="M67" s="36">
        <f t="shared" si="7"/>
        <v>0</v>
      </c>
      <c r="N67" s="26"/>
    </row>
    <row r="68" spans="1:14" ht="18.75" hidden="1" x14ac:dyDescent="0.3">
      <c r="A68" s="45"/>
      <c r="B68" s="48" t="s">
        <v>25</v>
      </c>
      <c r="C68" s="47" t="s">
        <v>95</v>
      </c>
      <c r="D68" s="44"/>
      <c r="E68" s="47"/>
      <c r="F68" s="47"/>
      <c r="G68" s="38"/>
      <c r="H68" s="26" t="s">
        <v>73</v>
      </c>
      <c r="I68" s="33">
        <f>ROUND(IF(G68&lt;=0,0,O68),3)</f>
        <v>0</v>
      </c>
      <c r="J68" s="34">
        <f t="shared" si="5"/>
        <v>0</v>
      </c>
      <c r="K68" s="35">
        <f t="shared" si="11"/>
        <v>0</v>
      </c>
      <c r="L68" s="34">
        <f t="shared" si="6"/>
        <v>0</v>
      </c>
      <c r="M68" s="36">
        <f t="shared" si="7"/>
        <v>0</v>
      </c>
      <c r="N68" s="26"/>
    </row>
    <row r="69" spans="1:14" ht="18.75" hidden="1" x14ac:dyDescent="0.3">
      <c r="A69" s="45"/>
      <c r="B69" s="48" t="s">
        <v>25</v>
      </c>
      <c r="C69" s="47" t="s">
        <v>96</v>
      </c>
      <c r="D69" s="44"/>
      <c r="E69" s="47"/>
      <c r="F69" s="47"/>
      <c r="G69" s="38"/>
      <c r="H69" s="26" t="s">
        <v>86</v>
      </c>
      <c r="I69" s="33">
        <f>ROUND(IF(G69&lt;=0,0,O69),3)</f>
        <v>0</v>
      </c>
      <c r="J69" s="34">
        <f t="shared" si="5"/>
        <v>0</v>
      </c>
      <c r="K69" s="35">
        <f t="shared" si="11"/>
        <v>0</v>
      </c>
      <c r="L69" s="34">
        <f t="shared" si="6"/>
        <v>0</v>
      </c>
      <c r="M69" s="36">
        <f t="shared" si="7"/>
        <v>0</v>
      </c>
      <c r="N69" s="26"/>
    </row>
    <row r="70" spans="1:14" ht="18.75" hidden="1" x14ac:dyDescent="0.3">
      <c r="A70" s="45"/>
      <c r="B70" s="48" t="s">
        <v>25</v>
      </c>
      <c r="C70" s="47" t="s">
        <v>97</v>
      </c>
      <c r="D70" s="44"/>
      <c r="E70" s="47"/>
      <c r="F70" s="47"/>
      <c r="G70" s="38"/>
      <c r="H70" s="26" t="s">
        <v>54</v>
      </c>
      <c r="I70" s="33"/>
      <c r="J70" s="34">
        <f t="shared" si="5"/>
        <v>0</v>
      </c>
      <c r="K70" s="35">
        <f t="shared" si="11"/>
        <v>0</v>
      </c>
      <c r="L70" s="34">
        <f t="shared" si="6"/>
        <v>0</v>
      </c>
      <c r="M70" s="36">
        <f t="shared" si="7"/>
        <v>0</v>
      </c>
      <c r="N70" s="26"/>
    </row>
    <row r="71" spans="1:14" ht="18.75" hidden="1" x14ac:dyDescent="0.3">
      <c r="A71" s="45"/>
      <c r="B71" s="48" t="s">
        <v>25</v>
      </c>
      <c r="C71" s="47" t="s">
        <v>98</v>
      </c>
      <c r="D71" s="44"/>
      <c r="E71" s="47"/>
      <c r="F71" s="47"/>
      <c r="G71" s="38"/>
      <c r="H71" s="26" t="s">
        <v>27</v>
      </c>
      <c r="I71" s="33">
        <f>ROUND(IF(G71&lt;=0,0,O71),3)</f>
        <v>0</v>
      </c>
      <c r="J71" s="34">
        <f t="shared" si="5"/>
        <v>0</v>
      </c>
      <c r="K71" s="35">
        <f t="shared" si="11"/>
        <v>0</v>
      </c>
      <c r="L71" s="34">
        <f t="shared" si="6"/>
        <v>0</v>
      </c>
      <c r="M71" s="36">
        <f t="shared" si="7"/>
        <v>0</v>
      </c>
      <c r="N71" s="26"/>
    </row>
    <row r="72" spans="1:14" ht="18.75" hidden="1" x14ac:dyDescent="0.3">
      <c r="A72" s="45"/>
      <c r="B72" s="48" t="s">
        <v>25</v>
      </c>
      <c r="C72" s="47" t="s">
        <v>99</v>
      </c>
      <c r="D72" s="44"/>
      <c r="E72" s="47"/>
      <c r="F72" s="47"/>
      <c r="G72" s="38"/>
      <c r="H72" s="26" t="s">
        <v>100</v>
      </c>
      <c r="I72" s="33">
        <f>ROUND(IF(G72&lt;=0,0,O72),3)</f>
        <v>0</v>
      </c>
      <c r="J72" s="34">
        <f t="shared" si="5"/>
        <v>0</v>
      </c>
      <c r="K72" s="35">
        <f t="shared" si="11"/>
        <v>0</v>
      </c>
      <c r="L72" s="34">
        <f t="shared" si="6"/>
        <v>0</v>
      </c>
      <c r="M72" s="36">
        <f t="shared" si="7"/>
        <v>0</v>
      </c>
      <c r="N72" s="26"/>
    </row>
    <row r="73" spans="1:14" ht="18.75" hidden="1" x14ac:dyDescent="0.3">
      <c r="A73" s="45"/>
      <c r="B73" s="42">
        <v>1.8</v>
      </c>
      <c r="C73" s="47" t="s">
        <v>101</v>
      </c>
      <c r="D73" s="44"/>
      <c r="E73" s="47"/>
      <c r="F73" s="47"/>
      <c r="G73" s="38"/>
      <c r="H73" s="26"/>
      <c r="I73" s="26"/>
      <c r="J73" s="34">
        <f t="shared" si="5"/>
        <v>0</v>
      </c>
      <c r="K73" s="26">
        <f t="shared" si="11"/>
        <v>0</v>
      </c>
      <c r="L73" s="34">
        <f t="shared" si="6"/>
        <v>0</v>
      </c>
      <c r="M73" s="36">
        <f t="shared" si="7"/>
        <v>0</v>
      </c>
      <c r="N73" s="26"/>
    </row>
    <row r="74" spans="1:14" ht="18.75" hidden="1" x14ac:dyDescent="0.3">
      <c r="A74" s="45"/>
      <c r="B74" s="48" t="s">
        <v>25</v>
      </c>
      <c r="C74" s="47" t="s">
        <v>102</v>
      </c>
      <c r="D74" s="44"/>
      <c r="E74" s="47"/>
      <c r="F74" s="47"/>
      <c r="G74" s="38"/>
      <c r="H74" s="26" t="s">
        <v>27</v>
      </c>
      <c r="I74" s="26">
        <f>ROUND(IF(G74&lt;=0,0,O74),3)</f>
        <v>0</v>
      </c>
      <c r="J74" s="34">
        <f t="shared" si="5"/>
        <v>0</v>
      </c>
      <c r="K74" s="26">
        <f t="shared" si="11"/>
        <v>0</v>
      </c>
      <c r="L74" s="34">
        <f t="shared" si="6"/>
        <v>0</v>
      </c>
      <c r="M74" s="36">
        <f t="shared" si="7"/>
        <v>0</v>
      </c>
      <c r="N74" s="26"/>
    </row>
    <row r="75" spans="1:14" ht="18.75" hidden="1" x14ac:dyDescent="0.3">
      <c r="A75" s="45"/>
      <c r="B75" s="48"/>
      <c r="C75" s="47" t="s">
        <v>103</v>
      </c>
      <c r="D75" s="44"/>
      <c r="E75" s="47"/>
      <c r="F75" s="47"/>
      <c r="G75" s="38"/>
      <c r="H75" s="26"/>
      <c r="I75" s="26"/>
      <c r="J75" s="34">
        <f t="shared" si="5"/>
        <v>0</v>
      </c>
      <c r="K75" s="26"/>
      <c r="L75" s="34">
        <f t="shared" si="6"/>
        <v>0</v>
      </c>
      <c r="M75" s="36">
        <f t="shared" si="7"/>
        <v>0</v>
      </c>
      <c r="N75" s="26"/>
    </row>
    <row r="76" spans="1:14" ht="18.75" hidden="1" x14ac:dyDescent="0.3">
      <c r="A76" s="45"/>
      <c r="B76" s="48" t="s">
        <v>25</v>
      </c>
      <c r="C76" s="47" t="s">
        <v>104</v>
      </c>
      <c r="D76" s="44"/>
      <c r="E76" s="47"/>
      <c r="F76" s="47"/>
      <c r="G76" s="38"/>
      <c r="H76" s="26" t="s">
        <v>38</v>
      </c>
      <c r="I76" s="26">
        <f>ROUND(IF(G76&lt;=0,0,O76),3)</f>
        <v>0</v>
      </c>
      <c r="J76" s="34">
        <f t="shared" si="5"/>
        <v>0</v>
      </c>
      <c r="K76" s="26">
        <f>ROUND(IF(G76&lt;=0,0,P76),3)</f>
        <v>0</v>
      </c>
      <c r="L76" s="34">
        <f t="shared" si="6"/>
        <v>0</v>
      </c>
      <c r="M76" s="36">
        <f t="shared" si="7"/>
        <v>0</v>
      </c>
      <c r="N76" s="26"/>
    </row>
    <row r="77" spans="1:14" ht="18.75" hidden="1" x14ac:dyDescent="0.3">
      <c r="A77" s="45"/>
      <c r="B77" s="57">
        <v>1.6</v>
      </c>
      <c r="C77" s="47" t="s">
        <v>105</v>
      </c>
      <c r="D77" s="44"/>
      <c r="E77" s="47"/>
      <c r="F77" s="47"/>
      <c r="G77" s="38"/>
      <c r="H77" s="26"/>
      <c r="I77" s="26">
        <f t="shared" ref="I77:I98" si="12">ROUND(IF(G77&lt;=0,0,O77),3)</f>
        <v>0</v>
      </c>
      <c r="J77" s="34">
        <f t="shared" si="5"/>
        <v>0</v>
      </c>
      <c r="K77" s="35"/>
      <c r="L77" s="34">
        <f t="shared" si="6"/>
        <v>0</v>
      </c>
      <c r="M77" s="36">
        <f t="shared" si="7"/>
        <v>0</v>
      </c>
      <c r="N77" s="26"/>
    </row>
    <row r="78" spans="1:14" ht="18.75" hidden="1" x14ac:dyDescent="0.3">
      <c r="A78" s="45"/>
      <c r="B78" s="48" t="s">
        <v>25</v>
      </c>
      <c r="C78" s="47" t="s">
        <v>106</v>
      </c>
      <c r="D78" s="44"/>
      <c r="E78" s="47"/>
      <c r="F78" s="47"/>
      <c r="G78" s="38"/>
      <c r="H78" s="26" t="s">
        <v>75</v>
      </c>
      <c r="I78" s="26">
        <f t="shared" si="12"/>
        <v>0</v>
      </c>
      <c r="J78" s="34">
        <f t="shared" si="5"/>
        <v>0</v>
      </c>
      <c r="K78" s="26">
        <f>ROUND(IF(G78&lt;=0,0,P78),3)</f>
        <v>0</v>
      </c>
      <c r="L78" s="34">
        <f t="shared" si="6"/>
        <v>0</v>
      </c>
      <c r="M78" s="36">
        <f t="shared" si="7"/>
        <v>0</v>
      </c>
      <c r="N78" s="26"/>
    </row>
    <row r="79" spans="1:14" ht="18.75" hidden="1" x14ac:dyDescent="0.3">
      <c r="A79" s="45"/>
      <c r="B79" s="48" t="s">
        <v>25</v>
      </c>
      <c r="C79" s="47" t="s">
        <v>107</v>
      </c>
      <c r="D79" s="44"/>
      <c r="E79" s="47"/>
      <c r="F79" s="47"/>
      <c r="G79" s="38"/>
      <c r="H79" s="26" t="s">
        <v>75</v>
      </c>
      <c r="I79" s="26">
        <f t="shared" si="12"/>
        <v>0</v>
      </c>
      <c r="J79" s="34">
        <f t="shared" si="5"/>
        <v>0</v>
      </c>
      <c r="K79" s="26">
        <f>ROUND(IF(G79&lt;=0,0,P79),3)</f>
        <v>0</v>
      </c>
      <c r="L79" s="34">
        <f t="shared" si="6"/>
        <v>0</v>
      </c>
      <c r="M79" s="36">
        <f t="shared" si="7"/>
        <v>0</v>
      </c>
      <c r="N79" s="26"/>
    </row>
    <row r="80" spans="1:14" ht="18.75" hidden="1" x14ac:dyDescent="0.3">
      <c r="A80" s="45"/>
      <c r="B80" s="48" t="s">
        <v>25</v>
      </c>
      <c r="C80" s="47" t="s">
        <v>108</v>
      </c>
      <c r="D80" s="44"/>
      <c r="E80" s="47"/>
      <c r="F80" s="47"/>
      <c r="G80" s="38"/>
      <c r="H80" s="26" t="s">
        <v>75</v>
      </c>
      <c r="I80" s="26">
        <f t="shared" si="12"/>
        <v>0</v>
      </c>
      <c r="J80" s="34">
        <f t="shared" si="5"/>
        <v>0</v>
      </c>
      <c r="K80" s="26">
        <f>ROUND(IF(G80&lt;=0,0,P80),3)</f>
        <v>0</v>
      </c>
      <c r="L80" s="34">
        <f t="shared" si="6"/>
        <v>0</v>
      </c>
      <c r="M80" s="36">
        <f t="shared" si="7"/>
        <v>0</v>
      </c>
      <c r="N80" s="26"/>
    </row>
    <row r="81" spans="1:14" ht="18.75" hidden="1" x14ac:dyDescent="0.3">
      <c r="A81" s="45"/>
      <c r="B81" s="48" t="s">
        <v>25</v>
      </c>
      <c r="C81" s="47" t="s">
        <v>109</v>
      </c>
      <c r="D81" s="44"/>
      <c r="E81" s="47"/>
      <c r="F81" s="47"/>
      <c r="G81" s="38"/>
      <c r="H81" s="26" t="s">
        <v>75</v>
      </c>
      <c r="I81" s="26">
        <f t="shared" si="12"/>
        <v>0</v>
      </c>
      <c r="J81" s="34">
        <f t="shared" si="5"/>
        <v>0</v>
      </c>
      <c r="K81" s="35">
        <f t="shared" ref="K81:K98" si="13">ROUND(IF(G81&lt;=0,0,P81),3)</f>
        <v>0</v>
      </c>
      <c r="L81" s="34">
        <f t="shared" si="6"/>
        <v>0</v>
      </c>
      <c r="M81" s="36">
        <f t="shared" si="7"/>
        <v>0</v>
      </c>
      <c r="N81" s="26"/>
    </row>
    <row r="82" spans="1:14" ht="18.75" hidden="1" x14ac:dyDescent="0.3">
      <c r="A82" s="45"/>
      <c r="B82" s="48" t="s">
        <v>25</v>
      </c>
      <c r="C82" s="47" t="s">
        <v>110</v>
      </c>
      <c r="D82" s="44"/>
      <c r="E82" s="47"/>
      <c r="F82" s="47"/>
      <c r="G82" s="38"/>
      <c r="H82" s="26" t="s">
        <v>75</v>
      </c>
      <c r="I82" s="26">
        <f t="shared" si="12"/>
        <v>0</v>
      </c>
      <c r="J82" s="34">
        <f t="shared" si="5"/>
        <v>0</v>
      </c>
      <c r="K82" s="35">
        <f t="shared" si="13"/>
        <v>0</v>
      </c>
      <c r="L82" s="34">
        <f t="shared" si="6"/>
        <v>0</v>
      </c>
      <c r="M82" s="36">
        <f t="shared" si="7"/>
        <v>0</v>
      </c>
      <c r="N82" s="26"/>
    </row>
    <row r="83" spans="1:14" ht="18.75" hidden="1" x14ac:dyDescent="0.3">
      <c r="A83" s="45"/>
      <c r="B83" s="48" t="s">
        <v>25</v>
      </c>
      <c r="C83" s="47" t="s">
        <v>111</v>
      </c>
      <c r="D83" s="44"/>
      <c r="E83" s="47"/>
      <c r="F83" s="47"/>
      <c r="G83" s="38">
        <v>0</v>
      </c>
      <c r="H83" s="26" t="s">
        <v>75</v>
      </c>
      <c r="I83" s="26">
        <f t="shared" si="12"/>
        <v>0</v>
      </c>
      <c r="J83" s="34">
        <f t="shared" si="5"/>
        <v>0</v>
      </c>
      <c r="K83" s="35">
        <f>ROUND(IF(G83&lt;=0,0,P83),3)</f>
        <v>0</v>
      </c>
      <c r="L83" s="34">
        <f t="shared" si="6"/>
        <v>0</v>
      </c>
      <c r="M83" s="36">
        <f t="shared" si="7"/>
        <v>0</v>
      </c>
      <c r="N83" s="26"/>
    </row>
    <row r="84" spans="1:14" ht="18.75" hidden="1" x14ac:dyDescent="0.3">
      <c r="A84" s="45"/>
      <c r="B84" s="48" t="s">
        <v>25</v>
      </c>
      <c r="C84" s="47" t="s">
        <v>112</v>
      </c>
      <c r="D84" s="44"/>
      <c r="E84" s="47"/>
      <c r="F84" s="47"/>
      <c r="G84" s="38"/>
      <c r="H84" s="26" t="s">
        <v>75</v>
      </c>
      <c r="I84" s="26">
        <f t="shared" si="12"/>
        <v>0</v>
      </c>
      <c r="J84" s="34">
        <f t="shared" si="5"/>
        <v>0</v>
      </c>
      <c r="K84" s="35">
        <f t="shared" si="13"/>
        <v>0</v>
      </c>
      <c r="L84" s="34">
        <f t="shared" si="6"/>
        <v>0</v>
      </c>
      <c r="M84" s="36">
        <f t="shared" si="7"/>
        <v>0</v>
      </c>
      <c r="N84" s="26"/>
    </row>
    <row r="85" spans="1:14" ht="18.75" hidden="1" x14ac:dyDescent="0.3">
      <c r="A85" s="45"/>
      <c r="B85" s="48" t="s">
        <v>25</v>
      </c>
      <c r="C85" s="47" t="s">
        <v>94</v>
      </c>
      <c r="D85" s="44"/>
      <c r="E85" s="47"/>
      <c r="F85" s="47"/>
      <c r="G85" s="38"/>
      <c r="H85" s="26" t="s">
        <v>75</v>
      </c>
      <c r="I85" s="33">
        <f t="shared" si="12"/>
        <v>0</v>
      </c>
      <c r="J85" s="34">
        <f>G85*I85</f>
        <v>0</v>
      </c>
      <c r="K85" s="35">
        <f t="shared" si="13"/>
        <v>0</v>
      </c>
      <c r="L85" s="34">
        <f>G85*K85</f>
        <v>0</v>
      </c>
      <c r="M85" s="36">
        <f>J85+L85</f>
        <v>0</v>
      </c>
      <c r="N85" s="26"/>
    </row>
    <row r="86" spans="1:14" ht="18.75" hidden="1" x14ac:dyDescent="0.3">
      <c r="A86" s="45"/>
      <c r="B86" s="48" t="s">
        <v>25</v>
      </c>
      <c r="C86" s="47" t="s">
        <v>95</v>
      </c>
      <c r="D86" s="44"/>
      <c r="E86" s="47"/>
      <c r="F86" s="47"/>
      <c r="G86" s="38">
        <v>0</v>
      </c>
      <c r="H86" s="26" t="s">
        <v>75</v>
      </c>
      <c r="I86" s="33">
        <f t="shared" si="12"/>
        <v>0</v>
      </c>
      <c r="J86" s="34">
        <f>G86*I86</f>
        <v>0</v>
      </c>
      <c r="K86" s="35">
        <f t="shared" si="13"/>
        <v>0</v>
      </c>
      <c r="L86" s="34">
        <f>G86*K86</f>
        <v>0</v>
      </c>
      <c r="M86" s="36">
        <f>J86+L86</f>
        <v>0</v>
      </c>
      <c r="N86" s="26"/>
    </row>
    <row r="87" spans="1:14" ht="18.75" hidden="1" x14ac:dyDescent="0.3">
      <c r="A87" s="45"/>
      <c r="B87" s="48" t="s">
        <v>25</v>
      </c>
      <c r="C87" s="47" t="s">
        <v>113</v>
      </c>
      <c r="D87" s="44"/>
      <c r="E87" s="47"/>
      <c r="F87" s="47"/>
      <c r="G87" s="38"/>
      <c r="H87" s="26" t="s">
        <v>86</v>
      </c>
      <c r="I87" s="26">
        <f t="shared" si="12"/>
        <v>0</v>
      </c>
      <c r="J87" s="34">
        <f t="shared" si="5"/>
        <v>0</v>
      </c>
      <c r="K87" s="35">
        <f t="shared" si="13"/>
        <v>0</v>
      </c>
      <c r="L87" s="34">
        <f t="shared" si="6"/>
        <v>0</v>
      </c>
      <c r="M87" s="36">
        <f t="shared" si="7"/>
        <v>0</v>
      </c>
      <c r="N87" s="26"/>
    </row>
    <row r="88" spans="1:14" ht="18.75" hidden="1" x14ac:dyDescent="0.3">
      <c r="A88" s="45"/>
      <c r="B88" s="48" t="s">
        <v>25</v>
      </c>
      <c r="C88" s="47" t="s">
        <v>114</v>
      </c>
      <c r="D88" s="44"/>
      <c r="E88" s="47"/>
      <c r="F88" s="47"/>
      <c r="G88" s="38"/>
      <c r="H88" s="26" t="s">
        <v>86</v>
      </c>
      <c r="I88" s="26">
        <f>ROUND(IF(G88&lt;=0,0,O88),3)</f>
        <v>0</v>
      </c>
      <c r="J88" s="34">
        <f>G88*I88</f>
        <v>0</v>
      </c>
      <c r="K88" s="35">
        <f>ROUND(IF(G88&lt;=0,0,P88),3)</f>
        <v>0</v>
      </c>
      <c r="L88" s="34">
        <f>G88*K88</f>
        <v>0</v>
      </c>
      <c r="M88" s="36">
        <f>J88+L88</f>
        <v>0</v>
      </c>
      <c r="N88" s="26"/>
    </row>
    <row r="89" spans="1:14" ht="18.75" hidden="1" x14ac:dyDescent="0.3">
      <c r="A89" s="45"/>
      <c r="B89" s="48" t="s">
        <v>25</v>
      </c>
      <c r="C89" s="47" t="s">
        <v>115</v>
      </c>
      <c r="D89" s="44"/>
      <c r="E89" s="47"/>
      <c r="F89" s="47"/>
      <c r="G89" s="38">
        <v>0</v>
      </c>
      <c r="H89" s="26" t="s">
        <v>86</v>
      </c>
      <c r="I89" s="26">
        <f t="shared" ref="I89" si="14">ROUND(IF(G89&lt;=0,0,O89),3)</f>
        <v>0</v>
      </c>
      <c r="J89" s="34">
        <f t="shared" ref="J89" si="15">G89*I89</f>
        <v>0</v>
      </c>
      <c r="K89" s="35">
        <f t="shared" ref="K89" si="16">ROUND(IF(G89&lt;=0,0,P89),3)</f>
        <v>0</v>
      </c>
      <c r="L89" s="34">
        <f t="shared" ref="L89" si="17">G89*K89</f>
        <v>0</v>
      </c>
      <c r="M89" s="36">
        <f t="shared" ref="M89" si="18">J89+L89</f>
        <v>0</v>
      </c>
      <c r="N89" s="26"/>
    </row>
    <row r="90" spans="1:14" ht="18.75" hidden="1" x14ac:dyDescent="0.3">
      <c r="A90" s="45"/>
      <c r="B90" s="48" t="s">
        <v>25</v>
      </c>
      <c r="C90" s="47" t="s">
        <v>116</v>
      </c>
      <c r="D90" s="44"/>
      <c r="E90" s="47"/>
      <c r="F90" s="47"/>
      <c r="G90" s="38">
        <v>0</v>
      </c>
      <c r="H90" s="26" t="s">
        <v>86</v>
      </c>
      <c r="I90" s="26">
        <f>ROUND(IF(G90&lt;=0,0,O90),3)</f>
        <v>0</v>
      </c>
      <c r="J90" s="34">
        <f>G90*I90</f>
        <v>0</v>
      </c>
      <c r="K90" s="35">
        <f>ROUND(IF(G90&lt;=0,0,P90),3)</f>
        <v>0</v>
      </c>
      <c r="L90" s="34">
        <f>G90*K90</f>
        <v>0</v>
      </c>
      <c r="M90" s="36">
        <f>J90+L90</f>
        <v>0</v>
      </c>
      <c r="N90" s="26"/>
    </row>
    <row r="91" spans="1:14" ht="18.75" hidden="1" x14ac:dyDescent="0.3">
      <c r="A91" s="45"/>
      <c r="B91" s="48" t="s">
        <v>25</v>
      </c>
      <c r="C91" s="47" t="s">
        <v>117</v>
      </c>
      <c r="D91" s="44"/>
      <c r="E91" s="47"/>
      <c r="F91" s="47"/>
      <c r="G91" s="38">
        <v>0</v>
      </c>
      <c r="H91" s="26" t="s">
        <v>86</v>
      </c>
      <c r="I91" s="26">
        <f t="shared" si="12"/>
        <v>0</v>
      </c>
      <c r="J91" s="34">
        <f t="shared" ref="J91:J98" si="19">G91*I91</f>
        <v>0</v>
      </c>
      <c r="K91" s="35">
        <f t="shared" si="13"/>
        <v>0</v>
      </c>
      <c r="L91" s="34">
        <f t="shared" ref="L91:L98" si="20">G91*K91</f>
        <v>0</v>
      </c>
      <c r="M91" s="36">
        <f t="shared" ref="M91:M98" si="21">J91+L91</f>
        <v>0</v>
      </c>
      <c r="N91" s="26"/>
    </row>
    <row r="92" spans="1:14" ht="18.75" hidden="1" x14ac:dyDescent="0.3">
      <c r="A92" s="45"/>
      <c r="B92" s="48" t="s">
        <v>25</v>
      </c>
      <c r="C92" s="47" t="s">
        <v>118</v>
      </c>
      <c r="D92" s="44"/>
      <c r="E92" s="47"/>
      <c r="F92" s="47"/>
      <c r="G92" s="38">
        <v>0</v>
      </c>
      <c r="H92" s="26" t="s">
        <v>86</v>
      </c>
      <c r="I92" s="26">
        <f t="shared" si="12"/>
        <v>0</v>
      </c>
      <c r="J92" s="34">
        <f t="shared" si="19"/>
        <v>0</v>
      </c>
      <c r="K92" s="35">
        <f t="shared" si="13"/>
        <v>0</v>
      </c>
      <c r="L92" s="34">
        <f t="shared" si="20"/>
        <v>0</v>
      </c>
      <c r="M92" s="36">
        <f t="shared" si="21"/>
        <v>0</v>
      </c>
      <c r="N92" s="26"/>
    </row>
    <row r="93" spans="1:14" ht="18.75" hidden="1" x14ac:dyDescent="0.3">
      <c r="A93" s="45"/>
      <c r="B93" s="48" t="s">
        <v>25</v>
      </c>
      <c r="C93" s="47" t="s">
        <v>119</v>
      </c>
      <c r="D93" s="44"/>
      <c r="E93" s="47"/>
      <c r="F93" s="47"/>
      <c r="G93" s="38">
        <v>0</v>
      </c>
      <c r="H93" s="26" t="s">
        <v>63</v>
      </c>
      <c r="I93" s="26">
        <f t="shared" si="12"/>
        <v>0</v>
      </c>
      <c r="J93" s="34">
        <f t="shared" si="19"/>
        <v>0</v>
      </c>
      <c r="K93" s="35">
        <f t="shared" si="13"/>
        <v>0</v>
      </c>
      <c r="L93" s="34">
        <f t="shared" si="20"/>
        <v>0</v>
      </c>
      <c r="M93" s="36">
        <f t="shared" si="21"/>
        <v>0</v>
      </c>
      <c r="N93" s="26"/>
    </row>
    <row r="94" spans="1:14" ht="18.75" hidden="1" x14ac:dyDescent="0.3">
      <c r="A94" s="45"/>
      <c r="B94" s="48" t="s">
        <v>25</v>
      </c>
      <c r="C94" s="47" t="s">
        <v>120</v>
      </c>
      <c r="D94" s="44"/>
      <c r="E94" s="47"/>
      <c r="F94" s="47"/>
      <c r="G94" s="38">
        <v>0</v>
      </c>
      <c r="H94" s="26" t="s">
        <v>63</v>
      </c>
      <c r="I94" s="26">
        <f t="shared" si="12"/>
        <v>0</v>
      </c>
      <c r="J94" s="34">
        <f t="shared" si="19"/>
        <v>0</v>
      </c>
      <c r="K94" s="35">
        <f t="shared" si="13"/>
        <v>0</v>
      </c>
      <c r="L94" s="34">
        <f t="shared" si="20"/>
        <v>0</v>
      </c>
      <c r="M94" s="36">
        <f t="shared" si="21"/>
        <v>0</v>
      </c>
      <c r="N94" s="26"/>
    </row>
    <row r="95" spans="1:14" ht="18.75" hidden="1" x14ac:dyDescent="0.3">
      <c r="A95" s="45"/>
      <c r="B95" s="48" t="s">
        <v>25</v>
      </c>
      <c r="C95" s="47" t="s">
        <v>121</v>
      </c>
      <c r="D95" s="44"/>
      <c r="E95" s="47"/>
      <c r="F95" s="47"/>
      <c r="G95" s="38"/>
      <c r="H95" s="26" t="s">
        <v>63</v>
      </c>
      <c r="I95" s="26">
        <f t="shared" si="12"/>
        <v>0</v>
      </c>
      <c r="J95" s="34">
        <f t="shared" si="19"/>
        <v>0</v>
      </c>
      <c r="K95" s="35">
        <f t="shared" si="13"/>
        <v>0</v>
      </c>
      <c r="L95" s="34">
        <f t="shared" si="20"/>
        <v>0</v>
      </c>
      <c r="M95" s="36">
        <f t="shared" si="21"/>
        <v>0</v>
      </c>
      <c r="N95" s="26"/>
    </row>
    <row r="96" spans="1:14" ht="18.75" hidden="1" x14ac:dyDescent="0.3">
      <c r="A96" s="45"/>
      <c r="B96" s="48" t="s">
        <v>25</v>
      </c>
      <c r="C96" s="47" t="s">
        <v>122</v>
      </c>
      <c r="D96" s="44"/>
      <c r="E96" s="47"/>
      <c r="F96" s="47"/>
      <c r="G96" s="38">
        <f>(G49*Q49)+(G89*Q89)+(G90*Q90)+(G91*Q91)</f>
        <v>0</v>
      </c>
      <c r="H96" s="26" t="s">
        <v>54</v>
      </c>
      <c r="I96" s="26">
        <f t="shared" si="12"/>
        <v>0</v>
      </c>
      <c r="J96" s="34">
        <f t="shared" si="19"/>
        <v>0</v>
      </c>
      <c r="K96" s="35">
        <f t="shared" si="13"/>
        <v>0</v>
      </c>
      <c r="L96" s="34">
        <f t="shared" si="20"/>
        <v>0</v>
      </c>
      <c r="M96" s="36">
        <f t="shared" si="21"/>
        <v>0</v>
      </c>
      <c r="N96" s="26"/>
    </row>
    <row r="97" spans="1:14" ht="18.75" hidden="1" x14ac:dyDescent="0.3">
      <c r="A97" s="45"/>
      <c r="B97" s="48" t="s">
        <v>25</v>
      </c>
      <c r="C97" s="47" t="s">
        <v>123</v>
      </c>
      <c r="D97" s="44"/>
      <c r="E97" s="47"/>
      <c r="F97" s="47"/>
      <c r="G97" s="38">
        <f>(G81*R81)</f>
        <v>0</v>
      </c>
      <c r="H97" s="26" t="s">
        <v>27</v>
      </c>
      <c r="I97" s="26">
        <f t="shared" si="12"/>
        <v>0</v>
      </c>
      <c r="J97" s="34">
        <f t="shared" si="19"/>
        <v>0</v>
      </c>
      <c r="K97" s="35">
        <f t="shared" si="13"/>
        <v>0</v>
      </c>
      <c r="L97" s="34">
        <f t="shared" si="20"/>
        <v>0</v>
      </c>
      <c r="M97" s="36">
        <f t="shared" si="21"/>
        <v>0</v>
      </c>
      <c r="N97" s="26"/>
    </row>
    <row r="98" spans="1:14" ht="18.75" hidden="1" x14ac:dyDescent="0.3">
      <c r="A98" s="45"/>
      <c r="B98" s="48" t="s">
        <v>25</v>
      </c>
      <c r="C98" s="47" t="s">
        <v>99</v>
      </c>
      <c r="D98" s="44"/>
      <c r="E98" s="47"/>
      <c r="F98" s="47"/>
      <c r="G98" s="38">
        <v>0</v>
      </c>
      <c r="H98" s="26" t="s">
        <v>100</v>
      </c>
      <c r="I98" s="26">
        <f t="shared" si="12"/>
        <v>0</v>
      </c>
      <c r="J98" s="34">
        <f t="shared" si="19"/>
        <v>0</v>
      </c>
      <c r="K98" s="35">
        <f t="shared" si="13"/>
        <v>0</v>
      </c>
      <c r="L98" s="34">
        <f t="shared" si="20"/>
        <v>0</v>
      </c>
      <c r="M98" s="36">
        <f t="shared" si="21"/>
        <v>0</v>
      </c>
      <c r="N98" s="26"/>
    </row>
    <row r="99" spans="1:14" ht="18.75" hidden="1" x14ac:dyDescent="0.3">
      <c r="A99" s="45"/>
      <c r="B99" s="57"/>
      <c r="C99" s="43" t="s">
        <v>124</v>
      </c>
      <c r="D99" s="44"/>
      <c r="E99" s="47"/>
      <c r="F99" s="47"/>
      <c r="G99" s="38"/>
      <c r="H99" s="26"/>
      <c r="I99" s="26">
        <f>ROUND(IF(G99&lt;=0,0,O99),3)</f>
        <v>0</v>
      </c>
      <c r="J99" s="34">
        <f>G99*I99</f>
        <v>0</v>
      </c>
      <c r="K99" s="35"/>
      <c r="L99" s="34">
        <f>G99*K99</f>
        <v>0</v>
      </c>
      <c r="M99" s="36">
        <f>J99+L99</f>
        <v>0</v>
      </c>
      <c r="N99" s="26"/>
    </row>
    <row r="100" spans="1:14" ht="18.75" hidden="1" x14ac:dyDescent="0.3">
      <c r="A100" s="45"/>
      <c r="B100" s="48" t="s">
        <v>25</v>
      </c>
      <c r="C100" s="47" t="s">
        <v>125</v>
      </c>
      <c r="D100" s="58"/>
      <c r="E100" s="58"/>
      <c r="F100" s="47"/>
      <c r="G100" s="38">
        <v>0</v>
      </c>
      <c r="H100" s="26" t="s">
        <v>75</v>
      </c>
      <c r="I100" s="26">
        <f>ROUND(IF(G100&lt;=0,0,O100),3)</f>
        <v>0</v>
      </c>
      <c r="J100" s="34">
        <f>G100*I100</f>
        <v>0</v>
      </c>
      <c r="K100" s="35">
        <f>ROUND(IF(G100&lt;=0,0,P100),3)</f>
        <v>0</v>
      </c>
      <c r="L100" s="34">
        <f>G100*K100</f>
        <v>0</v>
      </c>
      <c r="M100" s="36">
        <f>J100+L100</f>
        <v>0</v>
      </c>
      <c r="N100" s="26"/>
    </row>
    <row r="101" spans="1:14" ht="18.75" hidden="1" x14ac:dyDescent="0.3">
      <c r="A101" s="45"/>
      <c r="B101" s="48" t="s">
        <v>25</v>
      </c>
      <c r="C101" s="47" t="s">
        <v>111</v>
      </c>
      <c r="D101" s="44"/>
      <c r="E101" s="47"/>
      <c r="F101" s="47"/>
      <c r="G101" s="38">
        <v>0</v>
      </c>
      <c r="H101" s="26" t="s">
        <v>75</v>
      </c>
      <c r="I101" s="26">
        <f t="shared" ref="I101" si="22">ROUND(IF(G101&lt;=0,0,O101),3)</f>
        <v>0</v>
      </c>
      <c r="J101" s="34">
        <f t="shared" ref="J101" si="23">G101*I101</f>
        <v>0</v>
      </c>
      <c r="K101" s="35">
        <f>ROUND(IF(G101&lt;=0,0,P101),3)</f>
        <v>0</v>
      </c>
      <c r="L101" s="34">
        <f t="shared" ref="L101" si="24">G101*K101</f>
        <v>0</v>
      </c>
      <c r="M101" s="36">
        <f t="shared" ref="M101" si="25">J101+L101</f>
        <v>0</v>
      </c>
      <c r="N101" s="26"/>
    </row>
    <row r="102" spans="1:14" ht="18.75" hidden="1" x14ac:dyDescent="0.3">
      <c r="A102" s="45"/>
      <c r="B102" s="48" t="s">
        <v>25</v>
      </c>
      <c r="C102" s="47" t="s">
        <v>126</v>
      </c>
      <c r="D102" s="44"/>
      <c r="E102" s="47"/>
      <c r="F102" s="47"/>
      <c r="G102" s="38">
        <v>0</v>
      </c>
      <c r="H102" s="26" t="s">
        <v>75</v>
      </c>
      <c r="I102" s="26">
        <f>ROUND(IF(G102&lt;=0,0,O102),3)</f>
        <v>0</v>
      </c>
      <c r="J102" s="34">
        <f>G102*I102</f>
        <v>0</v>
      </c>
      <c r="K102" s="35">
        <f>ROUND(IF(G102&lt;=0,0,P102),3)</f>
        <v>0</v>
      </c>
      <c r="L102" s="34">
        <f>G102*K102</f>
        <v>0</v>
      </c>
      <c r="M102" s="36">
        <f>J102+L102</f>
        <v>0</v>
      </c>
      <c r="N102" s="26"/>
    </row>
    <row r="103" spans="1:14" ht="18.75" hidden="1" x14ac:dyDescent="0.3">
      <c r="A103" s="45" t="s">
        <v>127</v>
      </c>
      <c r="B103" s="48" t="s">
        <v>25</v>
      </c>
      <c r="C103" s="47" t="s">
        <v>128</v>
      </c>
      <c r="D103" s="44"/>
      <c r="E103" s="47"/>
      <c r="F103" s="47"/>
      <c r="G103" s="38">
        <v>0</v>
      </c>
      <c r="H103" s="26" t="s">
        <v>75</v>
      </c>
      <c r="I103" s="33">
        <f>ROUND(IF(G103&lt;=0,0,O103),3)</f>
        <v>0</v>
      </c>
      <c r="J103" s="34">
        <f>G103*I103</f>
        <v>0</v>
      </c>
      <c r="K103" s="35">
        <f t="shared" ref="K103:K105" si="26">ROUND(IF(G103&lt;=0,0,P103),3)</f>
        <v>0</v>
      </c>
      <c r="L103" s="34">
        <f>G103*K103</f>
        <v>0</v>
      </c>
      <c r="M103" s="36">
        <f>J103+L103</f>
        <v>0</v>
      </c>
      <c r="N103" s="26"/>
    </row>
    <row r="104" spans="1:14" ht="18.75" hidden="1" x14ac:dyDescent="0.3">
      <c r="A104" s="45"/>
      <c r="B104" s="48" t="s">
        <v>25</v>
      </c>
      <c r="C104" s="47" t="s">
        <v>129</v>
      </c>
      <c r="D104" s="44"/>
      <c r="E104" s="47"/>
      <c r="F104" s="47"/>
      <c r="G104" s="38">
        <f>(G100*Q100)+(G103*Q103)</f>
        <v>0</v>
      </c>
      <c r="H104" s="26" t="s">
        <v>54</v>
      </c>
      <c r="I104" s="26">
        <f>ROUND(IF(G104&lt;=0,0,O104),3)</f>
        <v>0</v>
      </c>
      <c r="J104" s="34">
        <f>G104*I104</f>
        <v>0</v>
      </c>
      <c r="K104" s="35">
        <f t="shared" si="26"/>
        <v>0</v>
      </c>
      <c r="L104" s="34">
        <f>G104*K104</f>
        <v>0</v>
      </c>
      <c r="M104" s="36">
        <f>J104+L104</f>
        <v>0</v>
      </c>
      <c r="N104" s="26"/>
    </row>
    <row r="105" spans="1:14" ht="18.75" hidden="1" x14ac:dyDescent="0.3">
      <c r="A105" s="45"/>
      <c r="B105" s="48" t="s">
        <v>25</v>
      </c>
      <c r="C105" s="47" t="s">
        <v>123</v>
      </c>
      <c r="D105" s="44"/>
      <c r="E105" s="47"/>
      <c r="F105" s="47"/>
      <c r="G105" s="38">
        <f>(G101*R101)+(G102*R102)</f>
        <v>0</v>
      </c>
      <c r="H105" s="26" t="s">
        <v>27</v>
      </c>
      <c r="I105" s="26">
        <f>ROUND(IF(G105&lt;=0,0,O105),3)</f>
        <v>0</v>
      </c>
      <c r="J105" s="34">
        <f>G105*I105</f>
        <v>0</v>
      </c>
      <c r="K105" s="35">
        <f t="shared" si="26"/>
        <v>0</v>
      </c>
      <c r="L105" s="34">
        <f>G105*K105</f>
        <v>0</v>
      </c>
      <c r="M105" s="36">
        <f>J105+L105</f>
        <v>0</v>
      </c>
      <c r="N105" s="26"/>
    </row>
    <row r="106" spans="1:14" ht="18.75" hidden="1" x14ac:dyDescent="0.3">
      <c r="A106" s="23"/>
      <c r="B106" s="59"/>
      <c r="C106" s="39"/>
      <c r="D106" s="24"/>
      <c r="E106" s="24"/>
      <c r="F106" s="31"/>
      <c r="G106" s="32"/>
      <c r="H106" s="26"/>
      <c r="I106" s="32"/>
      <c r="J106" s="36"/>
      <c r="K106" s="36"/>
      <c r="L106" s="36"/>
      <c r="M106" s="36"/>
      <c r="N106" s="37"/>
    </row>
    <row r="107" spans="1:14" ht="18.75" hidden="1" x14ac:dyDescent="0.3">
      <c r="A107" s="45"/>
      <c r="B107" s="254" t="s">
        <v>130</v>
      </c>
      <c r="C107" s="248"/>
      <c r="D107" s="248"/>
      <c r="E107" s="248"/>
      <c r="F107" s="249"/>
      <c r="G107" s="38"/>
      <c r="H107" s="26"/>
      <c r="I107" s="33"/>
      <c r="J107" s="60"/>
      <c r="K107" s="35"/>
      <c r="L107" s="60"/>
      <c r="M107" s="40"/>
      <c r="N107" s="26"/>
    </row>
    <row r="108" spans="1:14" ht="18.75" hidden="1" x14ac:dyDescent="0.3">
      <c r="A108" s="45"/>
      <c r="B108" s="61"/>
      <c r="C108" s="62"/>
      <c r="D108" s="62"/>
      <c r="E108" s="62"/>
      <c r="F108" s="62"/>
      <c r="G108" s="38"/>
      <c r="H108" s="26"/>
      <c r="I108" s="33"/>
      <c r="J108" s="34"/>
      <c r="K108" s="35"/>
      <c r="L108" s="34"/>
      <c r="M108" s="40"/>
      <c r="N108" s="26"/>
    </row>
    <row r="109" spans="1:14" ht="18.75" hidden="1" x14ac:dyDescent="0.3">
      <c r="A109" s="23"/>
      <c r="B109" s="59"/>
      <c r="C109" s="30"/>
      <c r="D109" s="24"/>
      <c r="E109" s="24"/>
      <c r="F109" s="31"/>
      <c r="G109" s="32"/>
      <c r="H109" s="26"/>
      <c r="I109" s="32"/>
      <c r="J109" s="36"/>
      <c r="K109" s="36"/>
      <c r="L109" s="36"/>
      <c r="M109" s="36"/>
      <c r="N109" s="37"/>
    </row>
    <row r="110" spans="1:14" ht="18.75" hidden="1" x14ac:dyDescent="0.3">
      <c r="A110" s="23"/>
      <c r="B110" s="59"/>
      <c r="C110" s="30"/>
      <c r="D110" s="24"/>
      <c r="E110" s="24"/>
      <c r="F110" s="31"/>
      <c r="G110" s="32"/>
      <c r="H110" s="26"/>
      <c r="I110" s="32"/>
      <c r="J110" s="36"/>
      <c r="K110" s="36"/>
      <c r="L110" s="36"/>
      <c r="M110" s="36"/>
      <c r="N110" s="37"/>
    </row>
    <row r="111" spans="1:14" ht="18.75" x14ac:dyDescent="0.3">
      <c r="A111" s="23"/>
      <c r="B111" s="246" t="s">
        <v>131</v>
      </c>
      <c r="C111" s="247"/>
      <c r="D111" s="247"/>
      <c r="E111" s="247"/>
      <c r="F111" s="31"/>
      <c r="G111" s="32"/>
      <c r="H111" s="26"/>
      <c r="I111" s="32"/>
      <c r="J111" s="34"/>
      <c r="K111" s="35"/>
      <c r="L111" s="34"/>
      <c r="M111" s="36"/>
      <c r="N111" s="37"/>
    </row>
    <row r="112" spans="1:14" ht="18.75" x14ac:dyDescent="0.3">
      <c r="A112" s="63"/>
      <c r="B112" s="64"/>
      <c r="C112" s="43" t="s">
        <v>101</v>
      </c>
      <c r="D112" s="44"/>
      <c r="E112" s="47"/>
      <c r="F112" s="52"/>
      <c r="G112" s="36"/>
      <c r="H112" s="65"/>
      <c r="I112" s="32"/>
      <c r="J112" s="34"/>
      <c r="K112" s="35"/>
      <c r="L112" s="34"/>
      <c r="M112" s="36"/>
      <c r="N112" s="33"/>
    </row>
    <row r="113" spans="1:14" ht="18.75" x14ac:dyDescent="0.3">
      <c r="A113" s="63"/>
      <c r="B113" s="66" t="s">
        <v>25</v>
      </c>
      <c r="C113" s="47" t="s">
        <v>132</v>
      </c>
      <c r="D113" s="44"/>
      <c r="E113" s="47"/>
      <c r="F113" s="52"/>
      <c r="G113" s="36">
        <f>120</f>
        <v>120</v>
      </c>
      <c r="H113" s="65" t="s">
        <v>27</v>
      </c>
      <c r="I113" s="32">
        <v>469.67</v>
      </c>
      <c r="J113" s="34">
        <v>56360.04</v>
      </c>
      <c r="K113" s="35">
        <v>50</v>
      </c>
      <c r="L113" s="34">
        <f t="shared" ref="L113:L117" si="27">G113*K113</f>
        <v>6000</v>
      </c>
      <c r="M113" s="36">
        <f t="shared" ref="M113:M117" si="28">J113+L113</f>
        <v>62360.04</v>
      </c>
      <c r="N113" s="33"/>
    </row>
    <row r="114" spans="1:14" ht="18.75" x14ac:dyDescent="0.3">
      <c r="A114" s="63"/>
      <c r="B114" s="66" t="s">
        <v>25</v>
      </c>
      <c r="C114" s="47" t="s">
        <v>133</v>
      </c>
      <c r="D114" s="44"/>
      <c r="E114" s="47"/>
      <c r="F114" s="52"/>
      <c r="G114" s="36">
        <f>24+33</f>
        <v>57</v>
      </c>
      <c r="H114" s="65" t="s">
        <v>27</v>
      </c>
      <c r="I114" s="32">
        <v>360.81</v>
      </c>
      <c r="J114" s="34">
        <v>20566.23</v>
      </c>
      <c r="K114" s="35">
        <v>104</v>
      </c>
      <c r="L114" s="34">
        <f t="shared" si="27"/>
        <v>5928</v>
      </c>
      <c r="M114" s="36">
        <f t="shared" si="28"/>
        <v>26494.23</v>
      </c>
      <c r="N114" s="33"/>
    </row>
    <row r="115" spans="1:14" ht="18.75" x14ac:dyDescent="0.3">
      <c r="A115" s="63"/>
      <c r="B115" s="66" t="s">
        <v>25</v>
      </c>
      <c r="C115" s="47" t="s">
        <v>134</v>
      </c>
      <c r="D115" s="44"/>
      <c r="E115" s="47"/>
      <c r="F115" s="52"/>
      <c r="G115" s="36">
        <f>(24*0.1)+(9*0.1)+0.2</f>
        <v>3.5000000000000004</v>
      </c>
      <c r="H115" s="65" t="s">
        <v>38</v>
      </c>
      <c r="I115" s="32">
        <v>1990</v>
      </c>
      <c r="J115" s="34">
        <f t="shared" ref="J115:J116" si="29">G115*I115</f>
        <v>6965.0000000000009</v>
      </c>
      <c r="K115" s="35">
        <v>466</v>
      </c>
      <c r="L115" s="34">
        <f t="shared" si="27"/>
        <v>1631.0000000000002</v>
      </c>
      <c r="M115" s="36">
        <f t="shared" si="28"/>
        <v>8596.0000000000018</v>
      </c>
      <c r="N115" s="33"/>
    </row>
    <row r="116" spans="1:14" ht="18.75" x14ac:dyDescent="0.3">
      <c r="A116" s="63"/>
      <c r="B116" s="66" t="s">
        <v>25</v>
      </c>
      <c r="C116" s="47" t="s">
        <v>135</v>
      </c>
      <c r="D116" s="44"/>
      <c r="E116" s="47"/>
      <c r="F116" s="52"/>
      <c r="G116" s="36">
        <v>24</v>
      </c>
      <c r="H116" s="65" t="s">
        <v>27</v>
      </c>
      <c r="I116" s="32">
        <v>35</v>
      </c>
      <c r="J116" s="34">
        <f t="shared" si="29"/>
        <v>840</v>
      </c>
      <c r="K116" s="35">
        <v>5</v>
      </c>
      <c r="L116" s="34">
        <f t="shared" si="27"/>
        <v>120</v>
      </c>
      <c r="M116" s="36">
        <f t="shared" si="28"/>
        <v>960</v>
      </c>
      <c r="N116" s="33"/>
    </row>
    <row r="117" spans="1:14" ht="18.75" x14ac:dyDescent="0.3">
      <c r="A117" s="63"/>
      <c r="B117" s="66" t="s">
        <v>25</v>
      </c>
      <c r="C117" s="47" t="s">
        <v>136</v>
      </c>
      <c r="D117" s="44"/>
      <c r="E117" s="47"/>
      <c r="F117" s="52"/>
      <c r="G117" s="36">
        <v>4</v>
      </c>
      <c r="H117" s="65" t="s">
        <v>27</v>
      </c>
      <c r="I117" s="32">
        <v>552.9</v>
      </c>
      <c r="J117" s="34">
        <v>2211.58</v>
      </c>
      <c r="K117" s="35">
        <v>139</v>
      </c>
      <c r="L117" s="34">
        <f t="shared" si="27"/>
        <v>556</v>
      </c>
      <c r="M117" s="36">
        <f t="shared" si="28"/>
        <v>2767.58</v>
      </c>
      <c r="N117" s="33"/>
    </row>
    <row r="118" spans="1:14" ht="18.75" x14ac:dyDescent="0.3">
      <c r="A118" s="63"/>
      <c r="B118" s="66"/>
      <c r="C118" s="252" t="s">
        <v>137</v>
      </c>
      <c r="D118" s="252"/>
      <c r="E118" s="252"/>
      <c r="F118" s="253"/>
      <c r="G118" s="36"/>
      <c r="H118" s="65"/>
      <c r="I118" s="32"/>
      <c r="J118" s="34"/>
      <c r="K118" s="35"/>
      <c r="L118" s="34"/>
      <c r="M118" s="40">
        <f>SUM(M113:M117)</f>
        <v>101177.85</v>
      </c>
      <c r="N118" s="33"/>
    </row>
    <row r="119" spans="1:14" ht="18.75" x14ac:dyDescent="0.3">
      <c r="A119" s="67"/>
      <c r="B119" s="64"/>
      <c r="C119" s="68" t="s">
        <v>138</v>
      </c>
      <c r="D119" s="69"/>
      <c r="E119" s="70"/>
      <c r="F119" s="71"/>
      <c r="G119" s="72"/>
      <c r="H119" s="73"/>
      <c r="I119" s="32"/>
      <c r="J119" s="34"/>
      <c r="K119" s="35"/>
      <c r="L119" s="34"/>
      <c r="M119" s="36"/>
      <c r="N119" s="37"/>
    </row>
    <row r="120" spans="1:14" ht="18.75" x14ac:dyDescent="0.3">
      <c r="A120" s="67"/>
      <c r="B120" s="66" t="s">
        <v>25</v>
      </c>
      <c r="C120" s="47" t="s">
        <v>139</v>
      </c>
      <c r="D120" s="44"/>
      <c r="E120" s="74"/>
      <c r="F120" s="75" t="s">
        <v>127</v>
      </c>
      <c r="G120" s="36">
        <v>18</v>
      </c>
      <c r="H120" s="65" t="s">
        <v>27</v>
      </c>
      <c r="I120" s="32">
        <v>1440.31</v>
      </c>
      <c r="J120" s="34">
        <f>G120*I120</f>
        <v>25925.579999999998</v>
      </c>
      <c r="K120" s="35">
        <v>88</v>
      </c>
      <c r="L120" s="34">
        <f>G120*K120</f>
        <v>1584</v>
      </c>
      <c r="M120" s="36">
        <f>J120+L120</f>
        <v>27509.579999999998</v>
      </c>
      <c r="N120" s="33"/>
    </row>
    <row r="121" spans="1:14" ht="18.75" x14ac:dyDescent="0.3">
      <c r="A121" s="67"/>
      <c r="B121" s="66"/>
      <c r="C121" s="47" t="s">
        <v>140</v>
      </c>
      <c r="D121" s="44"/>
      <c r="E121" s="74"/>
      <c r="F121" s="75"/>
      <c r="G121" s="36"/>
      <c r="H121" s="65"/>
      <c r="I121" s="32"/>
      <c r="J121" s="34"/>
      <c r="K121" s="35"/>
      <c r="L121" s="34"/>
      <c r="M121" s="36"/>
      <c r="N121" s="33"/>
    </row>
    <row r="122" spans="1:14" ht="18.75" x14ac:dyDescent="0.3">
      <c r="A122" s="67"/>
      <c r="B122" s="66"/>
      <c r="C122" s="47" t="s">
        <v>141</v>
      </c>
      <c r="D122" s="44"/>
      <c r="E122" s="74"/>
      <c r="F122" s="75"/>
      <c r="G122" s="36">
        <v>4</v>
      </c>
      <c r="H122" s="65" t="s">
        <v>27</v>
      </c>
      <c r="I122" s="32">
        <v>1394.31</v>
      </c>
      <c r="J122" s="34">
        <f>G122*I122</f>
        <v>5577.24</v>
      </c>
      <c r="K122" s="35">
        <v>60</v>
      </c>
      <c r="L122" s="34">
        <f>G122*K122</f>
        <v>240</v>
      </c>
      <c r="M122" s="36">
        <f>J122+L122</f>
        <v>5817.24</v>
      </c>
      <c r="N122" s="33"/>
    </row>
    <row r="123" spans="1:14" ht="18.75" x14ac:dyDescent="0.3">
      <c r="A123" s="67"/>
      <c r="B123" s="66" t="s">
        <v>25</v>
      </c>
      <c r="C123" s="47" t="s">
        <v>142</v>
      </c>
      <c r="D123" s="44"/>
      <c r="E123" s="74"/>
      <c r="F123" s="75" t="s">
        <v>127</v>
      </c>
      <c r="G123" s="36">
        <f>128+2</f>
        <v>130</v>
      </c>
      <c r="H123" s="65" t="s">
        <v>27</v>
      </c>
      <c r="I123" s="32">
        <v>35.049999999999997</v>
      </c>
      <c r="J123" s="34">
        <f>G123*I123</f>
        <v>4556.5</v>
      </c>
      <c r="K123" s="35">
        <v>40</v>
      </c>
      <c r="L123" s="34">
        <f>G123*K123</f>
        <v>5200</v>
      </c>
      <c r="M123" s="36">
        <v>9756.4</v>
      </c>
      <c r="N123" s="33"/>
    </row>
    <row r="124" spans="1:14" ht="18.75" x14ac:dyDescent="0.3">
      <c r="A124" s="67"/>
      <c r="B124" s="66"/>
      <c r="C124" s="252" t="s">
        <v>143</v>
      </c>
      <c r="D124" s="252"/>
      <c r="E124" s="252"/>
      <c r="F124" s="253"/>
      <c r="G124" s="36"/>
      <c r="H124" s="65"/>
      <c r="I124" s="32"/>
      <c r="J124" s="34"/>
      <c r="K124" s="35"/>
      <c r="L124" s="34"/>
      <c r="M124" s="40">
        <f>SUM(M123:M123)</f>
        <v>9756.4</v>
      </c>
      <c r="N124" s="33"/>
    </row>
    <row r="125" spans="1:14" ht="18.75" x14ac:dyDescent="0.3">
      <c r="A125" s="67"/>
      <c r="B125" s="64"/>
      <c r="C125" s="68" t="s">
        <v>144</v>
      </c>
      <c r="D125" s="69"/>
      <c r="E125" s="70"/>
      <c r="F125" s="71"/>
      <c r="G125" s="72"/>
      <c r="H125" s="73"/>
      <c r="I125" s="32"/>
      <c r="J125" s="34"/>
      <c r="K125" s="35"/>
      <c r="L125" s="34"/>
      <c r="M125" s="36"/>
      <c r="N125" s="37"/>
    </row>
    <row r="126" spans="1:14" ht="18.75" x14ac:dyDescent="0.3">
      <c r="A126" s="67"/>
      <c r="B126" s="66" t="s">
        <v>25</v>
      </c>
      <c r="C126" s="47" t="s">
        <v>145</v>
      </c>
      <c r="D126" s="44"/>
      <c r="E126" s="74"/>
      <c r="F126" s="75" t="s">
        <v>127</v>
      </c>
      <c r="G126" s="36">
        <v>2</v>
      </c>
      <c r="H126" s="65" t="s">
        <v>34</v>
      </c>
      <c r="I126" s="32">
        <v>4500</v>
      </c>
      <c r="J126" s="34">
        <f>G126*I126</f>
        <v>9000</v>
      </c>
      <c r="K126" s="35">
        <f>ROUND(IF(G126&lt;=0,0,P126),3)</f>
        <v>0</v>
      </c>
      <c r="L126" s="34">
        <f>G126*K126</f>
        <v>0</v>
      </c>
      <c r="M126" s="36">
        <f>J126+L126</f>
        <v>9000</v>
      </c>
      <c r="N126" s="33"/>
    </row>
    <row r="127" spans="1:14" ht="18.75" x14ac:dyDescent="0.3">
      <c r="A127" s="67"/>
      <c r="B127" s="66"/>
      <c r="C127" s="252" t="s">
        <v>146</v>
      </c>
      <c r="D127" s="252"/>
      <c r="E127" s="252"/>
      <c r="F127" s="253"/>
      <c r="G127" s="36"/>
      <c r="H127" s="65"/>
      <c r="I127" s="32"/>
      <c r="J127" s="34"/>
      <c r="K127" s="35"/>
      <c r="L127" s="34"/>
      <c r="M127" s="40">
        <f>SUM(M126:M126)</f>
        <v>9000</v>
      </c>
      <c r="N127" s="33"/>
    </row>
    <row r="128" spans="1:14" ht="18.75" x14ac:dyDescent="0.3">
      <c r="A128" s="67"/>
      <c r="B128" s="64"/>
      <c r="C128" s="68" t="s">
        <v>147</v>
      </c>
      <c r="D128" s="69"/>
      <c r="E128" s="70"/>
      <c r="F128" s="71"/>
      <c r="G128" s="72"/>
      <c r="H128" s="73"/>
      <c r="I128" s="32"/>
      <c r="J128" s="34"/>
      <c r="K128" s="35"/>
      <c r="L128" s="34"/>
      <c r="M128" s="36"/>
      <c r="N128" s="37"/>
    </row>
    <row r="129" spans="1:14" ht="18.75" x14ac:dyDescent="0.3">
      <c r="A129" s="67"/>
      <c r="B129" s="66" t="s">
        <v>25</v>
      </c>
      <c r="C129" s="47" t="s">
        <v>148</v>
      </c>
      <c r="D129" s="44"/>
      <c r="E129" s="74"/>
      <c r="F129" s="75" t="s">
        <v>127</v>
      </c>
      <c r="G129" s="36">
        <v>6</v>
      </c>
      <c r="H129" s="65" t="s">
        <v>27</v>
      </c>
      <c r="I129" s="32">
        <v>56.25</v>
      </c>
      <c r="J129" s="34">
        <f t="shared" ref="J129:J131" si="30">G129*I129</f>
        <v>337.5</v>
      </c>
      <c r="K129" s="35">
        <v>95</v>
      </c>
      <c r="L129" s="34">
        <f t="shared" ref="L129:L131" si="31">G129*K129</f>
        <v>570</v>
      </c>
      <c r="M129" s="36">
        <f t="shared" ref="M129:M131" si="32">J129+L129</f>
        <v>907.5</v>
      </c>
      <c r="N129" s="33"/>
    </row>
    <row r="130" spans="1:14" ht="18.75" x14ac:dyDescent="0.3">
      <c r="A130" s="67"/>
      <c r="B130" s="66" t="s">
        <v>25</v>
      </c>
      <c r="C130" s="47" t="s">
        <v>149</v>
      </c>
      <c r="D130" s="44"/>
      <c r="E130" s="74"/>
      <c r="F130" s="75" t="s">
        <v>127</v>
      </c>
      <c r="G130" s="36">
        <v>24</v>
      </c>
      <c r="H130" s="65" t="s">
        <v>31</v>
      </c>
      <c r="I130" s="32">
        <v>26.05</v>
      </c>
      <c r="J130" s="34">
        <v>625.21</v>
      </c>
      <c r="K130" s="35">
        <v>50</v>
      </c>
      <c r="L130" s="34">
        <f t="shared" si="31"/>
        <v>1200</v>
      </c>
      <c r="M130" s="36">
        <v>1825.21</v>
      </c>
      <c r="N130" s="33"/>
    </row>
    <row r="131" spans="1:14" ht="18.75" x14ac:dyDescent="0.3">
      <c r="A131" s="67"/>
      <c r="B131" s="66" t="s">
        <v>25</v>
      </c>
      <c r="C131" s="47" t="s">
        <v>150</v>
      </c>
      <c r="D131" s="44"/>
      <c r="E131" s="74"/>
      <c r="F131" s="75" t="s">
        <v>127</v>
      </c>
      <c r="G131" s="36">
        <v>4</v>
      </c>
      <c r="H131" s="65" t="s">
        <v>34</v>
      </c>
      <c r="I131" s="32">
        <v>550</v>
      </c>
      <c r="J131" s="34">
        <f t="shared" si="30"/>
        <v>2200</v>
      </c>
      <c r="K131" s="35">
        <v>165</v>
      </c>
      <c r="L131" s="34">
        <f t="shared" si="31"/>
        <v>660</v>
      </c>
      <c r="M131" s="36">
        <f t="shared" si="32"/>
        <v>2860</v>
      </c>
      <c r="N131" s="33"/>
    </row>
    <row r="132" spans="1:14" ht="18.75" x14ac:dyDescent="0.3">
      <c r="A132" s="67"/>
      <c r="B132" s="66"/>
      <c r="C132" s="252" t="s">
        <v>151</v>
      </c>
      <c r="D132" s="252"/>
      <c r="E132" s="252"/>
      <c r="F132" s="253"/>
      <c r="G132" s="36"/>
      <c r="H132" s="65"/>
      <c r="I132" s="32"/>
      <c r="J132" s="34"/>
      <c r="K132" s="35"/>
      <c r="L132" s="34"/>
      <c r="M132" s="40">
        <f>SUM(M129:M131)</f>
        <v>5592.71</v>
      </c>
      <c r="N132" s="33"/>
    </row>
    <row r="133" spans="1:14" ht="18.75" x14ac:dyDescent="0.3">
      <c r="A133" s="67"/>
      <c r="B133" s="64"/>
      <c r="C133" s="68" t="s">
        <v>152</v>
      </c>
      <c r="D133" s="69"/>
      <c r="E133" s="70"/>
      <c r="F133" s="71"/>
      <c r="G133" s="72"/>
      <c r="H133" s="73"/>
      <c r="I133" s="32"/>
      <c r="J133" s="34"/>
      <c r="K133" s="35"/>
      <c r="L133" s="34"/>
      <c r="M133" s="36"/>
      <c r="N133" s="37"/>
    </row>
    <row r="134" spans="1:14" ht="18.75" x14ac:dyDescent="0.3">
      <c r="A134" s="67"/>
      <c r="B134" s="66" t="s">
        <v>25</v>
      </c>
      <c r="C134" s="250" t="s">
        <v>153</v>
      </c>
      <c r="D134" s="250"/>
      <c r="E134" s="250"/>
      <c r="F134" s="251"/>
      <c r="G134" s="36">
        <v>9</v>
      </c>
      <c r="H134" s="65" t="s">
        <v>34</v>
      </c>
      <c r="I134" s="32">
        <v>1997.5</v>
      </c>
      <c r="J134" s="34">
        <f t="shared" ref="J134" si="33">G134*I134</f>
        <v>17977.5</v>
      </c>
      <c r="K134" s="35">
        <v>559.25</v>
      </c>
      <c r="L134" s="34">
        <v>5393.25</v>
      </c>
      <c r="M134" s="36">
        <f t="shared" ref="M134" si="34">J134+L134</f>
        <v>23370.75</v>
      </c>
      <c r="N134" s="33"/>
    </row>
    <row r="135" spans="1:14" ht="18.75" x14ac:dyDescent="0.3">
      <c r="A135" s="67"/>
      <c r="B135" s="66"/>
      <c r="C135" s="47" t="s">
        <v>154</v>
      </c>
      <c r="D135" s="44"/>
      <c r="E135" s="74"/>
      <c r="F135" s="75" t="s">
        <v>127</v>
      </c>
      <c r="G135" s="36"/>
      <c r="H135" s="65"/>
      <c r="I135" s="32"/>
      <c r="J135" s="34"/>
      <c r="K135" s="35"/>
      <c r="L135" s="34"/>
      <c r="M135" s="36"/>
      <c r="N135" s="33"/>
    </row>
    <row r="136" spans="1:14" ht="18.75" hidden="1" x14ac:dyDescent="0.3">
      <c r="A136" s="67"/>
      <c r="B136" s="66" t="s">
        <v>25</v>
      </c>
      <c r="C136" s="250" t="s">
        <v>155</v>
      </c>
      <c r="D136" s="250"/>
      <c r="E136" s="250"/>
      <c r="F136" s="251"/>
      <c r="G136" s="101">
        <v>0</v>
      </c>
      <c r="H136" s="102" t="s">
        <v>34</v>
      </c>
      <c r="I136" s="103">
        <v>0</v>
      </c>
      <c r="J136" s="104">
        <f t="shared" ref="J136" si="35">G136*I136</f>
        <v>0</v>
      </c>
      <c r="K136" s="105">
        <f t="shared" ref="K136" si="36">ROUND(IF(G136&lt;=0,0,P136),3)</f>
        <v>0</v>
      </c>
      <c r="L136" s="104">
        <f t="shared" ref="L136" si="37">G136*K136</f>
        <v>0</v>
      </c>
      <c r="M136" s="101">
        <f t="shared" ref="M136" si="38">J136+L136</f>
        <v>0</v>
      </c>
      <c r="N136" s="106"/>
    </row>
    <row r="137" spans="1:14" ht="18.75" hidden="1" x14ac:dyDescent="0.3">
      <c r="A137" s="67"/>
      <c r="B137" s="66"/>
      <c r="C137" s="47" t="s">
        <v>156</v>
      </c>
      <c r="D137" s="44"/>
      <c r="E137" s="74"/>
      <c r="F137" s="75" t="s">
        <v>127</v>
      </c>
      <c r="G137" s="36"/>
      <c r="H137" s="65"/>
      <c r="I137" s="32"/>
      <c r="J137" s="34"/>
      <c r="K137" s="35"/>
      <c r="L137" s="34"/>
      <c r="M137" s="36"/>
      <c r="N137" s="33"/>
    </row>
    <row r="138" spans="1:14" ht="18.75" x14ac:dyDescent="0.3">
      <c r="A138" s="67"/>
      <c r="B138" s="66" t="s">
        <v>25</v>
      </c>
      <c r="C138" s="250" t="s">
        <v>157</v>
      </c>
      <c r="D138" s="250"/>
      <c r="E138" s="250"/>
      <c r="F138" s="251"/>
      <c r="G138" s="36">
        <v>2</v>
      </c>
      <c r="H138" s="65" t="s">
        <v>34</v>
      </c>
      <c r="I138" s="32">
        <v>940</v>
      </c>
      <c r="J138" s="34">
        <f t="shared" ref="J138:J146" si="39">G138*I138</f>
        <v>1880</v>
      </c>
      <c r="K138" s="35">
        <v>282</v>
      </c>
      <c r="L138" s="34">
        <f t="shared" ref="L138:L146" si="40">G138*K138</f>
        <v>564</v>
      </c>
      <c r="M138" s="36">
        <f t="shared" ref="M138:M146" si="41">J138+L138</f>
        <v>2444</v>
      </c>
      <c r="N138" s="33"/>
    </row>
    <row r="139" spans="1:14" ht="18.75" x14ac:dyDescent="0.3">
      <c r="A139" s="67"/>
      <c r="B139" s="66"/>
      <c r="C139" s="47" t="s">
        <v>158</v>
      </c>
      <c r="D139" s="44"/>
      <c r="E139" s="74"/>
      <c r="F139" s="75" t="s">
        <v>127</v>
      </c>
      <c r="G139" s="36"/>
      <c r="H139" s="65"/>
      <c r="I139" s="32"/>
      <c r="J139" s="34"/>
      <c r="K139" s="35"/>
      <c r="L139" s="34"/>
      <c r="M139" s="36"/>
      <c r="N139" s="33"/>
    </row>
    <row r="140" spans="1:14" ht="18.75" x14ac:dyDescent="0.3">
      <c r="A140" s="67"/>
      <c r="B140" s="66" t="s">
        <v>25</v>
      </c>
      <c r="C140" s="250" t="s">
        <v>157</v>
      </c>
      <c r="D140" s="250"/>
      <c r="E140" s="250"/>
      <c r="F140" s="251"/>
      <c r="G140" s="36">
        <v>2</v>
      </c>
      <c r="H140" s="65" t="s">
        <v>34</v>
      </c>
      <c r="I140" s="32">
        <v>780</v>
      </c>
      <c r="J140" s="34">
        <f t="shared" ref="J140" si="42">G140*I140</f>
        <v>1560</v>
      </c>
      <c r="K140" s="35">
        <v>234</v>
      </c>
      <c r="L140" s="34">
        <f t="shared" ref="L140" si="43">G140*K140</f>
        <v>468</v>
      </c>
      <c r="M140" s="36">
        <f t="shared" ref="M140" si="44">J140+L140</f>
        <v>2028</v>
      </c>
      <c r="N140" s="33"/>
    </row>
    <row r="141" spans="1:14" ht="18.75" x14ac:dyDescent="0.3">
      <c r="A141" s="67"/>
      <c r="B141" s="66"/>
      <c r="C141" s="47" t="s">
        <v>159</v>
      </c>
      <c r="D141" s="44"/>
      <c r="E141" s="74"/>
      <c r="F141" s="75" t="s">
        <v>127</v>
      </c>
      <c r="G141" s="36"/>
      <c r="H141" s="65"/>
      <c r="I141" s="32"/>
      <c r="J141" s="34"/>
      <c r="K141" s="35"/>
      <c r="L141" s="34"/>
      <c r="M141" s="36"/>
      <c r="N141" s="33"/>
    </row>
    <row r="142" spans="1:14" ht="18.75" x14ac:dyDescent="0.3">
      <c r="A142" s="67"/>
      <c r="B142" s="66" t="s">
        <v>25</v>
      </c>
      <c r="C142" s="47" t="s">
        <v>150</v>
      </c>
      <c r="D142" s="44"/>
      <c r="E142" s="74"/>
      <c r="F142" s="75" t="s">
        <v>127</v>
      </c>
      <c r="G142" s="36">
        <v>9</v>
      </c>
      <c r="H142" s="65" t="s">
        <v>34</v>
      </c>
      <c r="I142" s="32">
        <v>550</v>
      </c>
      <c r="J142" s="34">
        <f t="shared" ref="J142" si="45">G142*I142</f>
        <v>4950</v>
      </c>
      <c r="K142" s="35">
        <v>165</v>
      </c>
      <c r="L142" s="34">
        <f t="shared" ref="L142" si="46">G142*K142</f>
        <v>1485</v>
      </c>
      <c r="M142" s="36">
        <f t="shared" ref="M142" si="47">J142+L142</f>
        <v>6435</v>
      </c>
      <c r="N142" s="33"/>
    </row>
    <row r="143" spans="1:14" ht="18.75" x14ac:dyDescent="0.3">
      <c r="A143" s="67"/>
      <c r="B143" s="66" t="s">
        <v>25</v>
      </c>
      <c r="C143" s="47" t="s">
        <v>160</v>
      </c>
      <c r="D143" s="44"/>
      <c r="E143" s="74"/>
      <c r="F143" s="75" t="s">
        <v>127</v>
      </c>
      <c r="G143" s="36">
        <v>4</v>
      </c>
      <c r="H143" s="65" t="s">
        <v>34</v>
      </c>
      <c r="I143" s="32">
        <v>450</v>
      </c>
      <c r="J143" s="34">
        <f t="shared" si="39"/>
        <v>1800</v>
      </c>
      <c r="K143" s="35">
        <v>135</v>
      </c>
      <c r="L143" s="34">
        <f t="shared" si="40"/>
        <v>540</v>
      </c>
      <c r="M143" s="36">
        <f t="shared" si="41"/>
        <v>2340</v>
      </c>
      <c r="N143" s="33"/>
    </row>
    <row r="144" spans="1:14" ht="18.75" x14ac:dyDescent="0.3">
      <c r="A144" s="67"/>
      <c r="B144" s="66"/>
      <c r="C144" s="252" t="s">
        <v>161</v>
      </c>
      <c r="D144" s="252"/>
      <c r="E144" s="252"/>
      <c r="F144" s="253"/>
      <c r="G144" s="36"/>
      <c r="H144" s="65"/>
      <c r="I144" s="32"/>
      <c r="J144" s="34"/>
      <c r="K144" s="35"/>
      <c r="L144" s="34"/>
      <c r="M144" s="40">
        <f>SUM(M134:M143)</f>
        <v>36617.75</v>
      </c>
      <c r="N144" s="33"/>
    </row>
    <row r="145" spans="1:14" ht="18.75" x14ac:dyDescent="0.3">
      <c r="A145" s="67"/>
      <c r="B145" s="66"/>
      <c r="C145" s="43" t="s">
        <v>162</v>
      </c>
      <c r="D145" s="44"/>
      <c r="E145" s="74"/>
      <c r="F145" s="75"/>
      <c r="G145" s="36"/>
      <c r="H145" s="65"/>
      <c r="I145" s="32">
        <f t="shared" ref="I145" si="48">O145</f>
        <v>0</v>
      </c>
      <c r="J145" s="34">
        <f t="shared" si="39"/>
        <v>0</v>
      </c>
      <c r="K145" s="35">
        <f t="shared" ref="K145:K146" si="49">ROUND(IF(G145&lt;=0,0,P145),3)</f>
        <v>0</v>
      </c>
      <c r="L145" s="34">
        <f t="shared" si="40"/>
        <v>0</v>
      </c>
      <c r="M145" s="36">
        <f t="shared" si="41"/>
        <v>0</v>
      </c>
      <c r="N145" s="33"/>
    </row>
    <row r="146" spans="1:14" ht="18.75" x14ac:dyDescent="0.3">
      <c r="A146" s="67"/>
      <c r="B146" s="66" t="s">
        <v>25</v>
      </c>
      <c r="C146" s="47" t="s">
        <v>163</v>
      </c>
      <c r="D146" s="44"/>
      <c r="E146" s="74"/>
      <c r="F146" s="75"/>
      <c r="G146" s="36">
        <v>9</v>
      </c>
      <c r="H146" s="65" t="s">
        <v>31</v>
      </c>
      <c r="I146" s="32">
        <v>2200</v>
      </c>
      <c r="J146" s="34">
        <f t="shared" si="39"/>
        <v>19800</v>
      </c>
      <c r="K146" s="35">
        <f t="shared" si="49"/>
        <v>0</v>
      </c>
      <c r="L146" s="34">
        <f t="shared" si="40"/>
        <v>0</v>
      </c>
      <c r="M146" s="36">
        <f t="shared" si="41"/>
        <v>19800</v>
      </c>
      <c r="N146" s="33"/>
    </row>
    <row r="147" spans="1:14" ht="18.75" x14ac:dyDescent="0.3">
      <c r="A147" s="67"/>
      <c r="B147" s="66"/>
      <c r="C147" s="47" t="s">
        <v>164</v>
      </c>
      <c r="D147" s="44"/>
      <c r="E147" s="74"/>
      <c r="F147" s="75"/>
      <c r="G147" s="36"/>
      <c r="H147" s="65"/>
      <c r="I147" s="32"/>
      <c r="J147" s="34"/>
      <c r="K147" s="35"/>
      <c r="L147" s="34"/>
      <c r="M147" s="36"/>
      <c r="N147" s="33"/>
    </row>
    <row r="148" spans="1:14" ht="18.75" x14ac:dyDescent="0.3">
      <c r="A148" s="67"/>
      <c r="B148" s="66"/>
      <c r="C148" s="252" t="s">
        <v>165</v>
      </c>
      <c r="D148" s="252"/>
      <c r="E148" s="252"/>
      <c r="F148" s="253"/>
      <c r="G148" s="36"/>
      <c r="H148" s="65"/>
      <c r="I148" s="32"/>
      <c r="J148" s="34"/>
      <c r="K148" s="35"/>
      <c r="L148" s="34"/>
      <c r="M148" s="40">
        <f>SUM(M146:M147)</f>
        <v>19800</v>
      </c>
      <c r="N148" s="33"/>
    </row>
    <row r="149" spans="1:14" ht="18.75" x14ac:dyDescent="0.3">
      <c r="A149" s="67"/>
      <c r="B149" s="76"/>
      <c r="C149" s="68" t="s">
        <v>166</v>
      </c>
      <c r="D149" s="69"/>
      <c r="E149" s="70"/>
      <c r="F149" s="71"/>
      <c r="G149" s="32"/>
      <c r="H149" s="26"/>
      <c r="I149" s="32"/>
      <c r="J149" s="34"/>
      <c r="K149" s="35"/>
      <c r="L149" s="34"/>
      <c r="M149" s="36"/>
      <c r="N149" s="37"/>
    </row>
    <row r="150" spans="1:14" ht="18.75" x14ac:dyDescent="0.3">
      <c r="A150" s="67"/>
      <c r="B150" s="66" t="s">
        <v>25</v>
      </c>
      <c r="C150" s="77" t="s">
        <v>167</v>
      </c>
      <c r="D150" s="69"/>
      <c r="E150" s="70"/>
      <c r="F150" s="71"/>
      <c r="G150" s="32">
        <f>187+13</f>
        <v>200</v>
      </c>
      <c r="H150" s="26" t="s">
        <v>27</v>
      </c>
      <c r="I150" s="32">
        <v>210</v>
      </c>
      <c r="J150" s="34">
        <f t="shared" ref="J150:J156" si="50">G150*I150</f>
        <v>42000</v>
      </c>
      <c r="K150" s="35">
        <v>70</v>
      </c>
      <c r="L150" s="34">
        <f t="shared" ref="L150:L156" si="51">G150*K150</f>
        <v>14000</v>
      </c>
      <c r="M150" s="36">
        <f t="shared" ref="M150:M156" si="52">J150+L150</f>
        <v>56000</v>
      </c>
      <c r="N150" s="37"/>
    </row>
    <row r="151" spans="1:14" ht="18.75" x14ac:dyDescent="0.3">
      <c r="A151" s="67"/>
      <c r="B151" s="66" t="s">
        <v>25</v>
      </c>
      <c r="C151" s="77" t="s">
        <v>168</v>
      </c>
      <c r="D151" s="69"/>
      <c r="E151" s="70"/>
      <c r="F151" s="71"/>
      <c r="G151" s="32">
        <v>22</v>
      </c>
      <c r="H151" s="26" t="s">
        <v>169</v>
      </c>
      <c r="I151" s="32">
        <v>110</v>
      </c>
      <c r="J151" s="34">
        <f>G151*I151</f>
        <v>2420</v>
      </c>
      <c r="K151" s="35">
        <v>50</v>
      </c>
      <c r="L151" s="34">
        <f>G151*K151</f>
        <v>1100</v>
      </c>
      <c r="M151" s="36">
        <f>J151+L151</f>
        <v>3520</v>
      </c>
      <c r="N151" s="37"/>
    </row>
    <row r="152" spans="1:14" ht="18.75" x14ac:dyDescent="0.3">
      <c r="A152" s="67"/>
      <c r="B152" s="66" t="s">
        <v>25</v>
      </c>
      <c r="C152" s="77" t="s">
        <v>170</v>
      </c>
      <c r="D152" s="69"/>
      <c r="E152" s="70"/>
      <c r="F152" s="71"/>
      <c r="G152" s="32">
        <v>28</v>
      </c>
      <c r="H152" s="26" t="s">
        <v>169</v>
      </c>
      <c r="I152" s="32">
        <v>110</v>
      </c>
      <c r="J152" s="34">
        <f t="shared" ref="J152" si="53">G152*I152</f>
        <v>3080</v>
      </c>
      <c r="K152" s="35">
        <v>50</v>
      </c>
      <c r="L152" s="34">
        <f t="shared" ref="L152" si="54">G152*K152</f>
        <v>1400</v>
      </c>
      <c r="M152" s="36">
        <f t="shared" ref="M152" si="55">J152+L152</f>
        <v>4480</v>
      </c>
      <c r="N152" s="37"/>
    </row>
    <row r="153" spans="1:14" ht="18.75" x14ac:dyDescent="0.3">
      <c r="A153" s="67"/>
      <c r="B153" s="66" t="s">
        <v>25</v>
      </c>
      <c r="C153" s="77" t="s">
        <v>171</v>
      </c>
      <c r="D153" s="69"/>
      <c r="E153" s="70"/>
      <c r="F153" s="71"/>
      <c r="G153" s="32">
        <v>0</v>
      </c>
      <c r="H153" s="26" t="s">
        <v>169</v>
      </c>
      <c r="I153" s="32">
        <f t="shared" ref="I153" si="56">ROUND(IF(G153&lt;=0,0,O153),3)</f>
        <v>0</v>
      </c>
      <c r="J153" s="34">
        <f t="shared" si="50"/>
        <v>0</v>
      </c>
      <c r="K153" s="35">
        <f t="shared" ref="K153:K156" si="57">ROUND(IF(G153&lt;=0,0,P153),3)</f>
        <v>0</v>
      </c>
      <c r="L153" s="34">
        <f t="shared" si="51"/>
        <v>0</v>
      </c>
      <c r="M153" s="36">
        <f t="shared" si="52"/>
        <v>0</v>
      </c>
      <c r="N153" s="37"/>
    </row>
    <row r="154" spans="1:14" ht="18.75" x14ac:dyDescent="0.3">
      <c r="A154" s="67"/>
      <c r="B154" s="66" t="s">
        <v>25</v>
      </c>
      <c r="C154" s="77" t="s">
        <v>172</v>
      </c>
      <c r="D154" s="69"/>
      <c r="E154" s="70"/>
      <c r="F154" s="71"/>
      <c r="G154" s="32">
        <v>60</v>
      </c>
      <c r="H154" s="73" t="s">
        <v>169</v>
      </c>
      <c r="I154" s="32">
        <v>120</v>
      </c>
      <c r="J154" s="34">
        <f t="shared" si="50"/>
        <v>7200</v>
      </c>
      <c r="K154" s="35">
        <v>36</v>
      </c>
      <c r="L154" s="34">
        <f t="shared" si="51"/>
        <v>2160</v>
      </c>
      <c r="M154" s="36">
        <f t="shared" si="52"/>
        <v>9360</v>
      </c>
      <c r="N154" s="37"/>
    </row>
    <row r="155" spans="1:14" ht="18.75" x14ac:dyDescent="0.3">
      <c r="A155" s="67"/>
      <c r="B155" s="66" t="s">
        <v>25</v>
      </c>
      <c r="C155" s="77" t="s">
        <v>173</v>
      </c>
      <c r="D155" s="69"/>
      <c r="E155" s="70"/>
      <c r="F155" s="71"/>
      <c r="G155" s="32">
        <v>60</v>
      </c>
      <c r="H155" s="73" t="s">
        <v>169</v>
      </c>
      <c r="I155" s="32">
        <v>105</v>
      </c>
      <c r="J155" s="34">
        <f t="shared" si="50"/>
        <v>6300</v>
      </c>
      <c r="K155" s="35">
        <v>36</v>
      </c>
      <c r="L155" s="34">
        <f t="shared" si="51"/>
        <v>2160</v>
      </c>
      <c r="M155" s="36">
        <f t="shared" si="52"/>
        <v>8460</v>
      </c>
      <c r="N155" s="37"/>
    </row>
    <row r="156" spans="1:14" ht="18.75" x14ac:dyDescent="0.3">
      <c r="A156" s="67"/>
      <c r="B156" s="66" t="s">
        <v>25</v>
      </c>
      <c r="C156" s="77" t="s">
        <v>174</v>
      </c>
      <c r="D156" s="69"/>
      <c r="E156" s="70"/>
      <c r="F156" s="71"/>
      <c r="G156" s="32">
        <f>G150*6</f>
        <v>1200</v>
      </c>
      <c r="H156" s="73" t="s">
        <v>63</v>
      </c>
      <c r="I156" s="32">
        <v>3.5</v>
      </c>
      <c r="J156" s="34">
        <f t="shared" si="50"/>
        <v>4200</v>
      </c>
      <c r="K156" s="35">
        <f t="shared" si="57"/>
        <v>0</v>
      </c>
      <c r="L156" s="34">
        <f t="shared" si="51"/>
        <v>0</v>
      </c>
      <c r="M156" s="36">
        <f t="shared" si="52"/>
        <v>4200</v>
      </c>
      <c r="N156" s="37"/>
    </row>
    <row r="157" spans="1:14" ht="18.75" x14ac:dyDescent="0.3">
      <c r="A157" s="67"/>
      <c r="B157" s="254" t="s">
        <v>175</v>
      </c>
      <c r="C157" s="248"/>
      <c r="D157" s="248"/>
      <c r="E157" s="248"/>
      <c r="F157" s="249"/>
      <c r="G157" s="32"/>
      <c r="H157" s="26"/>
      <c r="I157" s="26"/>
      <c r="J157" s="60"/>
      <c r="K157" s="60"/>
      <c r="L157" s="60"/>
      <c r="M157" s="40">
        <f>SUM(M150:M156)</f>
        <v>86020</v>
      </c>
      <c r="N157" s="37"/>
    </row>
    <row r="158" spans="1:14" ht="18.75" x14ac:dyDescent="0.3">
      <c r="A158" s="67"/>
      <c r="B158" s="64"/>
      <c r="C158" s="68" t="s">
        <v>176</v>
      </c>
      <c r="D158" s="69"/>
      <c r="E158" s="69"/>
      <c r="F158" s="78"/>
      <c r="G158" s="32"/>
      <c r="H158" s="73"/>
      <c r="I158" s="32"/>
      <c r="J158" s="34"/>
      <c r="K158" s="35"/>
      <c r="L158" s="34"/>
      <c r="M158" s="36"/>
      <c r="N158" s="37"/>
    </row>
    <row r="159" spans="1:14" ht="18.75" x14ac:dyDescent="0.3">
      <c r="A159" s="67"/>
      <c r="B159" s="79" t="s">
        <v>25</v>
      </c>
      <c r="C159" s="80" t="s">
        <v>177</v>
      </c>
      <c r="D159" s="69"/>
      <c r="E159" s="69"/>
      <c r="F159" s="78"/>
      <c r="G159" s="32">
        <f>120</f>
        <v>120</v>
      </c>
      <c r="H159" s="73" t="s">
        <v>27</v>
      </c>
      <c r="I159" s="32">
        <v>236.36</v>
      </c>
      <c r="J159" s="34">
        <f t="shared" ref="J159:J171" si="58">G159*I159</f>
        <v>28363.200000000001</v>
      </c>
      <c r="K159" s="35">
        <v>75</v>
      </c>
      <c r="L159" s="34">
        <f t="shared" ref="L159" si="59">G159*K159</f>
        <v>9000</v>
      </c>
      <c r="M159" s="36">
        <f t="shared" ref="M159" si="60">J159+L159</f>
        <v>37363.199999999997</v>
      </c>
      <c r="N159" s="37"/>
    </row>
    <row r="160" spans="1:14" ht="18.75" x14ac:dyDescent="0.3">
      <c r="A160" s="67"/>
      <c r="B160" s="81"/>
      <c r="C160" s="255" t="s">
        <v>178</v>
      </c>
      <c r="D160" s="255"/>
      <c r="E160" s="255"/>
      <c r="F160" s="256"/>
      <c r="G160" s="32"/>
      <c r="H160" s="73"/>
      <c r="I160" s="32"/>
      <c r="J160" s="34"/>
      <c r="K160" s="35"/>
      <c r="L160" s="34"/>
      <c r="M160" s="36"/>
      <c r="N160" s="37"/>
    </row>
    <row r="161" spans="1:14" ht="18.75" x14ac:dyDescent="0.3">
      <c r="A161" s="67"/>
      <c r="B161" s="79" t="s">
        <v>25</v>
      </c>
      <c r="C161" s="80" t="s">
        <v>179</v>
      </c>
      <c r="D161" s="69"/>
      <c r="E161" s="69"/>
      <c r="F161" s="78"/>
      <c r="G161" s="32">
        <f>60+12</f>
        <v>72</v>
      </c>
      <c r="H161" s="73" t="s">
        <v>27</v>
      </c>
      <c r="I161" s="32">
        <v>218.7</v>
      </c>
      <c r="J161" s="34">
        <v>15746.69</v>
      </c>
      <c r="K161" s="35">
        <v>94</v>
      </c>
      <c r="L161" s="34">
        <f t="shared" ref="L161:L171" si="61">G161*K161</f>
        <v>6768</v>
      </c>
      <c r="M161" s="36">
        <f t="shared" ref="M161:M171" si="62">J161+L161</f>
        <v>22514.690000000002</v>
      </c>
      <c r="N161" s="37"/>
    </row>
    <row r="162" spans="1:14" ht="18.75" x14ac:dyDescent="0.3">
      <c r="A162" s="67"/>
      <c r="B162" s="66"/>
      <c r="C162" s="80" t="s">
        <v>180</v>
      </c>
      <c r="D162" s="69"/>
      <c r="E162" s="69"/>
      <c r="F162" s="78"/>
      <c r="G162" s="32"/>
      <c r="H162" s="73"/>
      <c r="I162" s="32"/>
      <c r="J162" s="34"/>
      <c r="K162" s="35"/>
      <c r="L162" s="34"/>
      <c r="M162" s="36"/>
      <c r="N162" s="37"/>
    </row>
    <row r="163" spans="1:14" ht="18.75" hidden="1" x14ac:dyDescent="0.3">
      <c r="A163" s="67"/>
      <c r="B163" s="66" t="s">
        <v>25</v>
      </c>
      <c r="C163" s="80" t="s">
        <v>181</v>
      </c>
      <c r="D163" s="69"/>
      <c r="E163" s="69"/>
      <c r="F163" s="78"/>
      <c r="G163" s="32">
        <f>12*0</f>
        <v>0</v>
      </c>
      <c r="H163" s="73" t="s">
        <v>27</v>
      </c>
      <c r="I163" s="32">
        <v>0</v>
      </c>
      <c r="J163" s="34">
        <f t="shared" si="58"/>
        <v>0</v>
      </c>
      <c r="K163" s="35">
        <v>0</v>
      </c>
      <c r="L163" s="34">
        <f t="shared" ref="L163" si="63">G163*K163</f>
        <v>0</v>
      </c>
      <c r="M163" s="36">
        <f t="shared" ref="M163" si="64">J163+L163</f>
        <v>0</v>
      </c>
      <c r="N163" s="37"/>
    </row>
    <row r="164" spans="1:14" ht="18.75" hidden="1" x14ac:dyDescent="0.3">
      <c r="A164" s="67"/>
      <c r="B164" s="66" t="s">
        <v>25</v>
      </c>
      <c r="C164" s="80" t="s">
        <v>182</v>
      </c>
      <c r="D164" s="69"/>
      <c r="E164" s="69"/>
      <c r="F164" s="78"/>
      <c r="G164" s="32"/>
      <c r="H164" s="73" t="s">
        <v>27</v>
      </c>
      <c r="I164" s="32">
        <f t="shared" ref="I164" si="65">ROUND(IF(G164&lt;=0,0,O164),3)</f>
        <v>0</v>
      </c>
      <c r="J164" s="34">
        <f t="shared" si="58"/>
        <v>0</v>
      </c>
      <c r="K164" s="35">
        <f t="shared" ref="K164" si="66">ROUND(IF(G164&lt;=0,0,P164),3)</f>
        <v>0</v>
      </c>
      <c r="L164" s="34">
        <f t="shared" si="61"/>
        <v>0</v>
      </c>
      <c r="M164" s="36">
        <f t="shared" si="62"/>
        <v>0</v>
      </c>
      <c r="N164" s="37"/>
    </row>
    <row r="165" spans="1:14" ht="18.75" hidden="1" x14ac:dyDescent="0.3">
      <c r="A165" s="67"/>
      <c r="B165" s="66" t="s">
        <v>183</v>
      </c>
      <c r="C165" s="82" t="s">
        <v>184</v>
      </c>
      <c r="D165" s="69"/>
      <c r="E165" s="69"/>
      <c r="F165" s="78"/>
      <c r="G165" s="32">
        <f>'[1]พื้น-ฝ้า'!M7</f>
        <v>0</v>
      </c>
      <c r="H165" s="73" t="s">
        <v>27</v>
      </c>
      <c r="I165" s="32">
        <f>O165</f>
        <v>0</v>
      </c>
      <c r="J165" s="34">
        <f t="shared" si="58"/>
        <v>0</v>
      </c>
      <c r="K165" s="35">
        <f>P165</f>
        <v>0</v>
      </c>
      <c r="L165" s="34">
        <f t="shared" si="61"/>
        <v>0</v>
      </c>
      <c r="M165" s="36">
        <f t="shared" si="62"/>
        <v>0</v>
      </c>
      <c r="N165" s="37"/>
    </row>
    <row r="166" spans="1:14" ht="18.75" x14ac:dyDescent="0.3">
      <c r="A166" s="67"/>
      <c r="B166" s="66" t="s">
        <v>25</v>
      </c>
      <c r="C166" s="69" t="s">
        <v>185</v>
      </c>
      <c r="D166" s="69"/>
      <c r="E166" s="69"/>
      <c r="F166" s="78"/>
      <c r="G166" s="32">
        <f>126+3+9+2</f>
        <v>140</v>
      </c>
      <c r="H166" s="73" t="s">
        <v>169</v>
      </c>
      <c r="I166" s="32">
        <v>50</v>
      </c>
      <c r="J166" s="34">
        <f t="shared" si="58"/>
        <v>7000</v>
      </c>
      <c r="K166" s="35">
        <v>20</v>
      </c>
      <c r="L166" s="34">
        <f t="shared" si="61"/>
        <v>2800</v>
      </c>
      <c r="M166" s="36">
        <f t="shared" si="62"/>
        <v>9800</v>
      </c>
      <c r="N166" s="37"/>
    </row>
    <row r="167" spans="1:14" ht="18.75" hidden="1" x14ac:dyDescent="0.3">
      <c r="A167" s="67"/>
      <c r="B167" s="66" t="s">
        <v>25</v>
      </c>
      <c r="C167" s="69" t="s">
        <v>186</v>
      </c>
      <c r="D167" s="69"/>
      <c r="E167" s="69"/>
      <c r="F167" s="78"/>
      <c r="G167" s="32"/>
      <c r="H167" s="73" t="s">
        <v>169</v>
      </c>
      <c r="I167" s="32">
        <v>0</v>
      </c>
      <c r="J167" s="34">
        <f t="shared" si="58"/>
        <v>0</v>
      </c>
      <c r="K167" s="35"/>
      <c r="L167" s="34">
        <f t="shared" si="61"/>
        <v>0</v>
      </c>
      <c r="M167" s="36">
        <f t="shared" si="62"/>
        <v>0</v>
      </c>
      <c r="N167" s="37"/>
    </row>
    <row r="168" spans="1:14" s="117" customFormat="1" ht="18.75" x14ac:dyDescent="0.3">
      <c r="A168" s="67"/>
      <c r="B168" s="66" t="s">
        <v>25</v>
      </c>
      <c r="C168" s="69" t="s">
        <v>187</v>
      </c>
      <c r="D168" s="69"/>
      <c r="E168" s="69"/>
      <c r="F168" s="78"/>
      <c r="G168" s="32">
        <v>1</v>
      </c>
      <c r="H168" s="73" t="s">
        <v>34</v>
      </c>
      <c r="I168" s="32">
        <v>360</v>
      </c>
      <c r="J168" s="34">
        <f t="shared" si="58"/>
        <v>360</v>
      </c>
      <c r="K168" s="35">
        <f>P168</f>
        <v>0</v>
      </c>
      <c r="L168" s="34">
        <f t="shared" si="61"/>
        <v>0</v>
      </c>
      <c r="M168" s="36">
        <f t="shared" si="62"/>
        <v>360</v>
      </c>
      <c r="N168" s="37"/>
    </row>
    <row r="169" spans="1:14" ht="18.75" hidden="1" x14ac:dyDescent="0.3">
      <c r="A169" s="107"/>
      <c r="B169" s="108" t="s">
        <v>25</v>
      </c>
      <c r="C169" s="109" t="s">
        <v>188</v>
      </c>
      <c r="D169" s="109"/>
      <c r="E169" s="109"/>
      <c r="F169" s="110"/>
      <c r="G169" s="111">
        <f>52.2*0</f>
        <v>0</v>
      </c>
      <c r="H169" s="112" t="s">
        <v>169</v>
      </c>
      <c r="I169" s="111">
        <f t="shared" ref="I169:I170" si="67">O169</f>
        <v>0</v>
      </c>
      <c r="J169" s="113">
        <f t="shared" si="58"/>
        <v>0</v>
      </c>
      <c r="K169" s="114">
        <f>P169</f>
        <v>0</v>
      </c>
      <c r="L169" s="113">
        <f t="shared" si="61"/>
        <v>0</v>
      </c>
      <c r="M169" s="115">
        <f t="shared" si="62"/>
        <v>0</v>
      </c>
      <c r="N169" s="116"/>
    </row>
    <row r="170" spans="1:14" ht="18.75" hidden="1" x14ac:dyDescent="0.3">
      <c r="A170" s="67"/>
      <c r="B170" s="66" t="s">
        <v>127</v>
      </c>
      <c r="C170" s="69" t="s">
        <v>189</v>
      </c>
      <c r="D170" s="69"/>
      <c r="E170" s="69"/>
      <c r="F170" s="78"/>
      <c r="G170" s="32"/>
      <c r="H170" s="73"/>
      <c r="I170" s="32">
        <f t="shared" si="67"/>
        <v>0</v>
      </c>
      <c r="J170" s="34">
        <f t="shared" si="58"/>
        <v>0</v>
      </c>
      <c r="K170" s="35">
        <f t="shared" ref="K170" si="68">P170</f>
        <v>0</v>
      </c>
      <c r="L170" s="34">
        <f t="shared" si="61"/>
        <v>0</v>
      </c>
      <c r="M170" s="36">
        <f t="shared" si="62"/>
        <v>0</v>
      </c>
      <c r="N170" s="37"/>
    </row>
    <row r="171" spans="1:14" ht="18.75" x14ac:dyDescent="0.3">
      <c r="A171" s="67"/>
      <c r="B171" s="66" t="s">
        <v>25</v>
      </c>
      <c r="C171" s="69" t="s">
        <v>190</v>
      </c>
      <c r="D171" s="69"/>
      <c r="E171" s="69"/>
      <c r="F171" s="78"/>
      <c r="G171" s="32">
        <f>19+6</f>
        <v>25</v>
      </c>
      <c r="H171" s="73" t="s">
        <v>73</v>
      </c>
      <c r="I171" s="32">
        <v>60</v>
      </c>
      <c r="J171" s="34">
        <f t="shared" si="58"/>
        <v>1500</v>
      </c>
      <c r="K171" s="35">
        <v>9</v>
      </c>
      <c r="L171" s="34">
        <f t="shared" si="61"/>
        <v>225</v>
      </c>
      <c r="M171" s="36">
        <f t="shared" si="62"/>
        <v>1725</v>
      </c>
      <c r="N171" s="37"/>
    </row>
    <row r="172" spans="1:14" ht="18.75" x14ac:dyDescent="0.3">
      <c r="A172" s="67"/>
      <c r="B172" s="66"/>
      <c r="C172" s="69" t="s">
        <v>191</v>
      </c>
      <c r="D172" s="69"/>
      <c r="E172" s="69"/>
      <c r="F172" s="78"/>
      <c r="G172" s="32"/>
      <c r="H172" s="73"/>
      <c r="I172" s="32"/>
      <c r="J172" s="34"/>
      <c r="K172" s="35"/>
      <c r="L172" s="34"/>
      <c r="M172" s="36"/>
      <c r="N172" s="37"/>
    </row>
    <row r="173" spans="1:14" ht="18.75" x14ac:dyDescent="0.3">
      <c r="A173" s="67"/>
      <c r="B173" s="257" t="s">
        <v>192</v>
      </c>
      <c r="C173" s="258"/>
      <c r="D173" s="258"/>
      <c r="E173" s="258"/>
      <c r="F173" s="259"/>
      <c r="G173" s="32"/>
      <c r="H173" s="73"/>
      <c r="I173" s="32"/>
      <c r="J173" s="34"/>
      <c r="K173" s="35"/>
      <c r="L173" s="34"/>
      <c r="M173" s="40">
        <f>SUM(M159:M172)</f>
        <v>71762.89</v>
      </c>
      <c r="N173" s="37"/>
    </row>
    <row r="174" spans="1:14" ht="18.75" x14ac:dyDescent="0.3">
      <c r="A174" s="63"/>
      <c r="B174" s="64"/>
      <c r="C174" s="43" t="s">
        <v>193</v>
      </c>
      <c r="D174" s="44"/>
      <c r="E174" s="47"/>
      <c r="F174" s="52"/>
      <c r="G174" s="36"/>
      <c r="H174" s="65"/>
      <c r="I174" s="32"/>
      <c r="J174" s="34"/>
      <c r="K174" s="35"/>
      <c r="L174" s="34"/>
      <c r="M174" s="36"/>
      <c r="N174" s="33"/>
    </row>
    <row r="175" spans="1:14" ht="18.75" x14ac:dyDescent="0.3">
      <c r="A175" s="63"/>
      <c r="B175" s="66" t="s">
        <v>25</v>
      </c>
      <c r="C175" s="47" t="s">
        <v>194</v>
      </c>
      <c r="D175" s="44"/>
      <c r="E175" s="47"/>
      <c r="F175" s="52"/>
      <c r="G175" s="36">
        <v>180</v>
      </c>
      <c r="H175" s="65" t="s">
        <v>27</v>
      </c>
      <c r="I175" s="32">
        <v>22.51</v>
      </c>
      <c r="J175" s="34">
        <f t="shared" ref="J175:J183" si="69">G175*I175</f>
        <v>4051.8</v>
      </c>
      <c r="K175" s="35">
        <v>30</v>
      </c>
      <c r="L175" s="34">
        <f t="shared" ref="L175:L183" si="70">G175*K175</f>
        <v>5400</v>
      </c>
      <c r="M175" s="36">
        <v>9452.52</v>
      </c>
      <c r="N175" s="33"/>
    </row>
    <row r="176" spans="1:14" ht="18.75" x14ac:dyDescent="0.3">
      <c r="A176" s="63"/>
      <c r="B176" s="66" t="s">
        <v>25</v>
      </c>
      <c r="C176" s="47" t="s">
        <v>195</v>
      </c>
      <c r="D176" s="44"/>
      <c r="E176" s="47"/>
      <c r="F176" s="52"/>
      <c r="G176" s="36">
        <f>G175</f>
        <v>180</v>
      </c>
      <c r="H176" s="65" t="s">
        <v>27</v>
      </c>
      <c r="I176" s="32">
        <v>90.63</v>
      </c>
      <c r="J176" s="34">
        <f t="shared" si="69"/>
        <v>16313.4</v>
      </c>
      <c r="K176" s="35">
        <v>60</v>
      </c>
      <c r="L176" s="34">
        <f t="shared" si="70"/>
        <v>10800</v>
      </c>
      <c r="M176" s="36">
        <v>27113.22</v>
      </c>
      <c r="N176" s="33"/>
    </row>
    <row r="177" spans="1:14" ht="18.75" x14ac:dyDescent="0.3">
      <c r="A177" s="63"/>
      <c r="B177" s="66" t="s">
        <v>25</v>
      </c>
      <c r="C177" s="47" t="s">
        <v>196</v>
      </c>
      <c r="D177" s="44"/>
      <c r="E177" s="47"/>
      <c r="F177" s="52"/>
      <c r="G177" s="36">
        <f>(60+1+3+4)+120</f>
        <v>188</v>
      </c>
      <c r="H177" s="65" t="s">
        <v>27</v>
      </c>
      <c r="I177" s="32">
        <v>22.51</v>
      </c>
      <c r="J177" s="34">
        <f t="shared" si="69"/>
        <v>4231.88</v>
      </c>
      <c r="K177" s="35">
        <v>30</v>
      </c>
      <c r="L177" s="34">
        <f t="shared" si="70"/>
        <v>5640</v>
      </c>
      <c r="M177" s="36">
        <v>9872.6299999999992</v>
      </c>
      <c r="N177" s="33"/>
    </row>
    <row r="178" spans="1:14" ht="18.75" x14ac:dyDescent="0.3">
      <c r="A178" s="63"/>
      <c r="B178" s="66" t="s">
        <v>25</v>
      </c>
      <c r="C178" s="47" t="s">
        <v>197</v>
      </c>
      <c r="D178" s="44"/>
      <c r="E178" s="47"/>
      <c r="F178" s="52"/>
      <c r="G178" s="36">
        <f>120</f>
        <v>120</v>
      </c>
      <c r="H178" s="65" t="s">
        <v>27</v>
      </c>
      <c r="I178" s="32">
        <v>58.03</v>
      </c>
      <c r="J178" s="34">
        <f t="shared" si="69"/>
        <v>6963.6</v>
      </c>
      <c r="K178" s="35">
        <v>60</v>
      </c>
      <c r="L178" s="34">
        <f t="shared" si="70"/>
        <v>7200</v>
      </c>
      <c r="M178" s="36">
        <v>14163.48</v>
      </c>
      <c r="N178" s="33"/>
    </row>
    <row r="179" spans="1:14" ht="18.75" x14ac:dyDescent="0.3">
      <c r="A179" s="63"/>
      <c r="B179" s="66" t="s">
        <v>25</v>
      </c>
      <c r="C179" s="47" t="s">
        <v>198</v>
      </c>
      <c r="D179" s="44"/>
      <c r="E179" s="47"/>
      <c r="F179" s="52"/>
      <c r="G179" s="36">
        <f>(60+1+4)</f>
        <v>65</v>
      </c>
      <c r="H179" s="65" t="s">
        <v>27</v>
      </c>
      <c r="I179" s="32">
        <v>58.03</v>
      </c>
      <c r="J179" s="34">
        <f t="shared" si="69"/>
        <v>3771.9500000000003</v>
      </c>
      <c r="K179" s="35">
        <v>60</v>
      </c>
      <c r="L179" s="34">
        <f t="shared" si="70"/>
        <v>3900</v>
      </c>
      <c r="M179" s="36">
        <v>7671.89</v>
      </c>
      <c r="N179" s="33"/>
    </row>
    <row r="180" spans="1:14" ht="18.75" x14ac:dyDescent="0.3">
      <c r="A180" s="63"/>
      <c r="B180" s="66" t="s">
        <v>25</v>
      </c>
      <c r="C180" s="47" t="s">
        <v>199</v>
      </c>
      <c r="D180" s="44"/>
      <c r="E180" s="47"/>
      <c r="F180" s="52"/>
      <c r="G180" s="36">
        <v>20</v>
      </c>
      <c r="H180" s="65" t="s">
        <v>27</v>
      </c>
      <c r="I180" s="32">
        <v>106.01</v>
      </c>
      <c r="J180" s="34">
        <f t="shared" si="69"/>
        <v>2120.2000000000003</v>
      </c>
      <c r="K180" s="35">
        <v>30</v>
      </c>
      <c r="L180" s="34">
        <f t="shared" si="70"/>
        <v>600</v>
      </c>
      <c r="M180" s="36">
        <v>2720.28</v>
      </c>
      <c r="N180" s="33"/>
    </row>
    <row r="181" spans="1:14" ht="18.75" hidden="1" x14ac:dyDescent="0.3">
      <c r="A181" s="63"/>
      <c r="B181" s="66" t="s">
        <v>25</v>
      </c>
      <c r="C181" s="47" t="s">
        <v>200</v>
      </c>
      <c r="D181" s="44"/>
      <c r="E181" s="47"/>
      <c r="F181" s="52"/>
      <c r="G181" s="36">
        <v>0</v>
      </c>
      <c r="H181" s="65" t="s">
        <v>27</v>
      </c>
      <c r="I181" s="32">
        <f t="shared" ref="I181:I183" si="71">ROUND(IF(G181&lt;=0,0,O181),3)</f>
        <v>0</v>
      </c>
      <c r="J181" s="34">
        <f t="shared" si="69"/>
        <v>0</v>
      </c>
      <c r="K181" s="35"/>
      <c r="L181" s="34">
        <f t="shared" si="70"/>
        <v>0</v>
      </c>
      <c r="M181" s="36">
        <v>0</v>
      </c>
      <c r="N181" s="33"/>
    </row>
    <row r="182" spans="1:14" ht="18.75" hidden="1" x14ac:dyDescent="0.3">
      <c r="A182" s="63"/>
      <c r="B182" s="66" t="s">
        <v>25</v>
      </c>
      <c r="C182" s="47" t="s">
        <v>201</v>
      </c>
      <c r="D182" s="44"/>
      <c r="E182" s="47"/>
      <c r="F182" s="52"/>
      <c r="G182" s="36"/>
      <c r="H182" s="65" t="s">
        <v>27</v>
      </c>
      <c r="I182" s="32">
        <f t="shared" si="71"/>
        <v>0</v>
      </c>
      <c r="J182" s="34">
        <f t="shared" si="69"/>
        <v>0</v>
      </c>
      <c r="K182" s="35">
        <f t="shared" ref="K182" si="72">ROUND(IF(G182&lt;=0,0,P182),3)</f>
        <v>0</v>
      </c>
      <c r="L182" s="34">
        <f t="shared" si="70"/>
        <v>0</v>
      </c>
      <c r="M182" s="36">
        <f t="shared" ref="M182:M183" si="73">J182+L182</f>
        <v>0</v>
      </c>
      <c r="N182" s="33"/>
    </row>
    <row r="183" spans="1:14" ht="18.75" hidden="1" x14ac:dyDescent="0.3">
      <c r="A183" s="63"/>
      <c r="B183" s="66" t="s">
        <v>25</v>
      </c>
      <c r="C183" s="47" t="s">
        <v>202</v>
      </c>
      <c r="D183" s="44"/>
      <c r="E183" s="47"/>
      <c r="F183" s="52"/>
      <c r="G183" s="36"/>
      <c r="H183" s="65" t="s">
        <v>27</v>
      </c>
      <c r="I183" s="32">
        <f t="shared" si="71"/>
        <v>0</v>
      </c>
      <c r="J183" s="34">
        <f t="shared" si="69"/>
        <v>0</v>
      </c>
      <c r="K183" s="35">
        <v>30</v>
      </c>
      <c r="L183" s="34">
        <f t="shared" si="70"/>
        <v>0</v>
      </c>
      <c r="M183" s="36">
        <f t="shared" si="73"/>
        <v>0</v>
      </c>
      <c r="N183" s="33"/>
    </row>
    <row r="184" spans="1:14" ht="18.75" x14ac:dyDescent="0.3">
      <c r="A184" s="63"/>
      <c r="B184" s="243" t="s">
        <v>203</v>
      </c>
      <c r="C184" s="244"/>
      <c r="D184" s="244"/>
      <c r="E184" s="244"/>
      <c r="F184" s="245"/>
      <c r="G184" s="36"/>
      <c r="H184" s="65"/>
      <c r="I184" s="32"/>
      <c r="J184" s="60"/>
      <c r="K184" s="83"/>
      <c r="L184" s="60"/>
      <c r="M184" s="40">
        <f>SUM(M175:M180)</f>
        <v>70994.02</v>
      </c>
      <c r="N184" s="33"/>
    </row>
    <row r="185" spans="1:14" ht="18.75" x14ac:dyDescent="0.3">
      <c r="A185" s="23"/>
      <c r="B185" s="246" t="s">
        <v>204</v>
      </c>
      <c r="C185" s="247"/>
      <c r="D185" s="247"/>
      <c r="E185" s="247"/>
      <c r="F185" s="31"/>
      <c r="G185" s="32"/>
      <c r="H185" s="26"/>
      <c r="I185" s="32"/>
      <c r="J185" s="34"/>
      <c r="K185" s="35"/>
      <c r="L185" s="34"/>
      <c r="M185" s="36"/>
      <c r="N185" s="37"/>
    </row>
    <row r="186" spans="1:14" ht="18.75" x14ac:dyDescent="0.3">
      <c r="A186" s="23"/>
      <c r="B186" s="84"/>
      <c r="C186" s="85" t="s">
        <v>205</v>
      </c>
      <c r="D186" s="86"/>
      <c r="E186" s="86"/>
      <c r="F186" s="87"/>
      <c r="G186" s="36"/>
      <c r="H186" s="65"/>
      <c r="I186" s="32"/>
      <c r="J186" s="34"/>
      <c r="K186" s="35"/>
      <c r="L186" s="34"/>
      <c r="M186" s="36"/>
      <c r="N186" s="33"/>
    </row>
    <row r="187" spans="1:14" ht="18.75" x14ac:dyDescent="0.3">
      <c r="A187" s="23"/>
      <c r="B187" s="84"/>
      <c r="C187" s="77" t="s">
        <v>206</v>
      </c>
      <c r="D187" s="86"/>
      <c r="E187" s="86"/>
      <c r="F187" s="87"/>
      <c r="G187" s="36">
        <v>1</v>
      </c>
      <c r="H187" s="65" t="s">
        <v>34</v>
      </c>
      <c r="I187" s="32">
        <v>3500</v>
      </c>
      <c r="J187" s="34">
        <f t="shared" ref="J187:J193" si="74">G187*I187</f>
        <v>3500</v>
      </c>
      <c r="K187" s="35">
        <f t="shared" ref="K187:K192" si="75">ROUND(IF(G187&lt;=0,0,P187),3)</f>
        <v>0</v>
      </c>
      <c r="L187" s="34">
        <f t="shared" ref="L187:L193" si="76">G187*K187</f>
        <v>0</v>
      </c>
      <c r="M187" s="36">
        <f t="shared" ref="M187:M193" si="77">J187+L187</f>
        <v>3500</v>
      </c>
      <c r="N187" s="33"/>
    </row>
    <row r="188" spans="1:14" ht="18.75" x14ac:dyDescent="0.3">
      <c r="A188" s="23"/>
      <c r="B188" s="84"/>
      <c r="C188" s="77" t="s">
        <v>207</v>
      </c>
      <c r="D188" s="86"/>
      <c r="E188" s="86"/>
      <c r="F188" s="87"/>
      <c r="G188" s="36">
        <v>1</v>
      </c>
      <c r="H188" s="65" t="s">
        <v>34</v>
      </c>
      <c r="I188" s="32">
        <v>1800</v>
      </c>
      <c r="J188" s="34">
        <f t="shared" si="74"/>
        <v>1800</v>
      </c>
      <c r="K188" s="35">
        <f t="shared" si="75"/>
        <v>0</v>
      </c>
      <c r="L188" s="34">
        <f t="shared" si="76"/>
        <v>0</v>
      </c>
      <c r="M188" s="36">
        <f t="shared" si="77"/>
        <v>1800</v>
      </c>
      <c r="N188" s="33"/>
    </row>
    <row r="189" spans="1:14" ht="18.75" x14ac:dyDescent="0.3">
      <c r="A189" s="23"/>
      <c r="B189" s="84"/>
      <c r="C189" s="77" t="s">
        <v>208</v>
      </c>
      <c r="D189" s="86"/>
      <c r="E189" s="86"/>
      <c r="F189" s="87"/>
      <c r="G189" s="36">
        <v>4</v>
      </c>
      <c r="H189" s="65" t="s">
        <v>34</v>
      </c>
      <c r="I189" s="32">
        <v>220</v>
      </c>
      <c r="J189" s="34">
        <f t="shared" si="74"/>
        <v>880</v>
      </c>
      <c r="K189" s="35">
        <f t="shared" si="75"/>
        <v>0</v>
      </c>
      <c r="L189" s="34">
        <f t="shared" si="76"/>
        <v>0</v>
      </c>
      <c r="M189" s="36">
        <f t="shared" si="77"/>
        <v>880</v>
      </c>
      <c r="N189" s="33"/>
    </row>
    <row r="190" spans="1:14" ht="18.75" x14ac:dyDescent="0.3">
      <c r="A190" s="23"/>
      <c r="B190" s="84"/>
      <c r="C190" s="77" t="s">
        <v>209</v>
      </c>
      <c r="D190" s="86"/>
      <c r="E190" s="86"/>
      <c r="F190" s="87"/>
      <c r="G190" s="36">
        <v>3</v>
      </c>
      <c r="H190" s="65" t="s">
        <v>34</v>
      </c>
      <c r="I190" s="32">
        <v>180</v>
      </c>
      <c r="J190" s="34">
        <f t="shared" si="74"/>
        <v>540</v>
      </c>
      <c r="K190" s="35">
        <f t="shared" si="75"/>
        <v>0</v>
      </c>
      <c r="L190" s="34">
        <f t="shared" si="76"/>
        <v>0</v>
      </c>
      <c r="M190" s="36">
        <f t="shared" si="77"/>
        <v>540</v>
      </c>
      <c r="N190" s="33"/>
    </row>
    <row r="191" spans="1:14" ht="18.75" x14ac:dyDescent="0.3">
      <c r="A191" s="23"/>
      <c r="B191" s="84"/>
      <c r="C191" s="77" t="s">
        <v>210</v>
      </c>
      <c r="D191" s="86"/>
      <c r="E191" s="86"/>
      <c r="F191" s="87"/>
      <c r="G191" s="36">
        <v>2</v>
      </c>
      <c r="H191" s="65" t="s">
        <v>34</v>
      </c>
      <c r="I191" s="32">
        <v>120</v>
      </c>
      <c r="J191" s="34">
        <f t="shared" si="74"/>
        <v>240</v>
      </c>
      <c r="K191" s="35">
        <f t="shared" si="75"/>
        <v>0</v>
      </c>
      <c r="L191" s="34">
        <f t="shared" si="76"/>
        <v>0</v>
      </c>
      <c r="M191" s="36">
        <f t="shared" si="77"/>
        <v>240</v>
      </c>
      <c r="N191" s="33"/>
    </row>
    <row r="192" spans="1:14" ht="18.75" x14ac:dyDescent="0.3">
      <c r="A192" s="23"/>
      <c r="B192" s="84"/>
      <c r="C192" s="77" t="s">
        <v>211</v>
      </c>
      <c r="D192" s="86"/>
      <c r="E192" s="86"/>
      <c r="F192" s="87"/>
      <c r="G192" s="36">
        <v>1</v>
      </c>
      <c r="H192" s="65" t="s">
        <v>34</v>
      </c>
      <c r="I192" s="32">
        <v>700</v>
      </c>
      <c r="J192" s="34">
        <f t="shared" si="74"/>
        <v>700</v>
      </c>
      <c r="K192" s="35">
        <f t="shared" si="75"/>
        <v>0</v>
      </c>
      <c r="L192" s="34">
        <f t="shared" si="76"/>
        <v>0</v>
      </c>
      <c r="M192" s="36">
        <f t="shared" si="77"/>
        <v>700</v>
      </c>
      <c r="N192" s="33"/>
    </row>
    <row r="193" spans="1:14" ht="18.75" x14ac:dyDescent="0.3">
      <c r="A193" s="23"/>
      <c r="B193" s="84"/>
      <c r="C193" s="77" t="s">
        <v>212</v>
      </c>
      <c r="D193" s="86"/>
      <c r="E193" s="86"/>
      <c r="F193" s="87"/>
      <c r="G193" s="36">
        <v>1</v>
      </c>
      <c r="H193" s="65" t="s">
        <v>213</v>
      </c>
      <c r="I193" s="32">
        <v>0</v>
      </c>
      <c r="J193" s="34">
        <f t="shared" si="74"/>
        <v>0</v>
      </c>
      <c r="K193" s="35">
        <v>2298</v>
      </c>
      <c r="L193" s="34">
        <f t="shared" si="76"/>
        <v>2298</v>
      </c>
      <c r="M193" s="36">
        <f t="shared" si="77"/>
        <v>2298</v>
      </c>
      <c r="N193" s="33"/>
    </row>
    <row r="194" spans="1:14" ht="18.75" x14ac:dyDescent="0.3">
      <c r="A194" s="23"/>
      <c r="B194" s="243" t="s">
        <v>214</v>
      </c>
      <c r="C194" s="244"/>
      <c r="D194" s="244"/>
      <c r="E194" s="244"/>
      <c r="F194" s="245"/>
      <c r="G194" s="36"/>
      <c r="H194" s="65"/>
      <c r="I194" s="32"/>
      <c r="J194" s="58"/>
      <c r="K194" s="35">
        <f>ROUND(IF(G194&lt;=0,0,P193),3)</f>
        <v>0</v>
      </c>
      <c r="L194" s="60"/>
      <c r="M194" s="40">
        <f>SUM(M187:M193)</f>
        <v>9958</v>
      </c>
      <c r="N194" s="33"/>
    </row>
    <row r="195" spans="1:14" ht="18.75" x14ac:dyDescent="0.3">
      <c r="A195" s="23"/>
      <c r="B195" s="84"/>
      <c r="C195" s="88" t="s">
        <v>215</v>
      </c>
      <c r="D195" s="86"/>
      <c r="E195" s="86"/>
      <c r="F195" s="87"/>
      <c r="G195" s="36"/>
      <c r="H195" s="65"/>
      <c r="I195" s="32"/>
      <c r="J195" s="34"/>
      <c r="K195" s="35"/>
      <c r="L195" s="34"/>
      <c r="M195" s="36"/>
      <c r="N195" s="33"/>
    </row>
    <row r="196" spans="1:14" ht="18.75" x14ac:dyDescent="0.3">
      <c r="A196" s="23"/>
      <c r="B196" s="84" t="s">
        <v>25</v>
      </c>
      <c r="C196" s="77" t="s">
        <v>216</v>
      </c>
      <c r="D196" s="86"/>
      <c r="E196" s="86"/>
      <c r="F196" s="87"/>
      <c r="G196" s="36">
        <v>1</v>
      </c>
      <c r="H196" s="65" t="s">
        <v>217</v>
      </c>
      <c r="I196" s="32">
        <v>2300</v>
      </c>
      <c r="J196" s="34">
        <f t="shared" ref="J196:J200" si="78">G196*I196</f>
        <v>2300</v>
      </c>
      <c r="K196" s="35">
        <f t="shared" ref="K196" si="79">ROUND(IF(G196&lt;=0,0,P196),3)</f>
        <v>0</v>
      </c>
      <c r="L196" s="34">
        <f t="shared" ref="L196:L200" si="80">G196*K196</f>
        <v>0</v>
      </c>
      <c r="M196" s="36">
        <f t="shared" ref="M196:M200" si="81">J196+L196</f>
        <v>2300</v>
      </c>
      <c r="N196" s="33"/>
    </row>
    <row r="197" spans="1:14" ht="18.75" x14ac:dyDescent="0.3">
      <c r="A197" s="23"/>
      <c r="B197" s="84" t="s">
        <v>25</v>
      </c>
      <c r="C197" s="77" t="s">
        <v>218</v>
      </c>
      <c r="D197" s="86"/>
      <c r="E197" s="86"/>
      <c r="F197" s="87"/>
      <c r="G197" s="36">
        <v>3</v>
      </c>
      <c r="H197" s="65" t="s">
        <v>217</v>
      </c>
      <c r="I197" s="32">
        <v>1300</v>
      </c>
      <c r="J197" s="34">
        <f t="shared" si="78"/>
        <v>3900</v>
      </c>
      <c r="K197" s="35">
        <f>ROUND(IF(G197&lt;=0,0,P197),3)</f>
        <v>0</v>
      </c>
      <c r="L197" s="34">
        <f t="shared" si="80"/>
        <v>0</v>
      </c>
      <c r="M197" s="36">
        <f t="shared" si="81"/>
        <v>3900</v>
      </c>
      <c r="N197" s="33"/>
    </row>
    <row r="198" spans="1:14" ht="18.75" x14ac:dyDescent="0.3">
      <c r="A198" s="23"/>
      <c r="B198" s="84" t="s">
        <v>25</v>
      </c>
      <c r="C198" s="77" t="s">
        <v>219</v>
      </c>
      <c r="D198" s="86"/>
      <c r="E198" s="86"/>
      <c r="F198" s="87"/>
      <c r="G198" s="36">
        <v>6</v>
      </c>
      <c r="H198" s="65" t="s">
        <v>217</v>
      </c>
      <c r="I198" s="32">
        <v>800</v>
      </c>
      <c r="J198" s="34">
        <f t="shared" si="78"/>
        <v>4800</v>
      </c>
      <c r="K198" s="35">
        <f t="shared" ref="K198" si="82">ROUND(IF(G198&lt;=0,0,P198),3)</f>
        <v>0</v>
      </c>
      <c r="L198" s="34">
        <f t="shared" si="80"/>
        <v>0</v>
      </c>
      <c r="M198" s="36">
        <f t="shared" si="81"/>
        <v>4800</v>
      </c>
      <c r="N198" s="33"/>
    </row>
    <row r="199" spans="1:14" ht="18.75" x14ac:dyDescent="0.3">
      <c r="A199" s="23"/>
      <c r="B199" s="84" t="s">
        <v>25</v>
      </c>
      <c r="C199" s="77" t="s">
        <v>220</v>
      </c>
      <c r="D199" s="86"/>
      <c r="E199" s="86"/>
      <c r="F199" s="87"/>
      <c r="G199" s="36">
        <v>6</v>
      </c>
      <c r="H199" s="65" t="s">
        <v>217</v>
      </c>
      <c r="I199" s="32">
        <v>550</v>
      </c>
      <c r="J199" s="34">
        <f t="shared" si="78"/>
        <v>3300</v>
      </c>
      <c r="K199" s="35">
        <f>ROUND(IF(G199&lt;=0,0,P199),3)</f>
        <v>0</v>
      </c>
      <c r="L199" s="34">
        <f t="shared" si="80"/>
        <v>0</v>
      </c>
      <c r="M199" s="36">
        <f t="shared" si="81"/>
        <v>3300</v>
      </c>
      <c r="N199" s="33"/>
    </row>
    <row r="200" spans="1:14" ht="18.75" x14ac:dyDescent="0.3">
      <c r="A200" s="23"/>
      <c r="B200" s="84"/>
      <c r="C200" s="77" t="s">
        <v>212</v>
      </c>
      <c r="D200" s="86"/>
      <c r="E200" s="86"/>
      <c r="F200" s="87"/>
      <c r="G200" s="36">
        <v>1</v>
      </c>
      <c r="H200" s="65" t="s">
        <v>213</v>
      </c>
      <c r="I200" s="32">
        <v>0</v>
      </c>
      <c r="J200" s="34">
        <f t="shared" si="78"/>
        <v>0</v>
      </c>
      <c r="K200" s="35">
        <v>4290</v>
      </c>
      <c r="L200" s="34">
        <f t="shared" si="80"/>
        <v>4290</v>
      </c>
      <c r="M200" s="36">
        <f t="shared" si="81"/>
        <v>4290</v>
      </c>
      <c r="N200" s="33"/>
    </row>
    <row r="201" spans="1:14" ht="18.75" x14ac:dyDescent="0.3">
      <c r="A201" s="23"/>
      <c r="B201" s="243" t="s">
        <v>221</v>
      </c>
      <c r="C201" s="244"/>
      <c r="D201" s="244"/>
      <c r="E201" s="244"/>
      <c r="F201" s="245"/>
      <c r="G201" s="36"/>
      <c r="H201" s="65"/>
      <c r="I201" s="32"/>
      <c r="J201" s="60"/>
      <c r="K201" s="35"/>
      <c r="L201" s="60"/>
      <c r="M201" s="40">
        <f>SUM(M196:M200)</f>
        <v>18590</v>
      </c>
      <c r="N201" s="33"/>
    </row>
    <row r="202" spans="1:14" ht="18.75" x14ac:dyDescent="0.3">
      <c r="A202" s="23"/>
      <c r="B202" s="84"/>
      <c r="C202" s="88" t="s">
        <v>222</v>
      </c>
      <c r="D202" s="86"/>
      <c r="E202" s="86"/>
      <c r="F202" s="87"/>
      <c r="G202" s="36"/>
      <c r="H202" s="65"/>
      <c r="I202" s="32"/>
      <c r="J202" s="34"/>
      <c r="K202" s="35"/>
      <c r="L202" s="34"/>
      <c r="M202" s="36"/>
      <c r="N202" s="33"/>
    </row>
    <row r="203" spans="1:14" ht="18.75" x14ac:dyDescent="0.3">
      <c r="A203" s="23"/>
      <c r="B203" s="84" t="s">
        <v>25</v>
      </c>
      <c r="C203" s="77" t="s">
        <v>223</v>
      </c>
      <c r="D203" s="86"/>
      <c r="E203" s="86"/>
      <c r="F203" s="87"/>
      <c r="G203" s="36">
        <v>12</v>
      </c>
      <c r="H203" s="65" t="s">
        <v>63</v>
      </c>
      <c r="I203" s="32">
        <v>35</v>
      </c>
      <c r="J203" s="34">
        <f t="shared" ref="J203:J219" si="83">G203*I203</f>
        <v>420</v>
      </c>
      <c r="K203" s="35">
        <f t="shared" ref="K203:K218" si="84">ROUND(IF(G203&lt;=0,0,P203),3)</f>
        <v>0</v>
      </c>
      <c r="L203" s="34">
        <f t="shared" ref="L203:L219" si="85">G203*K203</f>
        <v>0</v>
      </c>
      <c r="M203" s="36">
        <f t="shared" ref="M203:M219" si="86">J203+L203</f>
        <v>420</v>
      </c>
      <c r="N203" s="33"/>
    </row>
    <row r="204" spans="1:14" ht="18.75" x14ac:dyDescent="0.3">
      <c r="A204" s="23"/>
      <c r="B204" s="84" t="s">
        <v>25</v>
      </c>
      <c r="C204" s="77" t="s">
        <v>224</v>
      </c>
      <c r="D204" s="86"/>
      <c r="E204" s="86"/>
      <c r="F204" s="87"/>
      <c r="G204" s="36">
        <f>16+2</f>
        <v>18</v>
      </c>
      <c r="H204" s="65" t="s">
        <v>63</v>
      </c>
      <c r="I204" s="32">
        <v>100</v>
      </c>
      <c r="J204" s="34">
        <f t="shared" si="83"/>
        <v>1800</v>
      </c>
      <c r="K204" s="35">
        <f t="shared" si="84"/>
        <v>0</v>
      </c>
      <c r="L204" s="34">
        <f t="shared" si="85"/>
        <v>0</v>
      </c>
      <c r="M204" s="36">
        <f t="shared" si="86"/>
        <v>1800</v>
      </c>
      <c r="N204" s="33"/>
    </row>
    <row r="205" spans="1:14" ht="18.75" x14ac:dyDescent="0.3">
      <c r="A205" s="23"/>
      <c r="B205" s="84" t="s">
        <v>25</v>
      </c>
      <c r="C205" s="77" t="s">
        <v>225</v>
      </c>
      <c r="D205" s="86"/>
      <c r="E205" s="86"/>
      <c r="F205" s="87"/>
      <c r="G205" s="36">
        <v>60</v>
      </c>
      <c r="H205" s="65" t="s">
        <v>75</v>
      </c>
      <c r="I205" s="32">
        <v>70</v>
      </c>
      <c r="J205" s="34">
        <f t="shared" si="83"/>
        <v>4200</v>
      </c>
      <c r="K205" s="35">
        <f t="shared" si="84"/>
        <v>0</v>
      </c>
      <c r="L205" s="34">
        <f t="shared" si="85"/>
        <v>0</v>
      </c>
      <c r="M205" s="36">
        <f t="shared" si="86"/>
        <v>4200</v>
      </c>
      <c r="N205" s="33"/>
    </row>
    <row r="206" spans="1:14" ht="18.75" x14ac:dyDescent="0.3">
      <c r="A206" s="23"/>
      <c r="B206" s="84" t="s">
        <v>25</v>
      </c>
      <c r="C206" s="77" t="s">
        <v>226</v>
      </c>
      <c r="D206" s="86"/>
      <c r="E206" s="86"/>
      <c r="F206" s="87"/>
      <c r="G206" s="36">
        <v>1</v>
      </c>
      <c r="H206" s="65" t="s">
        <v>217</v>
      </c>
      <c r="I206" s="32">
        <v>280</v>
      </c>
      <c r="J206" s="34">
        <f t="shared" si="83"/>
        <v>280</v>
      </c>
      <c r="K206" s="35">
        <f t="shared" si="84"/>
        <v>0</v>
      </c>
      <c r="L206" s="34">
        <f t="shared" si="85"/>
        <v>0</v>
      </c>
      <c r="M206" s="36">
        <f t="shared" si="86"/>
        <v>280</v>
      </c>
      <c r="N206" s="33"/>
    </row>
    <row r="207" spans="1:14" ht="18.75" x14ac:dyDescent="0.3">
      <c r="A207" s="23"/>
      <c r="B207" s="84" t="s">
        <v>25</v>
      </c>
      <c r="C207" s="77" t="s">
        <v>227</v>
      </c>
      <c r="D207" s="86"/>
      <c r="E207" s="86"/>
      <c r="F207" s="87"/>
      <c r="G207" s="36">
        <v>50</v>
      </c>
      <c r="H207" s="65" t="s">
        <v>63</v>
      </c>
      <c r="I207" s="32">
        <v>8</v>
      </c>
      <c r="J207" s="34">
        <f t="shared" si="83"/>
        <v>400</v>
      </c>
      <c r="K207" s="35">
        <f t="shared" si="84"/>
        <v>0</v>
      </c>
      <c r="L207" s="34">
        <f t="shared" si="85"/>
        <v>0</v>
      </c>
      <c r="M207" s="36">
        <f t="shared" si="86"/>
        <v>400</v>
      </c>
      <c r="N207" s="33"/>
    </row>
    <row r="208" spans="1:14" ht="18.75" x14ac:dyDescent="0.3">
      <c r="A208" s="23"/>
      <c r="B208" s="84" t="s">
        <v>25</v>
      </c>
      <c r="C208" s="77" t="s">
        <v>228</v>
      </c>
      <c r="D208" s="86"/>
      <c r="E208" s="86"/>
      <c r="F208" s="87"/>
      <c r="G208" s="36">
        <v>18</v>
      </c>
      <c r="H208" s="65" t="s">
        <v>63</v>
      </c>
      <c r="I208" s="32">
        <v>30</v>
      </c>
      <c r="J208" s="34">
        <f t="shared" si="83"/>
        <v>540</v>
      </c>
      <c r="K208" s="35">
        <f t="shared" si="84"/>
        <v>0</v>
      </c>
      <c r="L208" s="34">
        <f t="shared" si="85"/>
        <v>0</v>
      </c>
      <c r="M208" s="36">
        <f t="shared" si="86"/>
        <v>540</v>
      </c>
      <c r="N208" s="33"/>
    </row>
    <row r="209" spans="1:14" ht="18.75" x14ac:dyDescent="0.3">
      <c r="A209" s="23"/>
      <c r="B209" s="84" t="s">
        <v>25</v>
      </c>
      <c r="C209" s="77" t="s">
        <v>229</v>
      </c>
      <c r="D209" s="86"/>
      <c r="E209" s="86"/>
      <c r="F209" s="87"/>
      <c r="G209" s="36">
        <v>1</v>
      </c>
      <c r="H209" s="65" t="s">
        <v>63</v>
      </c>
      <c r="I209" s="32">
        <v>30</v>
      </c>
      <c r="J209" s="34">
        <f t="shared" si="83"/>
        <v>30</v>
      </c>
      <c r="K209" s="35">
        <f t="shared" si="84"/>
        <v>0</v>
      </c>
      <c r="L209" s="34">
        <f t="shared" si="85"/>
        <v>0</v>
      </c>
      <c r="M209" s="36">
        <f t="shared" si="86"/>
        <v>30</v>
      </c>
      <c r="N209" s="33"/>
    </row>
    <row r="210" spans="1:14" ht="18.75" x14ac:dyDescent="0.3">
      <c r="A210" s="23"/>
      <c r="B210" s="84" t="s">
        <v>25</v>
      </c>
      <c r="C210" s="77" t="s">
        <v>230</v>
      </c>
      <c r="D210" s="86"/>
      <c r="E210" s="86"/>
      <c r="F210" s="87"/>
      <c r="G210" s="36">
        <v>17</v>
      </c>
      <c r="H210" s="65" t="s">
        <v>63</v>
      </c>
      <c r="I210" s="32">
        <v>30</v>
      </c>
      <c r="J210" s="34">
        <f t="shared" si="83"/>
        <v>510</v>
      </c>
      <c r="K210" s="35">
        <f t="shared" si="84"/>
        <v>0</v>
      </c>
      <c r="L210" s="34">
        <f t="shared" si="85"/>
        <v>0</v>
      </c>
      <c r="M210" s="36">
        <f t="shared" si="86"/>
        <v>510</v>
      </c>
      <c r="N210" s="33"/>
    </row>
    <row r="211" spans="1:14" ht="18.75" x14ac:dyDescent="0.3">
      <c r="A211" s="23"/>
      <c r="B211" s="84" t="s">
        <v>25</v>
      </c>
      <c r="C211" s="77" t="s">
        <v>231</v>
      </c>
      <c r="D211" s="86"/>
      <c r="E211" s="86"/>
      <c r="F211" s="87"/>
      <c r="G211" s="36">
        <v>3</v>
      </c>
      <c r="H211" s="65" t="s">
        <v>63</v>
      </c>
      <c r="I211" s="32">
        <v>40</v>
      </c>
      <c r="J211" s="34">
        <f t="shared" si="83"/>
        <v>120</v>
      </c>
      <c r="K211" s="35">
        <f t="shared" si="84"/>
        <v>0</v>
      </c>
      <c r="L211" s="34">
        <f t="shared" si="85"/>
        <v>0</v>
      </c>
      <c r="M211" s="36">
        <f t="shared" si="86"/>
        <v>120</v>
      </c>
      <c r="N211" s="33"/>
    </row>
    <row r="212" spans="1:14" ht="18.75" x14ac:dyDescent="0.3">
      <c r="A212" s="23"/>
      <c r="B212" s="84" t="s">
        <v>25</v>
      </c>
      <c r="C212" s="77" t="s">
        <v>232</v>
      </c>
      <c r="D212" s="86"/>
      <c r="E212" s="86"/>
      <c r="F212" s="87"/>
      <c r="G212" s="36">
        <v>3</v>
      </c>
      <c r="H212" s="65" t="s">
        <v>63</v>
      </c>
      <c r="I212" s="32">
        <v>40</v>
      </c>
      <c r="J212" s="34">
        <f t="shared" si="83"/>
        <v>120</v>
      </c>
      <c r="K212" s="35">
        <f t="shared" si="84"/>
        <v>0</v>
      </c>
      <c r="L212" s="34">
        <f t="shared" si="85"/>
        <v>0</v>
      </c>
      <c r="M212" s="36">
        <f t="shared" si="86"/>
        <v>120</v>
      </c>
      <c r="N212" s="33"/>
    </row>
    <row r="213" spans="1:14" ht="18.75" x14ac:dyDescent="0.3">
      <c r="A213" s="23"/>
      <c r="B213" s="84" t="s">
        <v>25</v>
      </c>
      <c r="C213" s="77" t="s">
        <v>233</v>
      </c>
      <c r="D213" s="86"/>
      <c r="E213" s="86"/>
      <c r="F213" s="87"/>
      <c r="G213" s="36">
        <v>20</v>
      </c>
      <c r="H213" s="65" t="s">
        <v>63</v>
      </c>
      <c r="I213" s="32">
        <v>30</v>
      </c>
      <c r="J213" s="34">
        <f t="shared" si="83"/>
        <v>600</v>
      </c>
      <c r="K213" s="35">
        <f t="shared" si="84"/>
        <v>0</v>
      </c>
      <c r="L213" s="34">
        <f t="shared" si="85"/>
        <v>0</v>
      </c>
      <c r="M213" s="36">
        <f t="shared" si="86"/>
        <v>600</v>
      </c>
      <c r="N213" s="33"/>
    </row>
    <row r="214" spans="1:14" ht="18.75" x14ac:dyDescent="0.3">
      <c r="A214" s="23"/>
      <c r="B214" s="84" t="s">
        <v>25</v>
      </c>
      <c r="C214" s="77" t="s">
        <v>234</v>
      </c>
      <c r="D214" s="86"/>
      <c r="E214" s="86"/>
      <c r="F214" s="87"/>
      <c r="G214" s="36">
        <v>50</v>
      </c>
      <c r="H214" s="65" t="s">
        <v>63</v>
      </c>
      <c r="I214" s="32">
        <v>10</v>
      </c>
      <c r="J214" s="34">
        <f t="shared" si="83"/>
        <v>500</v>
      </c>
      <c r="K214" s="35">
        <f t="shared" si="84"/>
        <v>0</v>
      </c>
      <c r="L214" s="34">
        <f t="shared" si="85"/>
        <v>0</v>
      </c>
      <c r="M214" s="36">
        <f t="shared" si="86"/>
        <v>500</v>
      </c>
      <c r="N214" s="33"/>
    </row>
    <row r="215" spans="1:14" ht="18.75" x14ac:dyDescent="0.3">
      <c r="A215" s="23"/>
      <c r="B215" s="84" t="s">
        <v>25</v>
      </c>
      <c r="C215" s="77" t="s">
        <v>235</v>
      </c>
      <c r="D215" s="86"/>
      <c r="E215" s="86"/>
      <c r="F215" s="87"/>
      <c r="G215" s="36">
        <v>200</v>
      </c>
      <c r="H215" s="65" t="s">
        <v>63</v>
      </c>
      <c r="I215" s="32">
        <v>4</v>
      </c>
      <c r="J215" s="34">
        <f t="shared" si="83"/>
        <v>800</v>
      </c>
      <c r="K215" s="35">
        <f t="shared" si="84"/>
        <v>0</v>
      </c>
      <c r="L215" s="34">
        <f t="shared" si="85"/>
        <v>0</v>
      </c>
      <c r="M215" s="36">
        <f t="shared" si="86"/>
        <v>800</v>
      </c>
      <c r="N215" s="33"/>
    </row>
    <row r="216" spans="1:14" ht="18.75" x14ac:dyDescent="0.3">
      <c r="A216" s="23"/>
      <c r="B216" s="84" t="s">
        <v>25</v>
      </c>
      <c r="C216" s="77" t="s">
        <v>236</v>
      </c>
      <c r="D216" s="86"/>
      <c r="E216" s="86"/>
      <c r="F216" s="87"/>
      <c r="G216" s="36">
        <v>5</v>
      </c>
      <c r="H216" s="65" t="s">
        <v>237</v>
      </c>
      <c r="I216" s="32">
        <v>20</v>
      </c>
      <c r="J216" s="34">
        <f t="shared" si="83"/>
        <v>100</v>
      </c>
      <c r="K216" s="35">
        <f t="shared" si="84"/>
        <v>0</v>
      </c>
      <c r="L216" s="34">
        <f t="shared" si="85"/>
        <v>0</v>
      </c>
      <c r="M216" s="36">
        <f t="shared" si="86"/>
        <v>100</v>
      </c>
      <c r="N216" s="33"/>
    </row>
    <row r="217" spans="1:14" ht="18.75" x14ac:dyDescent="0.3">
      <c r="A217" s="23"/>
      <c r="B217" s="84" t="s">
        <v>25</v>
      </c>
      <c r="C217" s="77" t="s">
        <v>238</v>
      </c>
      <c r="D217" s="86"/>
      <c r="E217" s="86"/>
      <c r="F217" s="87"/>
      <c r="G217" s="36">
        <v>500</v>
      </c>
      <c r="H217" s="65" t="s">
        <v>63</v>
      </c>
      <c r="I217" s="32">
        <v>1</v>
      </c>
      <c r="J217" s="34">
        <f t="shared" si="83"/>
        <v>500</v>
      </c>
      <c r="K217" s="35">
        <f t="shared" si="84"/>
        <v>0</v>
      </c>
      <c r="L217" s="34">
        <f t="shared" si="85"/>
        <v>0</v>
      </c>
      <c r="M217" s="36">
        <f t="shared" si="86"/>
        <v>500</v>
      </c>
      <c r="N217" s="33"/>
    </row>
    <row r="218" spans="1:14" ht="18.75" x14ac:dyDescent="0.3">
      <c r="A218" s="23"/>
      <c r="B218" s="84" t="s">
        <v>25</v>
      </c>
      <c r="C218" s="77" t="s">
        <v>239</v>
      </c>
      <c r="D218" s="86"/>
      <c r="E218" s="86"/>
      <c r="F218" s="87"/>
      <c r="G218" s="36">
        <v>8</v>
      </c>
      <c r="H218" s="65" t="s">
        <v>217</v>
      </c>
      <c r="I218" s="32">
        <v>50</v>
      </c>
      <c r="J218" s="34">
        <f t="shared" si="83"/>
        <v>400</v>
      </c>
      <c r="K218" s="35">
        <f t="shared" si="84"/>
        <v>0</v>
      </c>
      <c r="L218" s="34">
        <f t="shared" si="85"/>
        <v>0</v>
      </c>
      <c r="M218" s="36">
        <f t="shared" si="86"/>
        <v>400</v>
      </c>
      <c r="N218" s="33"/>
    </row>
    <row r="219" spans="1:14" ht="18.75" x14ac:dyDescent="0.3">
      <c r="A219" s="23"/>
      <c r="B219" s="84" t="s">
        <v>25</v>
      </c>
      <c r="C219" s="77" t="s">
        <v>212</v>
      </c>
      <c r="D219" s="86"/>
      <c r="E219" s="86"/>
      <c r="F219" s="87"/>
      <c r="G219" s="36">
        <v>1</v>
      </c>
      <c r="H219" s="65" t="s">
        <v>213</v>
      </c>
      <c r="I219" s="32">
        <v>0</v>
      </c>
      <c r="J219" s="34">
        <f t="shared" si="83"/>
        <v>0</v>
      </c>
      <c r="K219" s="35">
        <v>3396</v>
      </c>
      <c r="L219" s="34">
        <f t="shared" si="85"/>
        <v>3396</v>
      </c>
      <c r="M219" s="36">
        <f t="shared" si="86"/>
        <v>3396</v>
      </c>
      <c r="N219" s="33"/>
    </row>
    <row r="220" spans="1:14" ht="18.75" x14ac:dyDescent="0.3">
      <c r="A220" s="63"/>
      <c r="B220" s="64"/>
      <c r="C220" s="248" t="s">
        <v>240</v>
      </c>
      <c r="D220" s="248"/>
      <c r="E220" s="248"/>
      <c r="F220" s="249"/>
      <c r="G220" s="89"/>
      <c r="H220" s="90"/>
      <c r="I220" s="32"/>
      <c r="J220" s="34"/>
      <c r="K220" s="35"/>
      <c r="L220" s="34"/>
      <c r="M220" s="40">
        <f>SUM(M203:M219)</f>
        <v>14716</v>
      </c>
      <c r="N220" s="33"/>
    </row>
    <row r="221" spans="1:14" ht="18.75" x14ac:dyDescent="0.3">
      <c r="A221" s="23"/>
      <c r="B221" s="84"/>
      <c r="C221" s="88" t="s">
        <v>241</v>
      </c>
      <c r="D221" s="86"/>
      <c r="E221" s="86"/>
      <c r="F221" s="87"/>
      <c r="G221" s="36"/>
      <c r="H221" s="65"/>
      <c r="I221" s="32"/>
      <c r="J221" s="34"/>
      <c r="K221" s="35"/>
      <c r="L221" s="34"/>
      <c r="M221" s="36"/>
      <c r="N221" s="33"/>
    </row>
    <row r="222" spans="1:14" ht="18.75" x14ac:dyDescent="0.3">
      <c r="A222" s="63"/>
      <c r="B222" s="93" t="s">
        <v>25</v>
      </c>
      <c r="C222" s="77" t="s">
        <v>242</v>
      </c>
      <c r="D222" s="44"/>
      <c r="E222" s="47"/>
      <c r="F222" s="52"/>
      <c r="G222" s="90">
        <v>4</v>
      </c>
      <c r="H222" s="90" t="s">
        <v>34</v>
      </c>
      <c r="I222" s="32">
        <v>1200</v>
      </c>
      <c r="J222" s="34">
        <f t="shared" ref="J222:J227" si="87">G222*I222</f>
        <v>4800</v>
      </c>
      <c r="K222" s="35">
        <f t="shared" ref="K222:K226" si="88">ROUND(IF(G222&lt;=0,0,P222),3)</f>
        <v>0</v>
      </c>
      <c r="L222" s="34">
        <f t="shared" ref="L222:L227" si="89">G222*K222</f>
        <v>0</v>
      </c>
      <c r="M222" s="36">
        <f t="shared" ref="M222:M227" si="90">J222+L222</f>
        <v>4800</v>
      </c>
      <c r="N222" s="33"/>
    </row>
    <row r="223" spans="1:14" ht="18.75" x14ac:dyDescent="0.3">
      <c r="A223" s="63"/>
      <c r="B223" s="93" t="s">
        <v>25</v>
      </c>
      <c r="C223" s="77" t="s">
        <v>243</v>
      </c>
      <c r="D223" s="44"/>
      <c r="E223" s="47"/>
      <c r="F223" s="52"/>
      <c r="G223" s="89">
        <v>32</v>
      </c>
      <c r="H223" s="90" t="s">
        <v>34</v>
      </c>
      <c r="I223" s="32">
        <v>180</v>
      </c>
      <c r="J223" s="34">
        <f t="shared" si="87"/>
        <v>5760</v>
      </c>
      <c r="K223" s="35">
        <f t="shared" si="88"/>
        <v>0</v>
      </c>
      <c r="L223" s="34">
        <f t="shared" si="89"/>
        <v>0</v>
      </c>
      <c r="M223" s="36">
        <f t="shared" si="90"/>
        <v>5760</v>
      </c>
      <c r="N223" s="33"/>
    </row>
    <row r="224" spans="1:14" ht="18.75" x14ac:dyDescent="0.3">
      <c r="A224" s="63"/>
      <c r="B224" s="93" t="s">
        <v>25</v>
      </c>
      <c r="C224" s="77" t="s">
        <v>244</v>
      </c>
      <c r="D224" s="44"/>
      <c r="E224" s="47"/>
      <c r="F224" s="52"/>
      <c r="G224" s="89">
        <v>32</v>
      </c>
      <c r="H224" s="90" t="s">
        <v>245</v>
      </c>
      <c r="I224" s="32">
        <v>120</v>
      </c>
      <c r="J224" s="34">
        <f t="shared" si="87"/>
        <v>3840</v>
      </c>
      <c r="K224" s="35">
        <f t="shared" si="88"/>
        <v>0</v>
      </c>
      <c r="L224" s="34">
        <f t="shared" si="89"/>
        <v>0</v>
      </c>
      <c r="M224" s="36">
        <f t="shared" si="90"/>
        <v>3840</v>
      </c>
      <c r="N224" s="33"/>
    </row>
    <row r="225" spans="1:14" ht="18.75" x14ac:dyDescent="0.3">
      <c r="A225" s="63"/>
      <c r="B225" s="93" t="s">
        <v>25</v>
      </c>
      <c r="C225" s="77" t="s">
        <v>246</v>
      </c>
      <c r="D225" s="44"/>
      <c r="E225" s="47"/>
      <c r="F225" s="52"/>
      <c r="G225" s="89">
        <v>34</v>
      </c>
      <c r="H225" s="90" t="s">
        <v>31</v>
      </c>
      <c r="I225" s="32">
        <v>140</v>
      </c>
      <c r="J225" s="34">
        <f t="shared" si="87"/>
        <v>4760</v>
      </c>
      <c r="K225" s="35">
        <f t="shared" si="88"/>
        <v>0</v>
      </c>
      <c r="L225" s="34">
        <f t="shared" si="89"/>
        <v>0</v>
      </c>
      <c r="M225" s="36">
        <f t="shared" si="90"/>
        <v>4760</v>
      </c>
      <c r="N225" s="33"/>
    </row>
    <row r="226" spans="1:14" ht="18.75" x14ac:dyDescent="0.3">
      <c r="A226" s="63"/>
      <c r="B226" s="93" t="s">
        <v>25</v>
      </c>
      <c r="C226" s="77" t="s">
        <v>247</v>
      </c>
      <c r="D226" s="44"/>
      <c r="E226" s="47"/>
      <c r="F226" s="52"/>
      <c r="G226" s="89">
        <v>2</v>
      </c>
      <c r="H226" s="90" t="s">
        <v>34</v>
      </c>
      <c r="I226" s="32">
        <v>760</v>
      </c>
      <c r="J226" s="34">
        <f t="shared" si="87"/>
        <v>1520</v>
      </c>
      <c r="K226" s="35">
        <f t="shared" si="88"/>
        <v>0</v>
      </c>
      <c r="L226" s="34">
        <f t="shared" si="89"/>
        <v>0</v>
      </c>
      <c r="M226" s="36">
        <f t="shared" si="90"/>
        <v>1520</v>
      </c>
      <c r="N226" s="33"/>
    </row>
    <row r="227" spans="1:14" ht="18.75" x14ac:dyDescent="0.3">
      <c r="A227" s="23"/>
      <c r="B227" s="93" t="s">
        <v>25</v>
      </c>
      <c r="C227" s="77" t="s">
        <v>212</v>
      </c>
      <c r="D227" s="86"/>
      <c r="E227" s="86"/>
      <c r="F227" s="87"/>
      <c r="G227" s="36">
        <v>1</v>
      </c>
      <c r="H227" s="65" t="s">
        <v>213</v>
      </c>
      <c r="I227" s="32">
        <v>0</v>
      </c>
      <c r="J227" s="34">
        <f t="shared" si="87"/>
        <v>0</v>
      </c>
      <c r="K227" s="35">
        <v>6204</v>
      </c>
      <c r="L227" s="34">
        <f t="shared" si="89"/>
        <v>6204</v>
      </c>
      <c r="M227" s="36">
        <f t="shared" si="90"/>
        <v>6204</v>
      </c>
      <c r="N227" s="33"/>
    </row>
    <row r="228" spans="1:14" ht="18.75" x14ac:dyDescent="0.3">
      <c r="A228" s="23"/>
      <c r="B228" s="94"/>
      <c r="C228" s="244" t="s">
        <v>248</v>
      </c>
      <c r="D228" s="244"/>
      <c r="E228" s="244"/>
      <c r="F228" s="245"/>
      <c r="G228" s="36"/>
      <c r="H228" s="65"/>
      <c r="I228" s="32"/>
      <c r="J228" s="60"/>
      <c r="K228" s="35"/>
      <c r="L228" s="60"/>
      <c r="M228" s="40">
        <f>SUM(M222:M227)</f>
        <v>26884</v>
      </c>
      <c r="N228" s="33"/>
    </row>
    <row r="229" spans="1:14" ht="18.75" x14ac:dyDescent="0.3">
      <c r="A229" s="95"/>
      <c r="B229" s="96"/>
      <c r="C229" s="97"/>
      <c r="D229" s="96"/>
      <c r="E229" s="96"/>
      <c r="F229" s="96"/>
      <c r="G229" s="91"/>
      <c r="H229" s="5"/>
      <c r="I229" s="91"/>
      <c r="J229" s="92"/>
      <c r="K229" s="92"/>
      <c r="L229" s="92"/>
      <c r="M229" s="92"/>
      <c r="N229" s="98"/>
    </row>
    <row r="230" spans="1:14" ht="18.75" x14ac:dyDescent="0.3">
      <c r="A230" s="95"/>
      <c r="B230" s="96"/>
      <c r="C230" s="97"/>
      <c r="D230" s="96"/>
      <c r="E230" s="96"/>
      <c r="F230" s="96"/>
      <c r="G230" s="99"/>
      <c r="H230" s="99"/>
      <c r="I230" s="99"/>
      <c r="J230" s="92"/>
      <c r="K230" s="92"/>
      <c r="L230" s="92"/>
      <c r="M230" s="100"/>
      <c r="N230" s="98"/>
    </row>
  </sheetData>
  <mergeCells count="33">
    <mergeCell ref="A1:N1"/>
    <mergeCell ref="I5:N5"/>
    <mergeCell ref="A7:A8"/>
    <mergeCell ref="B7:F8"/>
    <mergeCell ref="G7:G8"/>
    <mergeCell ref="H7:H8"/>
    <mergeCell ref="I7:J7"/>
    <mergeCell ref="K7:L7"/>
    <mergeCell ref="N7:N8"/>
    <mergeCell ref="C138:F138"/>
    <mergeCell ref="B9:E9"/>
    <mergeCell ref="B10:E10"/>
    <mergeCell ref="C19:F19"/>
    <mergeCell ref="B107:F107"/>
    <mergeCell ref="B111:E111"/>
    <mergeCell ref="C118:F118"/>
    <mergeCell ref="C124:F124"/>
    <mergeCell ref="C127:F127"/>
    <mergeCell ref="C132:F132"/>
    <mergeCell ref="C134:F134"/>
    <mergeCell ref="C136:F136"/>
    <mergeCell ref="C228:F228"/>
    <mergeCell ref="C140:F140"/>
    <mergeCell ref="C144:F144"/>
    <mergeCell ref="C148:F148"/>
    <mergeCell ref="B157:F157"/>
    <mergeCell ref="C160:F160"/>
    <mergeCell ref="B173:F173"/>
    <mergeCell ref="B184:F184"/>
    <mergeCell ref="B185:E185"/>
    <mergeCell ref="B194:F194"/>
    <mergeCell ref="B201:F201"/>
    <mergeCell ref="C220:F220"/>
  </mergeCells>
  <hyperlinks>
    <hyperlink ref="C160" r:id="rId1" xr:uid="{7EB9BA62-602B-4C48-B80A-E7AAA0381A68}"/>
  </hyperlinks>
  <pageMargins left="0.7" right="0.7" top="0.75" bottom="0.75" header="0.3" footer="0.3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432F4-415A-4D56-A8C2-3ABB605002AC}">
  <dimension ref="A1:I40"/>
  <sheetViews>
    <sheetView topLeftCell="A34" workbookViewId="0">
      <selection activeCell="E43" sqref="E43"/>
    </sheetView>
  </sheetViews>
  <sheetFormatPr defaultRowHeight="14.25" x14ac:dyDescent="0.2"/>
  <cols>
    <col min="6" max="6" width="12.25" customWidth="1"/>
    <col min="8" max="8" width="12.5" customWidth="1"/>
  </cols>
  <sheetData>
    <row r="1" spans="1:9" ht="18.75" x14ac:dyDescent="0.2">
      <c r="A1" s="118"/>
      <c r="B1" s="118"/>
      <c r="C1" s="118"/>
      <c r="D1" s="118"/>
      <c r="E1" s="118"/>
      <c r="F1" s="119"/>
      <c r="G1" s="120"/>
      <c r="H1" s="119"/>
      <c r="I1" s="121" t="s">
        <v>249</v>
      </c>
    </row>
    <row r="2" spans="1:9" ht="21" x14ac:dyDescent="0.2">
      <c r="A2" s="288" t="s">
        <v>250</v>
      </c>
      <c r="B2" s="288"/>
      <c r="C2" s="288"/>
      <c r="D2" s="288"/>
      <c r="E2" s="288"/>
      <c r="F2" s="288"/>
      <c r="G2" s="288"/>
      <c r="H2" s="288"/>
      <c r="I2" s="288"/>
    </row>
    <row r="3" spans="1:9" ht="18.75" x14ac:dyDescent="0.2">
      <c r="A3" s="122" t="s">
        <v>251</v>
      </c>
      <c r="B3" s="123" t="str">
        <f>[1]ปร.4!D2</f>
        <v>ปรับปรุงอาคารอเนกประสงค์</v>
      </c>
      <c r="C3" s="123"/>
      <c r="D3" s="124"/>
      <c r="E3" s="124"/>
      <c r="F3" s="125"/>
      <c r="G3" s="126"/>
      <c r="H3" s="125"/>
      <c r="I3" s="125"/>
    </row>
    <row r="4" spans="1:9" ht="18.75" x14ac:dyDescent="0.2">
      <c r="A4" s="122" t="s">
        <v>252</v>
      </c>
      <c r="B4" s="124"/>
      <c r="C4" s="123" t="str">
        <f>[1]ปร.4!D4</f>
        <v>ที่ทำการองค์การบริหารส่วนตำบลวังบาล  ต.วังบาล  อ.หล่มเก่า  จ.เพชรบูรณ์</v>
      </c>
      <c r="D4" s="124"/>
      <c r="E4" s="124"/>
      <c r="F4" s="125"/>
      <c r="G4" s="126"/>
      <c r="H4" s="125"/>
      <c r="I4" s="125"/>
    </row>
    <row r="5" spans="1:9" ht="18.75" x14ac:dyDescent="0.2">
      <c r="A5" s="122" t="s">
        <v>253</v>
      </c>
      <c r="B5" s="124"/>
      <c r="C5" s="124"/>
      <c r="D5" s="124"/>
      <c r="E5" s="124"/>
      <c r="F5" s="125"/>
      <c r="G5" s="126"/>
      <c r="H5" s="127" t="s">
        <v>254</v>
      </c>
      <c r="I5" s="125"/>
    </row>
    <row r="6" spans="1:9" ht="18.75" x14ac:dyDescent="0.2">
      <c r="A6" s="122" t="s">
        <v>255</v>
      </c>
      <c r="B6" s="124"/>
      <c r="C6" s="124" t="s">
        <v>256</v>
      </c>
      <c r="D6" s="124"/>
      <c r="E6" s="124"/>
      <c r="F6" s="125"/>
      <c r="G6" s="126"/>
      <c r="H6" s="125"/>
      <c r="I6" s="125"/>
    </row>
    <row r="7" spans="1:9" ht="18.75" x14ac:dyDescent="0.2">
      <c r="A7" s="124" t="s">
        <v>257</v>
      </c>
      <c r="B7" s="124"/>
      <c r="C7" s="124"/>
      <c r="D7" s="124"/>
      <c r="E7" s="124"/>
      <c r="F7" s="125"/>
      <c r="G7" s="126"/>
      <c r="H7" s="125"/>
      <c r="I7" s="125"/>
    </row>
    <row r="8" spans="1:9" ht="19.5" thickBot="1" x14ac:dyDescent="0.25">
      <c r="A8" s="289" t="s">
        <v>258</v>
      </c>
      <c r="B8" s="289"/>
      <c r="C8" s="289"/>
      <c r="D8" s="13" t="s">
        <v>259</v>
      </c>
      <c r="E8" s="128"/>
      <c r="F8" s="128"/>
      <c r="G8" s="129"/>
      <c r="H8" s="130"/>
      <c r="I8" s="130"/>
    </row>
    <row r="9" spans="1:9" ht="19.5" thickTop="1" x14ac:dyDescent="0.2">
      <c r="A9" s="290" t="s">
        <v>12</v>
      </c>
      <c r="B9" s="292" t="s">
        <v>13</v>
      </c>
      <c r="C9" s="293"/>
      <c r="D9" s="293"/>
      <c r="E9" s="294"/>
      <c r="F9" s="131" t="s">
        <v>260</v>
      </c>
      <c r="G9" s="298" t="s">
        <v>261</v>
      </c>
      <c r="H9" s="131" t="s">
        <v>262</v>
      </c>
      <c r="I9" s="300" t="s">
        <v>263</v>
      </c>
    </row>
    <row r="10" spans="1:9" ht="19.5" thickBot="1" x14ac:dyDescent="0.25">
      <c r="A10" s="291"/>
      <c r="B10" s="295"/>
      <c r="C10" s="296"/>
      <c r="D10" s="296"/>
      <c r="E10" s="297"/>
      <c r="F10" s="132" t="s">
        <v>264</v>
      </c>
      <c r="G10" s="299"/>
      <c r="H10" s="132" t="s">
        <v>264</v>
      </c>
      <c r="I10" s="301"/>
    </row>
    <row r="11" spans="1:9" ht="21.75" thickTop="1" x14ac:dyDescent="0.2">
      <c r="A11" s="133"/>
      <c r="B11" s="282" t="s">
        <v>265</v>
      </c>
      <c r="C11" s="283"/>
      <c r="D11" s="283"/>
      <c r="E11" s="284"/>
      <c r="F11" s="134"/>
      <c r="G11" s="135"/>
      <c r="H11" s="134"/>
      <c r="I11" s="136"/>
    </row>
    <row r="12" spans="1:9" ht="18.75" x14ac:dyDescent="0.2">
      <c r="A12" s="137"/>
      <c r="B12" s="138" t="s">
        <v>24</v>
      </c>
      <c r="C12" s="139"/>
      <c r="D12" s="140"/>
      <c r="E12" s="141"/>
      <c r="F12" s="32"/>
      <c r="G12" s="142"/>
      <c r="H12" s="32"/>
      <c r="I12" s="143"/>
    </row>
    <row r="13" spans="1:9" ht="18.75" x14ac:dyDescent="0.2">
      <c r="A13" s="137"/>
      <c r="B13" s="285" t="s">
        <v>266</v>
      </c>
      <c r="C13" s="286"/>
      <c r="D13" s="286"/>
      <c r="E13" s="287"/>
      <c r="F13" s="32">
        <f>[1]ปร.4!M19</f>
        <v>25135</v>
      </c>
      <c r="G13" s="142">
        <f>'[1]หาค่า FACTOR F'!D22</f>
        <v>1.3088222576703998</v>
      </c>
      <c r="H13" s="32">
        <f>F13*G13</f>
        <v>32897.247446545502</v>
      </c>
      <c r="I13" s="143"/>
    </row>
    <row r="14" spans="1:9" ht="18.75" x14ac:dyDescent="0.2">
      <c r="A14" s="137"/>
      <c r="B14" s="138" t="s">
        <v>267</v>
      </c>
      <c r="C14" s="139"/>
      <c r="D14" s="140"/>
      <c r="E14" s="141"/>
      <c r="F14" s="26"/>
      <c r="G14" s="144"/>
      <c r="H14" s="32"/>
      <c r="I14" s="145"/>
    </row>
    <row r="15" spans="1:9" ht="18.75" x14ac:dyDescent="0.2">
      <c r="A15" s="137"/>
      <c r="B15" s="146" t="s">
        <v>127</v>
      </c>
      <c r="C15" s="139" t="s">
        <v>268</v>
      </c>
      <c r="D15" s="147"/>
      <c r="E15" s="148"/>
      <c r="F15" s="26">
        <f>[1]ปร.4!M118</f>
        <v>101177.851</v>
      </c>
      <c r="G15" s="144"/>
      <c r="H15" s="32"/>
      <c r="I15" s="149"/>
    </row>
    <row r="16" spans="1:9" ht="18.75" x14ac:dyDescent="0.2">
      <c r="A16" s="137"/>
      <c r="B16" s="146" t="s">
        <v>127</v>
      </c>
      <c r="C16" s="139" t="s">
        <v>269</v>
      </c>
      <c r="D16" s="147"/>
      <c r="E16" s="148"/>
      <c r="F16" s="26">
        <f>[1]ปร.4!M124</f>
        <v>9756.3960000000006</v>
      </c>
      <c r="G16" s="144"/>
      <c r="H16" s="32"/>
      <c r="I16" s="149"/>
    </row>
    <row r="17" spans="1:9" ht="18.75" x14ac:dyDescent="0.2">
      <c r="A17" s="137"/>
      <c r="B17" s="146" t="s">
        <v>127</v>
      </c>
      <c r="C17" s="139" t="s">
        <v>270</v>
      </c>
      <c r="D17" s="147"/>
      <c r="E17" s="148"/>
      <c r="F17" s="26">
        <f>[1]ปร.4!M128</f>
        <v>9000</v>
      </c>
      <c r="G17" s="144"/>
      <c r="H17" s="32"/>
      <c r="I17" s="149"/>
    </row>
    <row r="18" spans="1:9" ht="18.75" x14ac:dyDescent="0.2">
      <c r="A18" s="137"/>
      <c r="B18" s="146" t="s">
        <v>127</v>
      </c>
      <c r="C18" s="139" t="s">
        <v>271</v>
      </c>
      <c r="D18" s="147"/>
      <c r="E18" s="148"/>
      <c r="F18" s="26">
        <f>[1]ปร.4!M145</f>
        <v>36617.75</v>
      </c>
      <c r="G18" s="144"/>
      <c r="H18" s="32"/>
      <c r="I18" s="149"/>
    </row>
    <row r="19" spans="1:9" ht="18.75" x14ac:dyDescent="0.2">
      <c r="A19" s="137"/>
      <c r="B19" s="146" t="s">
        <v>127</v>
      </c>
      <c r="C19" s="139" t="s">
        <v>272</v>
      </c>
      <c r="D19" s="147"/>
      <c r="E19" s="148"/>
      <c r="F19" s="26">
        <f>[1]ปร.4!M145</f>
        <v>36617.75</v>
      </c>
      <c r="G19" s="144"/>
      <c r="H19" s="32"/>
      <c r="I19" s="149"/>
    </row>
    <row r="20" spans="1:9" ht="18.75" x14ac:dyDescent="0.2">
      <c r="A20" s="137"/>
      <c r="B20" s="146" t="s">
        <v>127</v>
      </c>
      <c r="C20" s="139" t="s">
        <v>273</v>
      </c>
      <c r="D20" s="147"/>
      <c r="E20" s="148"/>
      <c r="F20" s="26">
        <f>[1]ปร.4!M150</f>
        <v>19800</v>
      </c>
      <c r="G20" s="144"/>
      <c r="H20" s="32"/>
      <c r="I20" s="149"/>
    </row>
    <row r="21" spans="1:9" ht="18.75" x14ac:dyDescent="0.2">
      <c r="A21" s="137"/>
      <c r="B21" s="146" t="s">
        <v>127</v>
      </c>
      <c r="C21" s="139" t="s">
        <v>274</v>
      </c>
      <c r="D21" s="147"/>
      <c r="E21" s="148"/>
      <c r="F21" s="26">
        <f>[1]ปร.4!M160</f>
        <v>86020</v>
      </c>
      <c r="G21" s="144"/>
      <c r="H21" s="32"/>
      <c r="I21" s="149"/>
    </row>
    <row r="22" spans="1:9" ht="18.75" x14ac:dyDescent="0.2">
      <c r="A22" s="137"/>
      <c r="B22" s="146" t="s">
        <v>127</v>
      </c>
      <c r="C22" s="139" t="s">
        <v>275</v>
      </c>
      <c r="D22" s="147"/>
      <c r="E22" s="148"/>
      <c r="F22" s="26">
        <f>[1]ปร.4!M176</f>
        <v>71762.888000000006</v>
      </c>
      <c r="G22" s="144"/>
      <c r="H22" s="32"/>
      <c r="I22" s="149"/>
    </row>
    <row r="23" spans="1:9" ht="18.75" x14ac:dyDescent="0.2">
      <c r="A23" s="137"/>
      <c r="B23" s="146" t="s">
        <v>127</v>
      </c>
      <c r="C23" s="139" t="s">
        <v>276</v>
      </c>
      <c r="D23" s="147"/>
      <c r="E23" s="148"/>
      <c r="F23" s="26">
        <f>[1]ปร.4!M188</f>
        <v>70994.016999999993</v>
      </c>
      <c r="G23" s="144"/>
      <c r="H23" s="32"/>
      <c r="I23" s="149"/>
    </row>
    <row r="24" spans="1:9" ht="18.75" x14ac:dyDescent="0.2">
      <c r="A24" s="137"/>
      <c r="B24" s="285" t="s">
        <v>277</v>
      </c>
      <c r="C24" s="286"/>
      <c r="D24" s="286"/>
      <c r="E24" s="287"/>
      <c r="F24" s="150">
        <f>SUM(F15:F23)</f>
        <v>441746.652</v>
      </c>
      <c r="G24" s="144">
        <f>'[1]หาค่า FACTOR F'!D22</f>
        <v>1.3088222576703998</v>
      </c>
      <c r="H24" s="32">
        <f>F24*G24</f>
        <v>578167.85038898047</v>
      </c>
      <c r="I24" s="149"/>
    </row>
    <row r="25" spans="1:9" ht="18.75" x14ac:dyDescent="0.2">
      <c r="A25" s="137"/>
      <c r="B25" s="138" t="s">
        <v>204</v>
      </c>
      <c r="C25" s="139"/>
      <c r="D25" s="140"/>
      <c r="E25" s="141"/>
      <c r="F25" s="28"/>
      <c r="G25" s="151"/>
      <c r="H25" s="111"/>
      <c r="I25" s="149"/>
    </row>
    <row r="26" spans="1:9" ht="18.75" x14ac:dyDescent="0.2">
      <c r="A26" s="137"/>
      <c r="B26" s="146" t="s">
        <v>127</v>
      </c>
      <c r="C26" s="139" t="s">
        <v>278</v>
      </c>
      <c r="D26" s="147"/>
      <c r="E26" s="148"/>
      <c r="F26" s="26">
        <f>[1]ปร.4!M199</f>
        <v>9958</v>
      </c>
      <c r="G26" s="144"/>
      <c r="H26" s="32"/>
      <c r="I26" s="149"/>
    </row>
    <row r="27" spans="1:9" ht="18.75" x14ac:dyDescent="0.2">
      <c r="A27" s="137"/>
      <c r="B27" s="146" t="s">
        <v>127</v>
      </c>
      <c r="C27" s="139" t="s">
        <v>279</v>
      </c>
      <c r="D27" s="147"/>
      <c r="E27" s="148"/>
      <c r="F27" s="26">
        <f>[1]ปร.4!M208</f>
        <v>18590</v>
      </c>
      <c r="G27" s="144"/>
      <c r="H27" s="32"/>
      <c r="I27" s="149"/>
    </row>
    <row r="28" spans="1:9" ht="18.75" x14ac:dyDescent="0.2">
      <c r="A28" s="137"/>
      <c r="B28" s="146" t="s">
        <v>127</v>
      </c>
      <c r="C28" s="139" t="s">
        <v>280</v>
      </c>
      <c r="D28" s="147"/>
      <c r="E28" s="148"/>
      <c r="F28" s="26">
        <f>[1]ปร.4!M231</f>
        <v>14716</v>
      </c>
      <c r="G28" s="144"/>
      <c r="H28" s="32"/>
      <c r="I28" s="149"/>
    </row>
    <row r="29" spans="1:9" ht="18.75" x14ac:dyDescent="0.2">
      <c r="A29" s="137"/>
      <c r="B29" s="146" t="s">
        <v>127</v>
      </c>
      <c r="C29" s="139" t="s">
        <v>281</v>
      </c>
      <c r="D29" s="147"/>
      <c r="E29" s="148"/>
      <c r="F29" s="26">
        <f>[1]ปร.4!M244</f>
        <v>26884</v>
      </c>
      <c r="G29" s="144"/>
      <c r="H29" s="32"/>
      <c r="I29" s="149"/>
    </row>
    <row r="30" spans="1:9" ht="18.75" x14ac:dyDescent="0.2">
      <c r="A30" s="137"/>
      <c r="B30" s="285" t="s">
        <v>204</v>
      </c>
      <c r="C30" s="286"/>
      <c r="D30" s="286"/>
      <c r="E30" s="287"/>
      <c r="F30" s="150">
        <f>SUM(F26:F29)</f>
        <v>70148</v>
      </c>
      <c r="G30" s="144">
        <f>'[1]หาค่า FACTOR F'!D22</f>
        <v>1.3088222576703998</v>
      </c>
      <c r="H30" s="32">
        <f>F30*G30</f>
        <v>91811.263731063213</v>
      </c>
      <c r="I30" s="149"/>
    </row>
    <row r="31" spans="1:9" ht="18.75" x14ac:dyDescent="0.2">
      <c r="A31" s="137"/>
      <c r="B31" s="138"/>
      <c r="C31" s="139"/>
      <c r="D31" s="286" t="s">
        <v>283</v>
      </c>
      <c r="E31" s="287"/>
      <c r="F31" s="152">
        <f>F13+F24+F30</f>
        <v>537029.652</v>
      </c>
      <c r="G31" s="144">
        <f>'[1]หาค่า FACTOR F'!D22</f>
        <v>1.3088222576703998</v>
      </c>
      <c r="H31" s="153">
        <f>F31*G31</f>
        <v>702876.36156658921</v>
      </c>
      <c r="I31" s="149"/>
    </row>
    <row r="32" spans="1:9" ht="18.75" x14ac:dyDescent="0.2">
      <c r="A32" s="154"/>
      <c r="B32" s="155" t="s">
        <v>284</v>
      </c>
      <c r="C32" s="155"/>
      <c r="D32" s="156"/>
      <c r="E32" s="157"/>
      <c r="F32" s="158"/>
      <c r="G32" s="159"/>
      <c r="H32" s="158"/>
      <c r="I32" s="143"/>
    </row>
    <row r="33" spans="1:9" ht="18.75" x14ac:dyDescent="0.2">
      <c r="A33" s="154"/>
      <c r="B33" s="156" t="s">
        <v>285</v>
      </c>
      <c r="C33" s="156"/>
      <c r="D33" s="156"/>
      <c r="E33" s="157"/>
      <c r="F33" s="158"/>
      <c r="G33" s="159"/>
      <c r="H33" s="158"/>
      <c r="I33" s="143"/>
    </row>
    <row r="34" spans="1:9" ht="18.75" x14ac:dyDescent="0.2">
      <c r="A34" s="154"/>
      <c r="B34" s="139" t="s">
        <v>286</v>
      </c>
      <c r="C34" s="139"/>
      <c r="D34" s="160"/>
      <c r="E34" s="157"/>
      <c r="F34" s="158"/>
      <c r="G34" s="159"/>
      <c r="H34" s="158"/>
      <c r="I34" s="143"/>
    </row>
    <row r="35" spans="1:9" ht="18.75" x14ac:dyDescent="0.2">
      <c r="A35" s="154"/>
      <c r="B35" s="140"/>
      <c r="C35" s="139"/>
      <c r="D35" s="160"/>
      <c r="E35" s="161"/>
      <c r="F35" s="147"/>
      <c r="G35" s="162"/>
      <c r="H35" s="147"/>
      <c r="I35" s="145"/>
    </row>
    <row r="36" spans="1:9" ht="18.75" x14ac:dyDescent="0.3">
      <c r="A36" s="279" t="s">
        <v>287</v>
      </c>
      <c r="B36" s="280"/>
      <c r="C36" s="280"/>
      <c r="D36" s="280"/>
      <c r="E36" s="280"/>
      <c r="F36" s="280"/>
      <c r="G36" s="281"/>
      <c r="H36" s="40">
        <f>H13+H24+H30</f>
        <v>702876.36156658921</v>
      </c>
      <c r="I36" s="168"/>
    </row>
    <row r="37" spans="1:9" ht="14.25" customHeight="1" x14ac:dyDescent="0.3">
      <c r="A37" s="163"/>
      <c r="B37" s="120"/>
      <c r="C37" s="164"/>
      <c r="D37" s="165"/>
      <c r="E37" s="165"/>
      <c r="F37" s="165"/>
      <c r="G37" s="165"/>
      <c r="H37" s="166"/>
      <c r="I37" s="166"/>
    </row>
    <row r="38" spans="1:9" ht="18.75" x14ac:dyDescent="0.3">
      <c r="A38" s="278" t="s">
        <v>288</v>
      </c>
      <c r="B38" s="278"/>
      <c r="C38" s="278"/>
      <c r="D38" s="278"/>
      <c r="E38" s="278"/>
      <c r="F38" s="278"/>
      <c r="G38" s="278"/>
      <c r="H38" s="278"/>
      <c r="I38" s="278"/>
    </row>
    <row r="39" spans="1:9" ht="18.75" x14ac:dyDescent="0.3">
      <c r="A39" s="278" t="s">
        <v>289</v>
      </c>
      <c r="B39" s="278"/>
      <c r="C39" s="278"/>
      <c r="D39" s="278"/>
      <c r="E39" s="278"/>
      <c r="F39" s="278"/>
      <c r="G39" s="278"/>
      <c r="H39" s="278"/>
      <c r="I39" s="278"/>
    </row>
    <row r="40" spans="1:9" ht="18.75" x14ac:dyDescent="0.3">
      <c r="A40" s="278" t="s">
        <v>290</v>
      </c>
      <c r="B40" s="278"/>
      <c r="C40" s="278"/>
      <c r="D40" s="278"/>
      <c r="E40" s="278"/>
      <c r="F40" s="278"/>
      <c r="G40" s="278"/>
      <c r="H40" s="278"/>
      <c r="I40" s="278"/>
    </row>
  </sheetData>
  <mergeCells count="15">
    <mergeCell ref="A2:I2"/>
    <mergeCell ref="A8:C8"/>
    <mergeCell ref="A9:A10"/>
    <mergeCell ref="B9:E10"/>
    <mergeCell ref="G9:G10"/>
    <mergeCell ref="I9:I10"/>
    <mergeCell ref="A40:I40"/>
    <mergeCell ref="A36:G36"/>
    <mergeCell ref="A38:I38"/>
    <mergeCell ref="A39:I39"/>
    <mergeCell ref="B11:E11"/>
    <mergeCell ref="B13:E13"/>
    <mergeCell ref="B24:E24"/>
    <mergeCell ref="B30:E30"/>
    <mergeCell ref="D31:E31"/>
  </mergeCells>
  <pageMargins left="0.25" right="0.17" top="0.75" bottom="0.32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D6239-3C9A-43C8-BA91-FB2F53B2863A}">
  <dimension ref="A1:V70"/>
  <sheetViews>
    <sheetView workbookViewId="0">
      <selection activeCell="W5" sqref="W5"/>
    </sheetView>
  </sheetViews>
  <sheetFormatPr defaultRowHeight="14.25" x14ac:dyDescent="0.2"/>
  <cols>
    <col min="1" max="1" width="6.75" customWidth="1"/>
    <col min="2" max="2" width="7.125" customWidth="1"/>
    <col min="3" max="3" width="6.125" customWidth="1"/>
    <col min="4" max="4" width="6.25" customWidth="1"/>
    <col min="5" max="5" width="4.5" customWidth="1"/>
    <col min="6" max="6" width="5.5" customWidth="1"/>
    <col min="8" max="8" width="5.25" customWidth="1"/>
    <col min="9" max="9" width="7.75" customWidth="1"/>
    <col min="10" max="10" width="2.5" customWidth="1"/>
    <col min="11" max="11" width="3.875" customWidth="1"/>
    <col min="12" max="12" width="2.375" customWidth="1"/>
    <col min="13" max="13" width="2" customWidth="1"/>
    <col min="14" max="16" width="3" customWidth="1"/>
    <col min="17" max="17" width="2.875" customWidth="1"/>
    <col min="18" max="18" width="2.75" customWidth="1"/>
    <col min="19" max="19" width="2" customWidth="1"/>
    <col min="20" max="20" width="1.25" customWidth="1"/>
    <col min="21" max="21" width="2.125" customWidth="1"/>
    <col min="22" max="22" width="5.875" customWidth="1"/>
  </cols>
  <sheetData>
    <row r="1" spans="1:22" ht="18.75" x14ac:dyDescent="0.3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349" t="s">
        <v>291</v>
      </c>
      <c r="U1" s="349"/>
      <c r="V1" s="349"/>
    </row>
    <row r="2" spans="1:22" ht="22.5" x14ac:dyDescent="0.35">
      <c r="A2" s="350" t="s">
        <v>292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</row>
    <row r="3" spans="1:22" ht="18.75" x14ac:dyDescent="0.3">
      <c r="A3" s="169" t="s">
        <v>293</v>
      </c>
      <c r="B3" s="170" t="str">
        <f>[1]ปร.4!D2</f>
        <v>ปรับปรุงอาคารอเนกประสงค์</v>
      </c>
      <c r="C3" s="169"/>
      <c r="D3" s="169"/>
      <c r="E3" s="171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</row>
    <row r="4" spans="1:22" ht="18.75" x14ac:dyDescent="0.3">
      <c r="A4" s="351" t="s">
        <v>5</v>
      </c>
      <c r="B4" s="351"/>
      <c r="C4" s="351"/>
      <c r="D4" s="170" t="str">
        <f>[1]ปร.4!D4</f>
        <v>ที่ทำการองค์การบริหารส่วนตำบลวังบาล  ต.วังบาล  อ.หล่มเก่า  จ.เพชรบูรณ์</v>
      </c>
      <c r="E4" s="172"/>
      <c r="F4" s="172"/>
      <c r="G4" s="172"/>
      <c r="H4" s="172"/>
      <c r="I4" s="172"/>
      <c r="J4" s="172"/>
      <c r="K4" s="172"/>
      <c r="L4" s="172"/>
      <c r="M4" s="172"/>
      <c r="N4" s="173"/>
      <c r="O4" s="172"/>
      <c r="P4" s="172"/>
      <c r="Q4" s="172"/>
      <c r="R4" s="172"/>
      <c r="S4" s="172"/>
      <c r="T4" s="172"/>
      <c r="U4" s="172"/>
      <c r="V4" s="172"/>
    </row>
    <row r="5" spans="1:22" ht="18.75" x14ac:dyDescent="0.3">
      <c r="A5" s="169" t="s">
        <v>294</v>
      </c>
      <c r="B5" s="169"/>
      <c r="C5" s="169"/>
      <c r="D5" s="169"/>
      <c r="E5" s="169"/>
      <c r="F5" s="170"/>
      <c r="G5" s="174" t="str">
        <f>[1]ปร.4!E5</f>
        <v>กองช่าง  องค์การบริหารส่วนตำบลวังบาล</v>
      </c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</row>
    <row r="6" spans="1:22" ht="18.75" x14ac:dyDescent="0.3">
      <c r="A6" s="351" t="s">
        <v>295</v>
      </c>
      <c r="B6" s="351"/>
      <c r="C6" s="351"/>
      <c r="D6" s="170" t="s">
        <v>8</v>
      </c>
      <c r="E6" s="172"/>
      <c r="F6" s="172"/>
      <c r="G6" s="172"/>
      <c r="H6" s="172"/>
      <c r="I6" s="172"/>
      <c r="J6" s="172"/>
      <c r="K6" s="172"/>
      <c r="L6" s="172"/>
      <c r="M6" s="172"/>
      <c r="N6" s="173"/>
      <c r="O6" s="172"/>
      <c r="P6" s="172"/>
      <c r="Q6" s="172"/>
      <c r="R6" s="172"/>
      <c r="S6" s="172"/>
      <c r="T6" s="172"/>
      <c r="U6" s="172"/>
      <c r="V6" s="172"/>
    </row>
    <row r="7" spans="1:22" ht="18.75" x14ac:dyDescent="0.3">
      <c r="A7" s="169" t="s">
        <v>296</v>
      </c>
      <c r="B7" s="169"/>
      <c r="C7" s="169"/>
      <c r="D7" s="169"/>
      <c r="E7" s="169"/>
      <c r="F7" s="175">
        <v>1</v>
      </c>
      <c r="G7" s="170" t="s">
        <v>34</v>
      </c>
      <c r="H7" s="170"/>
      <c r="I7" s="176"/>
      <c r="J7" s="352"/>
      <c r="K7" s="352"/>
      <c r="L7" s="177"/>
      <c r="M7" s="178"/>
      <c r="N7" s="170"/>
      <c r="O7" s="170"/>
      <c r="P7" s="170"/>
      <c r="Q7" s="170"/>
      <c r="R7" s="170"/>
      <c r="S7" s="170"/>
      <c r="T7" s="170"/>
      <c r="U7" s="170"/>
      <c r="V7" s="170"/>
    </row>
    <row r="8" spans="1:22" ht="18.75" x14ac:dyDescent="0.3">
      <c r="A8" s="179" t="s">
        <v>297</v>
      </c>
      <c r="B8" s="179"/>
      <c r="C8" s="179"/>
      <c r="D8" s="180" t="str">
        <f>'[1]ปร.5 (ก)'!D8</f>
        <v>เมื่อวันที่  13  ธันวาคม  2566</v>
      </c>
      <c r="E8" s="180"/>
      <c r="F8" s="179"/>
      <c r="G8" s="179"/>
      <c r="H8" s="179"/>
      <c r="I8" s="179"/>
      <c r="J8" s="179"/>
      <c r="K8" s="179"/>
      <c r="L8" s="179"/>
      <c r="M8" s="179"/>
      <c r="N8" s="170"/>
      <c r="O8" s="170"/>
      <c r="P8" s="352"/>
      <c r="Q8" s="352"/>
      <c r="R8" s="169"/>
      <c r="S8" s="353"/>
      <c r="T8" s="353"/>
      <c r="U8" s="170"/>
      <c r="V8" s="170"/>
    </row>
    <row r="9" spans="1:22" ht="19.5" thickBot="1" x14ac:dyDescent="0.35">
      <c r="A9" s="181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 t="s">
        <v>11</v>
      </c>
      <c r="U9" s="182"/>
      <c r="V9" s="182"/>
    </row>
    <row r="10" spans="1:22" ht="20.25" thickTop="1" thickBot="1" x14ac:dyDescent="0.25">
      <c r="A10" s="183" t="s">
        <v>12</v>
      </c>
      <c r="B10" s="339" t="s">
        <v>13</v>
      </c>
      <c r="C10" s="339"/>
      <c r="D10" s="339"/>
      <c r="E10" s="339"/>
      <c r="F10" s="339"/>
      <c r="G10" s="339"/>
      <c r="H10" s="339"/>
      <c r="I10" s="339"/>
      <c r="J10" s="339"/>
      <c r="K10" s="340" t="s">
        <v>298</v>
      </c>
      <c r="L10" s="341"/>
      <c r="M10" s="341"/>
      <c r="N10" s="341"/>
      <c r="O10" s="341"/>
      <c r="P10" s="341"/>
      <c r="Q10" s="342"/>
      <c r="R10" s="340" t="s">
        <v>263</v>
      </c>
      <c r="S10" s="341"/>
      <c r="T10" s="341"/>
      <c r="U10" s="341"/>
      <c r="V10" s="342"/>
    </row>
    <row r="11" spans="1:22" ht="21.75" thickTop="1" x14ac:dyDescent="0.35">
      <c r="A11" s="184"/>
      <c r="B11" s="185" t="s">
        <v>299</v>
      </c>
      <c r="C11" s="186"/>
      <c r="D11" s="187" t="s">
        <v>300</v>
      </c>
      <c r="E11" s="186"/>
      <c r="F11" s="186"/>
      <c r="G11" s="186"/>
      <c r="H11" s="186"/>
      <c r="I11" s="186"/>
      <c r="J11" s="188"/>
      <c r="K11" s="343"/>
      <c r="L11" s="344"/>
      <c r="M11" s="344"/>
      <c r="N11" s="344"/>
      <c r="O11" s="344"/>
      <c r="P11" s="344"/>
      <c r="Q11" s="345"/>
      <c r="R11" s="346"/>
      <c r="S11" s="347"/>
      <c r="T11" s="347"/>
      <c r="U11" s="347"/>
      <c r="V11" s="348"/>
    </row>
    <row r="12" spans="1:22" ht="18.75" x14ac:dyDescent="0.3">
      <c r="A12" s="189"/>
      <c r="B12" s="190" t="s">
        <v>25</v>
      </c>
      <c r="C12" s="191" t="s">
        <v>301</v>
      </c>
      <c r="D12" s="191"/>
      <c r="E12" s="191"/>
      <c r="F12" s="191"/>
      <c r="G12" s="191"/>
      <c r="H12" s="191"/>
      <c r="I12" s="191"/>
      <c r="J12" s="192"/>
      <c r="K12" s="327">
        <f>'[1]ปร.5 (ก)'!H47</f>
        <v>702876.36156658921</v>
      </c>
      <c r="L12" s="328"/>
      <c r="M12" s="328"/>
      <c r="N12" s="328"/>
      <c r="O12" s="328"/>
      <c r="P12" s="328"/>
      <c r="Q12" s="329"/>
      <c r="R12" s="330"/>
      <c r="S12" s="307"/>
      <c r="T12" s="307"/>
      <c r="U12" s="307"/>
      <c r="V12" s="308"/>
    </row>
    <row r="13" spans="1:22" ht="18.75" x14ac:dyDescent="0.3">
      <c r="A13" s="189"/>
      <c r="B13" s="193"/>
      <c r="C13" s="191"/>
      <c r="D13" s="191"/>
      <c r="E13" s="191"/>
      <c r="F13" s="191"/>
      <c r="G13" s="191"/>
      <c r="H13" s="191"/>
      <c r="I13" s="191"/>
      <c r="J13" s="192"/>
      <c r="K13" s="327"/>
      <c r="L13" s="328"/>
      <c r="M13" s="328"/>
      <c r="N13" s="328"/>
      <c r="O13" s="328"/>
      <c r="P13" s="328"/>
      <c r="Q13" s="329"/>
      <c r="R13" s="330"/>
      <c r="S13" s="307"/>
      <c r="T13" s="307"/>
      <c r="U13" s="307"/>
      <c r="V13" s="308"/>
    </row>
    <row r="14" spans="1:22" ht="18.75" x14ac:dyDescent="0.3">
      <c r="A14" s="189"/>
      <c r="B14" s="193"/>
      <c r="C14" s="191"/>
      <c r="D14" s="191"/>
      <c r="E14" s="191" t="s">
        <v>204</v>
      </c>
      <c r="F14" s="191"/>
      <c r="G14" s="191"/>
      <c r="H14" s="191"/>
      <c r="I14" s="191"/>
      <c r="J14" s="192"/>
      <c r="K14" s="327">
        <f>'[1]ปร.5 (ก)'!H30</f>
        <v>91811.263731063213</v>
      </c>
      <c r="L14" s="328"/>
      <c r="M14" s="328"/>
      <c r="N14" s="328"/>
      <c r="O14" s="328"/>
      <c r="P14" s="328"/>
      <c r="Q14" s="329"/>
      <c r="R14" s="330"/>
      <c r="S14" s="307"/>
      <c r="T14" s="307"/>
      <c r="U14" s="307"/>
      <c r="V14" s="308"/>
    </row>
    <row r="15" spans="1:22" ht="18.75" x14ac:dyDescent="0.3">
      <c r="A15" s="189"/>
      <c r="B15" s="193"/>
      <c r="C15" s="191"/>
      <c r="D15" s="191"/>
      <c r="E15" s="191" t="s">
        <v>282</v>
      </c>
      <c r="F15" s="191"/>
      <c r="G15" s="191"/>
      <c r="H15" s="191"/>
      <c r="I15" s="191"/>
      <c r="J15" s="192"/>
      <c r="K15" s="327"/>
      <c r="L15" s="328"/>
      <c r="M15" s="328"/>
      <c r="N15" s="328"/>
      <c r="O15" s="328"/>
      <c r="P15" s="328"/>
      <c r="Q15" s="329"/>
      <c r="R15" s="330"/>
      <c r="S15" s="307"/>
      <c r="T15" s="307"/>
      <c r="U15" s="307"/>
      <c r="V15" s="308"/>
    </row>
    <row r="16" spans="1:22" ht="18.75" x14ac:dyDescent="0.3">
      <c r="A16" s="189"/>
      <c r="B16" s="190"/>
      <c r="C16" s="191"/>
      <c r="D16" s="191"/>
      <c r="E16" s="191"/>
      <c r="F16" s="191"/>
      <c r="G16" s="191"/>
      <c r="H16" s="191"/>
      <c r="I16" s="191"/>
      <c r="J16" s="192"/>
      <c r="K16" s="327"/>
      <c r="L16" s="328"/>
      <c r="M16" s="328"/>
      <c r="N16" s="328"/>
      <c r="O16" s="328"/>
      <c r="P16" s="328"/>
      <c r="Q16" s="329"/>
      <c r="R16" s="330"/>
      <c r="S16" s="307"/>
      <c r="T16" s="307"/>
      <c r="U16" s="307"/>
      <c r="V16" s="308"/>
    </row>
    <row r="17" spans="1:22" ht="21" x14ac:dyDescent="0.35">
      <c r="A17" s="189"/>
      <c r="B17" s="194" t="s">
        <v>302</v>
      </c>
      <c r="C17" s="191"/>
      <c r="D17" s="191"/>
      <c r="E17" s="191"/>
      <c r="F17" s="191"/>
      <c r="G17" s="191"/>
      <c r="H17" s="191"/>
      <c r="I17" s="191"/>
      <c r="J17" s="192"/>
      <c r="K17" s="327"/>
      <c r="L17" s="328"/>
      <c r="M17" s="328"/>
      <c r="N17" s="328"/>
      <c r="O17" s="328"/>
      <c r="P17" s="328"/>
      <c r="Q17" s="329"/>
      <c r="R17" s="330"/>
      <c r="S17" s="307"/>
      <c r="T17" s="307"/>
      <c r="U17" s="307"/>
      <c r="V17" s="308"/>
    </row>
    <row r="18" spans="1:22" ht="18.75" x14ac:dyDescent="0.3">
      <c r="A18" s="189"/>
      <c r="B18" s="195" t="s">
        <v>303</v>
      </c>
      <c r="C18" s="191"/>
      <c r="D18" s="191"/>
      <c r="E18" s="191"/>
      <c r="F18" s="191"/>
      <c r="G18" s="191" t="s">
        <v>304</v>
      </c>
      <c r="H18" s="191"/>
      <c r="I18" s="191"/>
      <c r="J18" s="192"/>
      <c r="K18" s="331"/>
      <c r="L18" s="332"/>
      <c r="M18" s="332"/>
      <c r="N18" s="332"/>
      <c r="O18" s="332"/>
      <c r="P18" s="332"/>
      <c r="Q18" s="333"/>
      <c r="R18" s="330"/>
      <c r="S18" s="307"/>
      <c r="T18" s="307"/>
      <c r="U18" s="307"/>
      <c r="V18" s="308"/>
    </row>
    <row r="19" spans="1:22" ht="21" x14ac:dyDescent="0.35">
      <c r="A19" s="189"/>
      <c r="B19" s="194" t="s">
        <v>305</v>
      </c>
      <c r="C19" s="191"/>
      <c r="D19" s="191"/>
      <c r="E19" s="191"/>
      <c r="F19" s="191"/>
      <c r="G19" s="191"/>
      <c r="H19" s="191"/>
      <c r="I19" s="191"/>
      <c r="J19" s="192"/>
      <c r="K19" s="327"/>
      <c r="L19" s="328"/>
      <c r="M19" s="328"/>
      <c r="N19" s="328"/>
      <c r="O19" s="328"/>
      <c r="P19" s="328"/>
      <c r="Q19" s="329"/>
      <c r="R19" s="330"/>
      <c r="S19" s="307"/>
      <c r="T19" s="307"/>
      <c r="U19" s="307"/>
      <c r="V19" s="308"/>
    </row>
    <row r="20" spans="1:22" ht="18.75" x14ac:dyDescent="0.3">
      <c r="A20" s="189"/>
      <c r="B20" s="195" t="s">
        <v>306</v>
      </c>
      <c r="C20" s="191"/>
      <c r="D20" s="191"/>
      <c r="E20" s="191"/>
      <c r="F20" s="191"/>
      <c r="G20" s="191"/>
      <c r="H20" s="191"/>
      <c r="I20" s="191"/>
      <c r="J20" s="192"/>
      <c r="K20" s="331"/>
      <c r="L20" s="332"/>
      <c r="M20" s="332"/>
      <c r="N20" s="332"/>
      <c r="O20" s="332"/>
      <c r="P20" s="332"/>
      <c r="Q20" s="333"/>
      <c r="R20" s="330"/>
      <c r="S20" s="307"/>
      <c r="T20" s="307"/>
      <c r="U20" s="307"/>
      <c r="V20" s="308"/>
    </row>
    <row r="21" spans="1:22" ht="18.75" x14ac:dyDescent="0.3">
      <c r="A21" s="189"/>
      <c r="B21" s="334"/>
      <c r="C21" s="335"/>
      <c r="D21" s="335"/>
      <c r="E21" s="335"/>
      <c r="F21" s="335"/>
      <c r="G21" s="335"/>
      <c r="H21" s="335"/>
      <c r="I21" s="335"/>
      <c r="J21" s="336"/>
      <c r="K21" s="337"/>
      <c r="L21" s="306"/>
      <c r="M21" s="306"/>
      <c r="N21" s="306"/>
      <c r="O21" s="306"/>
      <c r="P21" s="306"/>
      <c r="Q21" s="338"/>
      <c r="R21" s="330"/>
      <c r="S21" s="307"/>
      <c r="T21" s="307"/>
      <c r="U21" s="307"/>
      <c r="V21" s="308"/>
    </row>
    <row r="22" spans="1:22" ht="18.75" x14ac:dyDescent="0.3">
      <c r="A22" s="196" t="s">
        <v>127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6"/>
      <c r="L22" s="306"/>
      <c r="M22" s="306"/>
      <c r="N22" s="306"/>
      <c r="O22" s="306"/>
      <c r="P22" s="306"/>
      <c r="Q22" s="306"/>
      <c r="R22" s="307"/>
      <c r="S22" s="307"/>
      <c r="T22" s="307"/>
      <c r="U22" s="307"/>
      <c r="V22" s="308"/>
    </row>
    <row r="23" spans="1:22" ht="18.75" x14ac:dyDescent="0.3">
      <c r="A23" s="309" t="s">
        <v>307</v>
      </c>
      <c r="B23" s="312" t="s">
        <v>308</v>
      </c>
      <c r="C23" s="312"/>
      <c r="D23" s="312"/>
      <c r="E23" s="312"/>
      <c r="F23" s="312"/>
      <c r="G23" s="312"/>
      <c r="H23" s="312"/>
      <c r="I23" s="312"/>
      <c r="J23" s="313"/>
      <c r="K23" s="314">
        <f>K12</f>
        <v>702876.36156658921</v>
      </c>
      <c r="L23" s="315"/>
      <c r="M23" s="315"/>
      <c r="N23" s="315"/>
      <c r="O23" s="315"/>
      <c r="P23" s="315"/>
      <c r="Q23" s="316"/>
      <c r="R23" s="317"/>
      <c r="S23" s="318"/>
      <c r="T23" s="318"/>
      <c r="U23" s="318"/>
      <c r="V23" s="319"/>
    </row>
    <row r="24" spans="1:22" ht="19.5" thickBot="1" x14ac:dyDescent="0.35">
      <c r="A24" s="310"/>
      <c r="B24" s="197"/>
      <c r="C24" s="197"/>
      <c r="D24" s="197"/>
      <c r="E24" s="197"/>
      <c r="F24" s="197"/>
      <c r="G24" s="320"/>
      <c r="H24" s="320"/>
      <c r="I24" s="320"/>
      <c r="J24" s="199"/>
      <c r="K24" s="321"/>
      <c r="L24" s="322"/>
      <c r="M24" s="322"/>
      <c r="N24" s="322"/>
      <c r="O24" s="322"/>
      <c r="P24" s="322"/>
      <c r="Q24" s="323"/>
      <c r="R24" s="324"/>
      <c r="S24" s="325"/>
      <c r="T24" s="325"/>
      <c r="U24" s="325"/>
      <c r="V24" s="326"/>
    </row>
    <row r="25" spans="1:22" ht="19.5" thickTop="1" x14ac:dyDescent="0.3">
      <c r="A25" s="310"/>
      <c r="B25" s="197"/>
      <c r="C25" s="197"/>
      <c r="D25" s="197"/>
      <c r="E25" s="197"/>
      <c r="F25" s="197"/>
      <c r="G25" s="197"/>
      <c r="H25" s="200"/>
      <c r="I25" s="200"/>
      <c r="J25" s="199"/>
      <c r="K25" s="197"/>
      <c r="L25" s="197"/>
      <c r="M25" s="201"/>
      <c r="N25" s="197"/>
      <c r="O25" s="197"/>
      <c r="P25" s="197"/>
      <c r="Q25" s="202"/>
      <c r="R25" s="202"/>
      <c r="S25" s="202"/>
      <c r="T25" s="202"/>
      <c r="U25" s="197"/>
      <c r="V25" s="203"/>
    </row>
    <row r="26" spans="1:22" ht="18.75" x14ac:dyDescent="0.3">
      <c r="A26" s="310"/>
      <c r="B26" s="204" t="s">
        <v>309</v>
      </c>
      <c r="C26" s="197"/>
      <c r="D26" s="302" t="str">
        <f>CONCATENATE("(......",BAHTTEXT(K23),"  ......)  ")</f>
        <v xml:space="preserve">(......เจ็ดแสนสองพันแปดร้อยเจ็ดสิบหกบาทสามสิบหกสตางค์  ......)  </v>
      </c>
      <c r="E26" s="302"/>
      <c r="F26" s="302"/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2"/>
      <c r="R26" s="302"/>
      <c r="S26" s="302"/>
      <c r="T26" s="302"/>
      <c r="U26" s="197"/>
      <c r="V26" s="203"/>
    </row>
    <row r="27" spans="1:22" ht="18.75" x14ac:dyDescent="0.3">
      <c r="A27" s="311"/>
      <c r="B27" s="206"/>
      <c r="C27" s="207"/>
      <c r="D27" s="207"/>
      <c r="E27" s="303"/>
      <c r="F27" s="303"/>
      <c r="G27" s="303"/>
      <c r="H27" s="303"/>
      <c r="I27" s="303"/>
      <c r="J27" s="303"/>
      <c r="K27" s="303"/>
      <c r="L27" s="303"/>
      <c r="M27" s="303"/>
      <c r="N27" s="303"/>
      <c r="O27" s="303"/>
      <c r="P27" s="303"/>
      <c r="Q27" s="303"/>
      <c r="R27" s="303"/>
      <c r="S27" s="303"/>
      <c r="T27" s="303"/>
      <c r="U27" s="207"/>
      <c r="V27" s="208"/>
    </row>
    <row r="28" spans="1:22" ht="18.75" x14ac:dyDescent="0.3">
      <c r="A28" s="209" t="s">
        <v>127</v>
      </c>
      <c r="B28" s="210" t="s">
        <v>310</v>
      </c>
      <c r="C28" s="211"/>
      <c r="D28" s="211"/>
      <c r="E28" s="212"/>
      <c r="F28" s="212"/>
      <c r="G28" s="212"/>
      <c r="H28" s="212"/>
      <c r="I28" s="212"/>
      <c r="J28" s="213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1"/>
      <c r="V28" s="214"/>
    </row>
    <row r="29" spans="1:22" ht="18.75" x14ac:dyDescent="0.3">
      <c r="A29" s="215"/>
      <c r="B29" s="216" t="s">
        <v>311</v>
      </c>
      <c r="C29" s="216"/>
      <c r="D29" s="216"/>
      <c r="E29" s="216"/>
      <c r="F29" s="216"/>
      <c r="G29" s="217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8"/>
    </row>
    <row r="30" spans="1:22" ht="21.75" x14ac:dyDescent="0.3">
      <c r="A30" s="219"/>
      <c r="B30" s="164"/>
      <c r="C30" s="220"/>
      <c r="D30" s="164"/>
      <c r="E30" s="164"/>
      <c r="F30" s="164"/>
      <c r="G30" s="166"/>
      <c r="H30" s="164"/>
      <c r="I30" s="119"/>
      <c r="J30" s="221"/>
      <c r="K30" s="164"/>
      <c r="L30" s="164"/>
      <c r="M30" s="165"/>
      <c r="N30" s="164"/>
      <c r="O30" s="164"/>
      <c r="P30" s="164"/>
      <c r="Q30" s="164"/>
      <c r="R30" s="164"/>
      <c r="S30" s="164"/>
      <c r="T30" s="164"/>
      <c r="U30" s="164"/>
      <c r="V30" s="164"/>
    </row>
    <row r="31" spans="1:22" ht="18.75" x14ac:dyDescent="0.3">
      <c r="A31" s="166"/>
      <c r="B31" s="222" t="s">
        <v>312</v>
      </c>
      <c r="C31" s="166"/>
      <c r="D31" s="166"/>
      <c r="E31" s="166"/>
      <c r="F31" s="166"/>
      <c r="G31" s="167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</row>
    <row r="32" spans="1:22" ht="18.75" x14ac:dyDescent="0.3">
      <c r="A32" s="166"/>
      <c r="B32" s="222" t="s">
        <v>313</v>
      </c>
      <c r="C32" s="166"/>
      <c r="D32" s="166"/>
      <c r="E32" s="166"/>
      <c r="F32" s="166"/>
      <c r="G32" s="167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</row>
    <row r="33" spans="1:22" ht="18.75" x14ac:dyDescent="0.3">
      <c r="A33" s="163"/>
      <c r="B33" s="222" t="s">
        <v>314</v>
      </c>
      <c r="C33" s="166"/>
      <c r="D33" s="166"/>
      <c r="E33" s="166"/>
      <c r="F33" s="166"/>
      <c r="G33" s="167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</row>
    <row r="34" spans="1:22" ht="18.75" x14ac:dyDescent="0.3">
      <c r="A34" s="163"/>
      <c r="B34" s="120"/>
      <c r="C34" s="164"/>
      <c r="D34" s="165"/>
      <c r="E34" s="165"/>
      <c r="F34" s="165"/>
      <c r="G34" s="165"/>
      <c r="H34" s="166"/>
      <c r="I34" s="166"/>
      <c r="J34" s="166"/>
      <c r="K34" s="166"/>
      <c r="L34" s="166"/>
      <c r="M34" s="120"/>
      <c r="N34" s="164"/>
      <c r="O34" s="165"/>
      <c r="P34" s="165"/>
      <c r="Q34" s="165"/>
      <c r="R34" s="165"/>
      <c r="S34" s="166"/>
      <c r="T34" s="166"/>
      <c r="U34" s="166"/>
      <c r="V34" s="166"/>
    </row>
    <row r="35" spans="1:22" ht="18.75" x14ac:dyDescent="0.3">
      <c r="A35" s="163"/>
      <c r="B35" s="165"/>
      <c r="C35" s="166"/>
      <c r="D35" s="164"/>
      <c r="E35" s="119"/>
      <c r="F35" s="164"/>
      <c r="G35" s="223"/>
      <c r="H35" s="166"/>
      <c r="I35" s="166"/>
      <c r="J35" s="166"/>
      <c r="K35" s="166"/>
      <c r="L35" s="224"/>
      <c r="M35" s="225"/>
      <c r="N35" s="163"/>
      <c r="O35" s="163"/>
      <c r="P35" s="166"/>
      <c r="Q35" s="165"/>
      <c r="R35" s="166"/>
      <c r="S35" s="164"/>
      <c r="T35" s="119"/>
      <c r="U35" s="163"/>
      <c r="V35" s="163"/>
    </row>
    <row r="36" spans="1:22" ht="21" x14ac:dyDescent="0.3">
      <c r="A36" s="163"/>
      <c r="B36" s="165"/>
      <c r="C36" s="166"/>
      <c r="D36" s="164"/>
      <c r="E36" s="226"/>
      <c r="F36" s="227"/>
      <c r="G36" s="223"/>
      <c r="H36" s="166"/>
      <c r="I36" s="166"/>
      <c r="J36" s="166"/>
      <c r="K36" s="166"/>
      <c r="L36" s="120"/>
      <c r="M36" s="91"/>
      <c r="N36" s="163"/>
      <c r="O36" s="163"/>
      <c r="P36" s="166"/>
      <c r="Q36" s="165"/>
      <c r="R36" s="166"/>
      <c r="S36" s="164"/>
      <c r="T36" s="226"/>
      <c r="U36" s="163"/>
      <c r="V36" s="163"/>
    </row>
    <row r="37" spans="1:22" ht="18.75" x14ac:dyDescent="0.3">
      <c r="A37" s="163"/>
      <c r="B37" s="120"/>
      <c r="C37" s="164"/>
      <c r="D37" s="165"/>
      <c r="E37" s="223"/>
      <c r="F37" s="228"/>
      <c r="G37" s="228"/>
      <c r="H37" s="166"/>
      <c r="I37" s="166"/>
      <c r="J37" s="166"/>
      <c r="K37" s="166"/>
      <c r="L37" s="224"/>
      <c r="M37" s="163"/>
      <c r="N37" s="163"/>
      <c r="O37" s="163"/>
      <c r="P37" s="166"/>
      <c r="Q37" s="120"/>
      <c r="R37" s="164"/>
      <c r="S37" s="165"/>
      <c r="T37" s="223"/>
      <c r="U37" s="163"/>
      <c r="V37" s="163"/>
    </row>
    <row r="38" spans="1:22" ht="18.75" x14ac:dyDescent="0.3">
      <c r="A38" s="163"/>
      <c r="B38" s="120"/>
      <c r="C38" s="164"/>
      <c r="D38" s="165"/>
      <c r="E38" s="165"/>
      <c r="F38" s="165"/>
      <c r="G38" s="165"/>
      <c r="H38" s="166"/>
      <c r="I38" s="166"/>
      <c r="J38" s="166"/>
      <c r="K38" s="166"/>
      <c r="L38" s="166"/>
      <c r="M38" s="166"/>
      <c r="N38" s="166"/>
      <c r="O38" s="166"/>
      <c r="P38" s="166"/>
      <c r="Q38" s="120"/>
      <c r="R38" s="164"/>
      <c r="S38" s="165"/>
      <c r="T38" s="165"/>
      <c r="U38" s="166"/>
      <c r="V38" s="166"/>
    </row>
    <row r="39" spans="1:22" ht="18.75" x14ac:dyDescent="0.3">
      <c r="A39" s="163"/>
      <c r="B39" s="165"/>
      <c r="C39" s="166"/>
      <c r="D39" s="164"/>
      <c r="E39" s="119"/>
      <c r="F39" s="164"/>
      <c r="G39" s="223"/>
      <c r="H39" s="166"/>
      <c r="I39" s="166"/>
      <c r="J39" s="166"/>
      <c r="K39" s="166"/>
      <c r="L39" s="166"/>
      <c r="M39" s="166"/>
      <c r="N39" s="166"/>
      <c r="O39" s="166"/>
      <c r="P39" s="166"/>
      <c r="Q39" s="165"/>
      <c r="R39" s="166"/>
      <c r="S39" s="164"/>
      <c r="T39" s="119"/>
      <c r="U39" s="166"/>
      <c r="V39" s="166"/>
    </row>
    <row r="40" spans="1:22" ht="21.75" x14ac:dyDescent="0.3">
      <c r="A40" s="163"/>
      <c r="B40" s="165"/>
      <c r="C40" s="166"/>
      <c r="D40" s="164"/>
      <c r="E40" s="226"/>
      <c r="F40" s="227"/>
      <c r="G40" s="223"/>
      <c r="H40" s="166"/>
      <c r="I40" s="166"/>
      <c r="J40" s="166"/>
      <c r="K40" s="166"/>
      <c r="L40" s="229"/>
      <c r="M40" s="230"/>
      <c r="N40" s="164"/>
      <c r="O40" s="166"/>
      <c r="P40" s="166"/>
      <c r="Q40" s="165"/>
      <c r="R40" s="166"/>
      <c r="S40" s="164"/>
      <c r="T40" s="226"/>
      <c r="U40" s="164"/>
      <c r="V40" s="166"/>
    </row>
    <row r="41" spans="1:22" ht="21.75" x14ac:dyDescent="0.3">
      <c r="A41" s="163"/>
      <c r="B41" s="224"/>
      <c r="C41" s="224"/>
      <c r="D41" s="224"/>
      <c r="E41" s="224"/>
      <c r="F41" s="228"/>
      <c r="G41" s="228"/>
      <c r="H41" s="166"/>
      <c r="I41" s="166"/>
      <c r="J41" s="166"/>
      <c r="K41" s="166"/>
      <c r="L41" s="231"/>
      <c r="M41" s="230"/>
      <c r="N41" s="164"/>
      <c r="O41" s="166"/>
      <c r="P41" s="166"/>
      <c r="Q41" s="224"/>
      <c r="R41" s="224"/>
      <c r="S41" s="224"/>
      <c r="T41" s="224"/>
      <c r="U41" s="164"/>
      <c r="V41" s="166"/>
    </row>
    <row r="42" spans="1:22" ht="21.75" x14ac:dyDescent="0.3">
      <c r="A42" s="163"/>
      <c r="B42" s="163"/>
      <c r="C42" s="163"/>
      <c r="D42" s="232"/>
      <c r="E42" s="232"/>
      <c r="F42" s="163"/>
      <c r="G42" s="163"/>
      <c r="H42" s="166"/>
      <c r="I42" s="166"/>
      <c r="J42" s="166"/>
      <c r="K42" s="166"/>
      <c r="L42" s="231"/>
      <c r="M42" s="230"/>
      <c r="N42" s="164"/>
      <c r="O42" s="166"/>
      <c r="P42" s="166"/>
      <c r="Q42" s="163"/>
      <c r="R42" s="163"/>
      <c r="S42" s="232"/>
      <c r="T42" s="232"/>
      <c r="U42" s="164"/>
      <c r="V42" s="166"/>
    </row>
    <row r="43" spans="1:22" ht="18.75" x14ac:dyDescent="0.3">
      <c r="A43" s="166"/>
      <c r="B43" s="165"/>
      <c r="C43" s="166"/>
      <c r="D43" s="164"/>
      <c r="E43" s="166"/>
      <c r="F43" s="166"/>
      <c r="G43" s="166"/>
      <c r="H43" s="166"/>
      <c r="I43" s="166"/>
      <c r="J43" s="166"/>
      <c r="K43" s="166"/>
      <c r="L43" s="166"/>
      <c r="M43" s="165"/>
      <c r="N43" s="166"/>
      <c r="O43" s="164"/>
      <c r="P43" s="166"/>
      <c r="Q43" s="166"/>
      <c r="R43" s="166"/>
      <c r="S43" s="166"/>
      <c r="T43" s="166"/>
      <c r="U43" s="166"/>
      <c r="V43" s="166"/>
    </row>
    <row r="44" spans="1:22" ht="18.75" x14ac:dyDescent="0.3">
      <c r="A44" s="166"/>
      <c r="B44" s="165"/>
      <c r="C44" s="166"/>
      <c r="D44" s="164"/>
      <c r="E44" s="166"/>
      <c r="F44" s="166"/>
      <c r="G44" s="166"/>
      <c r="H44" s="166"/>
      <c r="I44" s="166"/>
      <c r="J44" s="166"/>
      <c r="K44" s="166"/>
      <c r="L44" s="166"/>
      <c r="M44" s="165"/>
      <c r="N44" s="166"/>
      <c r="O44" s="164"/>
      <c r="P44" s="166"/>
      <c r="Q44" s="166"/>
      <c r="R44" s="166"/>
      <c r="S44" s="166"/>
      <c r="T44" s="166"/>
      <c r="U44" s="166"/>
      <c r="V44" s="166"/>
    </row>
    <row r="45" spans="1:22" ht="18.75" x14ac:dyDescent="0.3">
      <c r="A45" s="166"/>
      <c r="B45" s="227"/>
      <c r="C45" s="120"/>
      <c r="D45" s="164"/>
      <c r="E45" s="166"/>
      <c r="F45" s="166"/>
      <c r="G45" s="166"/>
      <c r="H45" s="166"/>
      <c r="I45" s="166"/>
      <c r="J45" s="166"/>
      <c r="K45" s="166"/>
      <c r="L45" s="166"/>
      <c r="M45" s="227"/>
      <c r="N45" s="120"/>
      <c r="O45" s="164"/>
      <c r="P45" s="166"/>
      <c r="Q45" s="166"/>
      <c r="R45" s="166"/>
      <c r="S45" s="166"/>
      <c r="T45" s="166"/>
      <c r="U45" s="166"/>
      <c r="V45" s="166"/>
    </row>
    <row r="46" spans="1:22" ht="21.75" x14ac:dyDescent="0.3">
      <c r="A46" s="120"/>
      <c r="B46" s="220"/>
      <c r="C46" s="223"/>
      <c r="D46" s="228"/>
      <c r="E46" s="165"/>
      <c r="F46" s="164"/>
      <c r="G46" s="164"/>
      <c r="H46" s="164"/>
      <c r="I46" s="165"/>
      <c r="J46" s="119"/>
      <c r="K46" s="221"/>
      <c r="L46" s="164"/>
      <c r="M46" s="164"/>
      <c r="N46" s="119"/>
      <c r="O46" s="164"/>
      <c r="P46" s="164"/>
      <c r="Q46" s="165"/>
      <c r="R46" s="165"/>
      <c r="S46" s="165"/>
      <c r="T46" s="165"/>
      <c r="U46" s="201"/>
      <c r="V46" s="164"/>
    </row>
    <row r="47" spans="1:22" ht="21.75" x14ac:dyDescent="0.3">
      <c r="A47" s="120"/>
      <c r="B47" s="220"/>
      <c r="C47" s="223"/>
      <c r="D47" s="228"/>
      <c r="E47" s="165"/>
      <c r="F47" s="164"/>
      <c r="G47" s="164"/>
      <c r="H47" s="164"/>
      <c r="I47" s="165"/>
      <c r="J47" s="119"/>
      <c r="K47" s="221"/>
      <c r="L47" s="164"/>
      <c r="M47" s="164"/>
      <c r="N47" s="119"/>
      <c r="O47" s="164"/>
      <c r="P47" s="164"/>
      <c r="Q47" s="165"/>
      <c r="R47" s="165"/>
      <c r="S47" s="165"/>
      <c r="T47" s="165"/>
      <c r="U47" s="201"/>
      <c r="V47" s="164"/>
    </row>
    <row r="48" spans="1:22" ht="21.75" x14ac:dyDescent="0.3">
      <c r="A48" s="120"/>
      <c r="B48" s="220"/>
      <c r="C48" s="165"/>
      <c r="D48" s="165"/>
      <c r="E48" s="165"/>
      <c r="F48" s="164"/>
      <c r="G48" s="164"/>
      <c r="H48" s="164"/>
      <c r="I48" s="165"/>
      <c r="J48" s="119"/>
      <c r="K48" s="164"/>
      <c r="L48" s="164"/>
      <c r="M48" s="164"/>
      <c r="N48" s="119"/>
      <c r="O48" s="164"/>
      <c r="P48" s="164"/>
      <c r="Q48" s="233"/>
      <c r="R48" s="233"/>
      <c r="S48" s="164"/>
      <c r="T48" s="233"/>
      <c r="U48" s="233"/>
      <c r="V48" s="164"/>
    </row>
    <row r="49" spans="1:22" ht="21.75" x14ac:dyDescent="0.3">
      <c r="A49" s="234"/>
      <c r="B49" s="220"/>
      <c r="C49" s="165"/>
      <c r="D49" s="165"/>
      <c r="E49" s="165"/>
      <c r="F49" s="164"/>
      <c r="G49" s="164"/>
      <c r="H49" s="164"/>
      <c r="I49" s="165"/>
      <c r="J49" s="226"/>
      <c r="K49" s="227"/>
      <c r="L49" s="164"/>
      <c r="M49" s="164"/>
      <c r="N49" s="119"/>
      <c r="O49" s="164"/>
      <c r="P49" s="164"/>
      <c r="Q49" s="201"/>
      <c r="R49" s="235"/>
      <c r="S49" s="235"/>
      <c r="T49" s="235"/>
      <c r="U49" s="235"/>
      <c r="V49" s="164"/>
    </row>
    <row r="50" spans="1:22" ht="21.75" x14ac:dyDescent="0.3">
      <c r="A50" s="165"/>
      <c r="B50" s="234"/>
      <c r="C50" s="220"/>
      <c r="D50" s="165"/>
      <c r="E50" s="165"/>
      <c r="F50" s="164"/>
      <c r="G50" s="164"/>
      <c r="H50" s="164"/>
      <c r="I50" s="165"/>
      <c r="J50" s="226"/>
      <c r="K50" s="227"/>
      <c r="L50" s="164"/>
      <c r="M50" s="164"/>
      <c r="N50" s="164"/>
      <c r="O50" s="164"/>
      <c r="P50" s="164"/>
      <c r="Q50" s="164"/>
      <c r="R50" s="164"/>
      <c r="S50" s="164"/>
      <c r="T50" s="164"/>
      <c r="U50" s="201"/>
      <c r="V50" s="164"/>
    </row>
    <row r="51" spans="1:22" ht="21.75" x14ac:dyDescent="0.3">
      <c r="A51" s="236"/>
      <c r="B51" s="220"/>
      <c r="C51" s="165"/>
      <c r="D51" s="165"/>
      <c r="E51" s="165"/>
      <c r="F51" s="164"/>
      <c r="G51" s="164"/>
      <c r="H51" s="164"/>
      <c r="I51" s="120"/>
      <c r="J51" s="226"/>
      <c r="K51" s="164"/>
      <c r="L51" s="164"/>
      <c r="M51" s="164"/>
      <c r="N51" s="237"/>
      <c r="O51" s="99"/>
      <c r="P51" s="99"/>
      <c r="Q51" s="167"/>
      <c r="R51" s="167"/>
      <c r="S51" s="167"/>
      <c r="T51" s="197"/>
      <c r="U51" s="233"/>
      <c r="V51" s="164"/>
    </row>
    <row r="52" spans="1:22" ht="21" x14ac:dyDescent="0.3">
      <c r="A52" s="238"/>
      <c r="B52" s="119"/>
      <c r="C52" s="164"/>
      <c r="D52" s="165"/>
      <c r="E52" s="165"/>
      <c r="F52" s="164"/>
      <c r="G52" s="164"/>
      <c r="H52" s="164"/>
      <c r="I52" s="231"/>
      <c r="J52" s="239"/>
      <c r="K52" s="99"/>
      <c r="L52" s="99"/>
      <c r="M52" s="99"/>
      <c r="N52" s="237"/>
      <c r="O52" s="99"/>
      <c r="P52" s="99"/>
      <c r="Q52" s="205"/>
      <c r="R52" s="205"/>
      <c r="S52" s="205"/>
      <c r="T52" s="205"/>
      <c r="U52" s="235"/>
      <c r="V52" s="164"/>
    </row>
    <row r="53" spans="1:22" ht="21" x14ac:dyDescent="0.3">
      <c r="A53" s="165"/>
      <c r="B53" s="119"/>
      <c r="C53" s="164"/>
      <c r="D53" s="164"/>
      <c r="E53" s="165"/>
      <c r="F53" s="164"/>
      <c r="G53" s="164"/>
      <c r="H53" s="164"/>
      <c r="I53" s="231"/>
      <c r="J53" s="239"/>
      <c r="K53" s="167"/>
      <c r="L53" s="99"/>
      <c r="M53" s="99"/>
      <c r="N53" s="237"/>
      <c r="O53" s="99"/>
      <c r="P53" s="99"/>
      <c r="Q53" s="197"/>
      <c r="R53" s="198"/>
      <c r="S53" s="198"/>
      <c r="T53" s="198"/>
      <c r="U53" s="201"/>
      <c r="V53" s="164"/>
    </row>
    <row r="54" spans="1:22" ht="21" x14ac:dyDescent="0.3">
      <c r="A54" s="238"/>
      <c r="B54" s="238"/>
      <c r="C54" s="164"/>
      <c r="D54" s="118"/>
      <c r="E54" s="165"/>
      <c r="F54" s="164"/>
      <c r="G54" s="164"/>
      <c r="H54" s="164"/>
      <c r="I54" s="229"/>
      <c r="J54" s="239"/>
      <c r="K54" s="240"/>
      <c r="L54" s="231"/>
      <c r="M54" s="241"/>
      <c r="N54" s="99"/>
      <c r="O54" s="242"/>
      <c r="P54" s="99"/>
      <c r="Q54" s="197"/>
      <c r="R54" s="99"/>
      <c r="S54" s="99"/>
      <c r="T54" s="99"/>
      <c r="U54" s="164"/>
      <c r="V54" s="164"/>
    </row>
    <row r="55" spans="1:22" ht="18.75" x14ac:dyDescent="0.3">
      <c r="A55" s="222"/>
      <c r="B55" s="166"/>
      <c r="C55" s="166"/>
      <c r="D55" s="166"/>
      <c r="E55" s="166"/>
      <c r="F55" s="167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</row>
    <row r="56" spans="1:22" ht="18.75" x14ac:dyDescent="0.3">
      <c r="A56" s="222"/>
      <c r="B56" s="166"/>
      <c r="C56" s="166"/>
      <c r="D56" s="166"/>
      <c r="E56" s="166"/>
      <c r="F56" s="167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</row>
    <row r="57" spans="1:22" ht="18.75" x14ac:dyDescent="0.3">
      <c r="A57" s="222"/>
      <c r="B57" s="166"/>
      <c r="C57" s="166"/>
      <c r="D57" s="166"/>
      <c r="E57" s="166"/>
      <c r="F57" s="167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</row>
    <row r="58" spans="1:22" ht="18.75" x14ac:dyDescent="0.3">
      <c r="A58" s="120"/>
      <c r="B58" s="164"/>
      <c r="C58" s="165"/>
      <c r="D58" s="165"/>
      <c r="E58" s="165"/>
      <c r="F58" s="165"/>
      <c r="G58" s="166"/>
      <c r="H58" s="164"/>
      <c r="I58" s="164"/>
      <c r="J58" s="166"/>
      <c r="K58" s="166"/>
      <c r="L58" s="166"/>
      <c r="M58" s="120"/>
      <c r="N58" s="164"/>
      <c r="O58" s="165"/>
      <c r="P58" s="165"/>
      <c r="Q58" s="165"/>
      <c r="R58" s="165"/>
      <c r="S58" s="166"/>
      <c r="T58" s="166"/>
      <c r="U58" s="166"/>
      <c r="V58" s="166"/>
    </row>
    <row r="59" spans="1:22" ht="18.75" x14ac:dyDescent="0.3">
      <c r="A59" s="164"/>
      <c r="B59" s="164"/>
      <c r="C59" s="164"/>
      <c r="D59" s="164"/>
      <c r="E59" s="165"/>
      <c r="F59" s="166"/>
      <c r="G59" s="164"/>
      <c r="H59" s="119"/>
      <c r="I59" s="164"/>
      <c r="J59" s="223"/>
      <c r="K59" s="166"/>
      <c r="L59" s="225"/>
      <c r="M59" s="164"/>
      <c r="N59" s="164"/>
      <c r="O59" s="164"/>
      <c r="P59" s="164"/>
      <c r="Q59" s="164"/>
      <c r="R59" s="164"/>
      <c r="S59" s="164"/>
      <c r="T59" s="164"/>
      <c r="U59" s="164"/>
      <c r="V59" s="164"/>
    </row>
    <row r="60" spans="1:22" ht="21" x14ac:dyDescent="0.3">
      <c r="A60" s="164"/>
      <c r="B60" s="164"/>
      <c r="C60" s="164"/>
      <c r="D60" s="164"/>
      <c r="E60" s="165"/>
      <c r="F60" s="166"/>
      <c r="G60" s="164"/>
      <c r="H60" s="226"/>
      <c r="I60" s="227"/>
      <c r="J60" s="223"/>
      <c r="K60" s="166"/>
      <c r="L60" s="91"/>
      <c r="M60" s="164"/>
      <c r="N60" s="164"/>
      <c r="O60" s="164"/>
      <c r="P60" s="164"/>
      <c r="Q60" s="164"/>
      <c r="R60" s="164"/>
      <c r="S60" s="164"/>
      <c r="T60" s="164"/>
      <c r="U60" s="164"/>
      <c r="V60" s="164"/>
    </row>
    <row r="61" spans="1:22" ht="18.75" x14ac:dyDescent="0.3">
      <c r="A61" s="164"/>
      <c r="B61" s="164"/>
      <c r="C61" s="164"/>
      <c r="D61" s="164"/>
      <c r="E61" s="120"/>
      <c r="F61" s="164"/>
      <c r="G61" s="165"/>
      <c r="H61" s="223"/>
      <c r="I61" s="228"/>
      <c r="J61" s="228"/>
      <c r="K61" s="166"/>
      <c r="L61" s="163"/>
      <c r="M61" s="164"/>
      <c r="N61" s="164"/>
      <c r="O61" s="164"/>
      <c r="P61" s="164"/>
      <c r="Q61" s="164"/>
      <c r="R61" s="164"/>
      <c r="S61" s="164"/>
      <c r="T61" s="164"/>
      <c r="U61" s="164"/>
      <c r="V61" s="164"/>
    </row>
    <row r="62" spans="1:22" ht="18.75" x14ac:dyDescent="0.3">
      <c r="A62" s="164"/>
      <c r="B62" s="164"/>
      <c r="C62" s="164"/>
      <c r="D62" s="164"/>
      <c r="E62" s="120"/>
      <c r="F62" s="164"/>
      <c r="G62" s="165"/>
      <c r="H62" s="165"/>
      <c r="I62" s="165"/>
      <c r="J62" s="165"/>
      <c r="K62" s="166"/>
      <c r="L62" s="166"/>
      <c r="M62" s="166"/>
      <c r="N62" s="166"/>
      <c r="O62" s="166"/>
      <c r="P62" s="120"/>
      <c r="Q62" s="164"/>
      <c r="R62" s="164"/>
      <c r="S62" s="165"/>
      <c r="T62" s="165"/>
      <c r="U62" s="166"/>
      <c r="V62" s="166"/>
    </row>
    <row r="63" spans="1:22" ht="18.75" x14ac:dyDescent="0.3">
      <c r="A63" s="164"/>
      <c r="B63" s="164"/>
      <c r="C63" s="164"/>
      <c r="D63" s="164"/>
      <c r="E63" s="165"/>
      <c r="F63" s="166"/>
      <c r="G63" s="164"/>
      <c r="H63" s="119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6"/>
      <c r="T63" s="166"/>
      <c r="U63" s="163"/>
      <c r="V63" s="163"/>
    </row>
    <row r="64" spans="1:22" ht="21.75" x14ac:dyDescent="0.3">
      <c r="A64" s="164"/>
      <c r="B64" s="164"/>
      <c r="C64" s="164"/>
      <c r="D64" s="164"/>
      <c r="E64" s="165"/>
      <c r="F64" s="166"/>
      <c r="G64" s="164"/>
      <c r="H64" s="226"/>
      <c r="I64" s="227"/>
      <c r="J64" s="164"/>
      <c r="K64" s="164"/>
      <c r="L64" s="164"/>
      <c r="M64" s="164"/>
      <c r="N64" s="164"/>
      <c r="O64" s="164"/>
      <c r="P64" s="164"/>
      <c r="Q64" s="164"/>
      <c r="R64" s="164"/>
      <c r="S64" s="229"/>
      <c r="T64" s="230"/>
      <c r="U64" s="163"/>
      <c r="V64" s="163"/>
    </row>
    <row r="65" spans="1:22" ht="21.75" x14ac:dyDescent="0.3">
      <c r="A65" s="164"/>
      <c r="B65" s="164"/>
      <c r="C65" s="164"/>
      <c r="D65" s="164"/>
      <c r="E65" s="165"/>
      <c r="F65" s="166"/>
      <c r="G65" s="164"/>
      <c r="H65" s="226"/>
      <c r="I65" s="227"/>
      <c r="J65" s="164"/>
      <c r="K65" s="164"/>
      <c r="L65" s="164"/>
      <c r="M65" s="164"/>
      <c r="N65" s="164"/>
      <c r="O65" s="164"/>
      <c r="P65" s="164"/>
      <c r="Q65" s="164"/>
      <c r="R65" s="164"/>
      <c r="S65" s="231"/>
      <c r="T65" s="230"/>
      <c r="U65" s="163"/>
      <c r="V65" s="163"/>
    </row>
    <row r="66" spans="1:22" ht="21.75" x14ac:dyDescent="0.3">
      <c r="A66" s="164"/>
      <c r="B66" s="164"/>
      <c r="C66" s="164"/>
      <c r="D66" s="164"/>
      <c r="E66" s="120"/>
      <c r="F66" s="120"/>
      <c r="G66" s="120"/>
      <c r="H66" s="120"/>
      <c r="I66" s="228"/>
      <c r="J66" s="163"/>
      <c r="K66" s="164"/>
      <c r="L66" s="230"/>
      <c r="M66" s="164"/>
      <c r="N66" s="166"/>
      <c r="O66" s="166"/>
      <c r="P66" s="163"/>
      <c r="Q66" s="164"/>
      <c r="R66" s="163"/>
      <c r="S66" s="232"/>
      <c r="T66" s="232"/>
      <c r="U66" s="164"/>
      <c r="V66" s="166"/>
    </row>
    <row r="67" spans="1:22" ht="18.75" x14ac:dyDescent="0.3">
      <c r="A67" s="164"/>
      <c r="B67" s="164"/>
      <c r="C67" s="164"/>
      <c r="D67" s="164"/>
      <c r="E67" s="163"/>
      <c r="F67" s="163"/>
      <c r="G67" s="232"/>
      <c r="H67" s="232"/>
      <c r="I67" s="163"/>
      <c r="J67" s="163"/>
      <c r="K67" s="166"/>
      <c r="L67" s="165"/>
      <c r="M67" s="166"/>
      <c r="N67" s="164"/>
      <c r="O67" s="166"/>
      <c r="P67" s="166"/>
      <c r="Q67" s="164"/>
      <c r="R67" s="166"/>
      <c r="S67" s="166"/>
      <c r="T67" s="166"/>
      <c r="U67" s="166"/>
      <c r="V67" s="166"/>
    </row>
    <row r="68" spans="1:22" ht="18.75" x14ac:dyDescent="0.3">
      <c r="A68" s="164"/>
      <c r="B68" s="164"/>
      <c r="C68" s="164"/>
      <c r="D68" s="164"/>
      <c r="E68" s="165"/>
      <c r="F68" s="166"/>
      <c r="G68" s="164"/>
      <c r="H68" s="166"/>
      <c r="I68" s="165"/>
      <c r="J68" s="165"/>
      <c r="K68" s="164"/>
      <c r="L68" s="166"/>
      <c r="M68" s="166"/>
      <c r="N68" s="166"/>
      <c r="O68" s="166"/>
      <c r="P68" s="166"/>
      <c r="Q68" s="164"/>
      <c r="R68" s="166"/>
      <c r="S68" s="166"/>
      <c r="T68" s="166"/>
      <c r="U68" s="166"/>
      <c r="V68" s="166"/>
    </row>
    <row r="69" spans="1:22" ht="18.75" x14ac:dyDescent="0.3">
      <c r="A69" s="164"/>
      <c r="B69" s="164"/>
      <c r="C69" s="164"/>
      <c r="D69" s="164"/>
      <c r="E69" s="165"/>
      <c r="F69" s="166"/>
      <c r="G69" s="164"/>
      <c r="H69" s="166"/>
      <c r="I69" s="165"/>
      <c r="J69" s="165"/>
      <c r="K69" s="164"/>
      <c r="L69" s="166"/>
      <c r="M69" s="166"/>
      <c r="N69" s="166"/>
      <c r="O69" s="166"/>
      <c r="P69" s="166"/>
      <c r="Q69" s="164"/>
      <c r="R69" s="166"/>
      <c r="S69" s="166"/>
      <c r="T69" s="166"/>
      <c r="U69" s="166"/>
      <c r="V69" s="166"/>
    </row>
    <row r="70" spans="1:22" ht="18.75" x14ac:dyDescent="0.3">
      <c r="A70" s="164"/>
      <c r="B70" s="164"/>
      <c r="C70" s="164"/>
      <c r="D70" s="164"/>
      <c r="E70" s="304"/>
      <c r="F70" s="304"/>
      <c r="G70" s="304"/>
      <c r="H70" s="304"/>
      <c r="I70" s="165"/>
      <c r="J70" s="165"/>
      <c r="K70" s="164"/>
      <c r="L70" s="164"/>
      <c r="M70" s="237"/>
      <c r="N70" s="99"/>
      <c r="O70" s="99"/>
      <c r="P70" s="99"/>
      <c r="Q70" s="164"/>
      <c r="R70" s="167"/>
      <c r="S70" s="167"/>
      <c r="T70" s="167"/>
      <c r="U70" s="197"/>
      <c r="V70" s="233"/>
    </row>
  </sheetData>
  <mergeCells count="46">
    <mergeCell ref="K12:Q12"/>
    <mergeCell ref="R12:V12"/>
    <mergeCell ref="T1:V1"/>
    <mergeCell ref="A2:V2"/>
    <mergeCell ref="A4:C4"/>
    <mergeCell ref="A6:C6"/>
    <mergeCell ref="J7:K7"/>
    <mergeCell ref="P8:Q8"/>
    <mergeCell ref="S8:T8"/>
    <mergeCell ref="B10:J10"/>
    <mergeCell ref="K10:Q10"/>
    <mergeCell ref="R10:V10"/>
    <mergeCell ref="K11:Q11"/>
    <mergeCell ref="R11:V11"/>
    <mergeCell ref="K13:Q13"/>
    <mergeCell ref="R13:V13"/>
    <mergeCell ref="K14:Q14"/>
    <mergeCell ref="R14:V14"/>
    <mergeCell ref="K15:Q15"/>
    <mergeCell ref="R15:V15"/>
    <mergeCell ref="K16:Q16"/>
    <mergeCell ref="R16:V16"/>
    <mergeCell ref="K17:Q17"/>
    <mergeCell ref="R17:V17"/>
    <mergeCell ref="K18:Q18"/>
    <mergeCell ref="R18:V18"/>
    <mergeCell ref="K19:Q19"/>
    <mergeCell ref="R19:V19"/>
    <mergeCell ref="K20:Q20"/>
    <mergeCell ref="R20:V20"/>
    <mergeCell ref="B21:J21"/>
    <mergeCell ref="K21:Q21"/>
    <mergeCell ref="R21:V21"/>
    <mergeCell ref="A23:A27"/>
    <mergeCell ref="B23:J23"/>
    <mergeCell ref="K23:Q23"/>
    <mergeCell ref="R23:V23"/>
    <mergeCell ref="G24:I24"/>
    <mergeCell ref="K24:Q24"/>
    <mergeCell ref="R24:V24"/>
    <mergeCell ref="D26:T26"/>
    <mergeCell ref="E27:T27"/>
    <mergeCell ref="E70:H70"/>
    <mergeCell ref="B22:J22"/>
    <mergeCell ref="K22:Q22"/>
    <mergeCell ref="R22:V22"/>
  </mergeCells>
  <pageMargins left="0.45" right="0.24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ปร.4</vt:lpstr>
      <vt:lpstr>ปร.5</vt:lpstr>
      <vt:lpstr>ปร.6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2023-12-19T04:29:46Z</cp:lastPrinted>
  <dcterms:created xsi:type="dcterms:W3CDTF">2023-12-19T03:34:56Z</dcterms:created>
  <dcterms:modified xsi:type="dcterms:W3CDTF">2023-12-19T04:31:46Z</dcterms:modified>
</cp:coreProperties>
</file>