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9816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L137" i="1" l="1"/>
  <c r="K137" i="1"/>
  <c r="I137" i="1"/>
  <c r="H137" i="1"/>
  <c r="G137" i="1"/>
  <c r="F137" i="1"/>
  <c r="I136" i="1"/>
  <c r="H136" i="1"/>
  <c r="K136" i="1" s="1"/>
  <c r="L136" i="1" s="1"/>
  <c r="G136" i="1"/>
  <c r="F136" i="1"/>
  <c r="J135" i="1"/>
  <c r="H135" i="1"/>
  <c r="K135" i="1" s="1"/>
  <c r="L135" i="1" s="1"/>
  <c r="G135" i="1"/>
  <c r="F135" i="1"/>
  <c r="K134" i="1"/>
  <c r="L134" i="1" s="1"/>
  <c r="J134" i="1"/>
  <c r="I134" i="1"/>
  <c r="H134" i="1"/>
  <c r="G134" i="1"/>
  <c r="F134" i="1"/>
  <c r="J133" i="1"/>
  <c r="I133" i="1"/>
  <c r="H133" i="1"/>
  <c r="K133" i="1" s="1"/>
  <c r="L133" i="1" s="1"/>
  <c r="G133" i="1"/>
  <c r="F133" i="1"/>
  <c r="J132" i="1"/>
  <c r="I132" i="1"/>
  <c r="H132" i="1"/>
  <c r="K132" i="1" s="1"/>
  <c r="L132" i="1" s="1"/>
  <c r="G132" i="1"/>
  <c r="F132" i="1"/>
  <c r="J131" i="1"/>
  <c r="H131" i="1"/>
  <c r="K131" i="1" s="1"/>
  <c r="L131" i="1" s="1"/>
  <c r="G131" i="1"/>
  <c r="F131" i="1"/>
  <c r="K130" i="1"/>
  <c r="L130" i="1" s="1"/>
  <c r="J130" i="1"/>
  <c r="I130" i="1"/>
  <c r="H130" i="1"/>
  <c r="G130" i="1"/>
  <c r="F130" i="1"/>
  <c r="J129" i="1"/>
  <c r="I129" i="1"/>
  <c r="H129" i="1"/>
  <c r="K129" i="1" s="1"/>
  <c r="L129" i="1" s="1"/>
  <c r="G129" i="1"/>
  <c r="F129" i="1"/>
  <c r="J128" i="1"/>
  <c r="I128" i="1"/>
  <c r="H128" i="1"/>
  <c r="K128" i="1" s="1"/>
  <c r="L128" i="1" s="1"/>
  <c r="G128" i="1"/>
  <c r="F128" i="1"/>
  <c r="J127" i="1"/>
  <c r="H127" i="1"/>
  <c r="K127" i="1" s="1"/>
  <c r="L127" i="1" s="1"/>
  <c r="G127" i="1"/>
  <c r="F127" i="1"/>
  <c r="K126" i="1"/>
  <c r="L126" i="1" s="1"/>
  <c r="J126" i="1"/>
  <c r="I126" i="1"/>
  <c r="H126" i="1"/>
  <c r="G126" i="1"/>
  <c r="F126" i="1"/>
  <c r="J125" i="1"/>
  <c r="I125" i="1"/>
  <c r="H125" i="1"/>
  <c r="K125" i="1" s="1"/>
  <c r="L125" i="1" s="1"/>
  <c r="G125" i="1"/>
  <c r="F125" i="1"/>
  <c r="J124" i="1"/>
  <c r="I124" i="1"/>
  <c r="H124" i="1"/>
  <c r="K124" i="1" s="1"/>
  <c r="L124" i="1" s="1"/>
  <c r="G124" i="1"/>
  <c r="F124" i="1"/>
  <c r="J123" i="1"/>
  <c r="H123" i="1"/>
  <c r="K123" i="1" s="1"/>
  <c r="L123" i="1" s="1"/>
  <c r="G123" i="1"/>
  <c r="F123" i="1"/>
  <c r="K122" i="1"/>
  <c r="L122" i="1" s="1"/>
  <c r="J122" i="1"/>
  <c r="I122" i="1"/>
  <c r="H122" i="1"/>
  <c r="G122" i="1"/>
  <c r="F122" i="1"/>
  <c r="J121" i="1"/>
  <c r="I121" i="1"/>
  <c r="H121" i="1"/>
  <c r="K121" i="1" s="1"/>
  <c r="L121" i="1" s="1"/>
  <c r="G121" i="1"/>
  <c r="F121" i="1"/>
  <c r="J120" i="1"/>
  <c r="I120" i="1"/>
  <c r="H120" i="1"/>
  <c r="K120" i="1" s="1"/>
  <c r="L120" i="1" s="1"/>
  <c r="G120" i="1"/>
  <c r="F120" i="1"/>
  <c r="J102" i="1"/>
  <c r="H102" i="1"/>
  <c r="K102" i="1" s="1"/>
  <c r="L102" i="1" s="1"/>
  <c r="G102" i="1"/>
  <c r="F102" i="1"/>
  <c r="K101" i="1"/>
  <c r="L101" i="1" s="1"/>
  <c r="J101" i="1"/>
  <c r="I101" i="1"/>
  <c r="H101" i="1"/>
  <c r="G101" i="1"/>
  <c r="F101" i="1"/>
  <c r="J100" i="1"/>
  <c r="I100" i="1"/>
  <c r="H100" i="1"/>
  <c r="K100" i="1" s="1"/>
  <c r="L100" i="1" s="1"/>
  <c r="G100" i="1"/>
  <c r="F100" i="1"/>
  <c r="J99" i="1"/>
  <c r="I99" i="1"/>
  <c r="H99" i="1"/>
  <c r="K99" i="1" s="1"/>
  <c r="L99" i="1" s="1"/>
  <c r="G99" i="1"/>
  <c r="F99" i="1"/>
  <c r="J98" i="1"/>
  <c r="H98" i="1"/>
  <c r="K98" i="1" s="1"/>
  <c r="L98" i="1" s="1"/>
  <c r="G98" i="1"/>
  <c r="F98" i="1"/>
  <c r="K97" i="1"/>
  <c r="L97" i="1" s="1"/>
  <c r="J97" i="1"/>
  <c r="I97" i="1"/>
  <c r="H97" i="1"/>
  <c r="G97" i="1"/>
  <c r="F97" i="1"/>
  <c r="J96" i="1"/>
  <c r="I96" i="1"/>
  <c r="H96" i="1"/>
  <c r="K96" i="1" s="1"/>
  <c r="L96" i="1" s="1"/>
  <c r="G96" i="1"/>
  <c r="F96" i="1"/>
  <c r="J95" i="1"/>
  <c r="I95" i="1"/>
  <c r="H95" i="1"/>
  <c r="K95" i="1" s="1"/>
  <c r="L95" i="1" s="1"/>
  <c r="G95" i="1"/>
  <c r="F95" i="1"/>
  <c r="J94" i="1"/>
  <c r="H94" i="1"/>
  <c r="K94" i="1" s="1"/>
  <c r="L94" i="1" s="1"/>
  <c r="G94" i="1"/>
  <c r="F94" i="1"/>
  <c r="K93" i="1"/>
  <c r="L93" i="1" s="1"/>
  <c r="J93" i="1"/>
  <c r="I93" i="1"/>
  <c r="H93" i="1"/>
  <c r="G93" i="1"/>
  <c r="F93" i="1"/>
  <c r="J92" i="1"/>
  <c r="I92" i="1"/>
  <c r="H92" i="1"/>
  <c r="K92" i="1" s="1"/>
  <c r="L92" i="1" s="1"/>
  <c r="G92" i="1"/>
  <c r="F92" i="1"/>
  <c r="J91" i="1"/>
  <c r="I91" i="1"/>
  <c r="H91" i="1"/>
  <c r="K91" i="1" s="1"/>
  <c r="L91" i="1" s="1"/>
  <c r="G91" i="1"/>
  <c r="F91" i="1"/>
  <c r="J90" i="1"/>
  <c r="H90" i="1"/>
  <c r="K90" i="1" s="1"/>
  <c r="L90" i="1" s="1"/>
  <c r="G90" i="1"/>
  <c r="F90" i="1"/>
  <c r="K89" i="1"/>
  <c r="L89" i="1" s="1"/>
  <c r="J89" i="1"/>
  <c r="I89" i="1"/>
  <c r="H89" i="1"/>
  <c r="G89" i="1"/>
  <c r="F89" i="1"/>
  <c r="J88" i="1"/>
  <c r="I88" i="1"/>
  <c r="H88" i="1"/>
  <c r="K88" i="1" s="1"/>
  <c r="L88" i="1" s="1"/>
  <c r="G88" i="1"/>
  <c r="F88" i="1"/>
  <c r="J87" i="1"/>
  <c r="I87" i="1"/>
  <c r="H87" i="1"/>
  <c r="K87" i="1" s="1"/>
  <c r="L87" i="1" s="1"/>
  <c r="G87" i="1"/>
  <c r="F87" i="1"/>
  <c r="J86" i="1"/>
  <c r="H86" i="1"/>
  <c r="K86" i="1" s="1"/>
  <c r="L86" i="1" s="1"/>
  <c r="G86" i="1"/>
  <c r="F86" i="1"/>
  <c r="K85" i="1"/>
  <c r="L85" i="1" s="1"/>
  <c r="J85" i="1"/>
  <c r="I85" i="1"/>
  <c r="H85" i="1"/>
  <c r="G85" i="1"/>
  <c r="F85" i="1"/>
  <c r="J84" i="1"/>
  <c r="I84" i="1"/>
  <c r="H84" i="1"/>
  <c r="K84" i="1" s="1"/>
  <c r="L84" i="1" s="1"/>
  <c r="G84" i="1"/>
  <c r="F84" i="1"/>
  <c r="J83" i="1"/>
  <c r="I83" i="1"/>
  <c r="H83" i="1"/>
  <c r="K83" i="1" s="1"/>
  <c r="L83" i="1" s="1"/>
  <c r="G83" i="1"/>
  <c r="F83" i="1"/>
  <c r="J82" i="1"/>
  <c r="H82" i="1"/>
  <c r="K82" i="1" s="1"/>
  <c r="L82" i="1" s="1"/>
  <c r="G82" i="1"/>
  <c r="F82" i="1"/>
  <c r="K81" i="1"/>
  <c r="L81" i="1" s="1"/>
  <c r="J81" i="1"/>
  <c r="I81" i="1"/>
  <c r="H81" i="1"/>
  <c r="G81" i="1"/>
  <c r="F81" i="1"/>
  <c r="J80" i="1"/>
  <c r="I80" i="1"/>
  <c r="H80" i="1"/>
  <c r="K80" i="1" s="1"/>
  <c r="L80" i="1" s="1"/>
  <c r="G80" i="1"/>
  <c r="F80" i="1"/>
  <c r="J79" i="1"/>
  <c r="I79" i="1"/>
  <c r="H79" i="1"/>
  <c r="K79" i="1" s="1"/>
  <c r="L79" i="1" s="1"/>
  <c r="G79" i="1"/>
  <c r="F79" i="1"/>
  <c r="J78" i="1"/>
  <c r="H78" i="1"/>
  <c r="K78" i="1" s="1"/>
  <c r="L78" i="1" s="1"/>
  <c r="G78" i="1"/>
  <c r="F78" i="1"/>
  <c r="K77" i="1"/>
  <c r="L77" i="1" s="1"/>
  <c r="J77" i="1"/>
  <c r="I77" i="1"/>
  <c r="H77" i="1"/>
  <c r="G77" i="1"/>
  <c r="F77" i="1"/>
  <c r="J76" i="1"/>
  <c r="I76" i="1"/>
  <c r="H76" i="1"/>
  <c r="K76" i="1" s="1"/>
  <c r="L76" i="1" s="1"/>
  <c r="G76" i="1"/>
  <c r="F76" i="1"/>
  <c r="J74" i="1"/>
  <c r="I74" i="1"/>
  <c r="H74" i="1"/>
  <c r="K74" i="1" s="1"/>
  <c r="L74" i="1" s="1"/>
  <c r="G74" i="1"/>
  <c r="F74" i="1"/>
  <c r="J73" i="1"/>
  <c r="H73" i="1"/>
  <c r="K73" i="1" s="1"/>
  <c r="L73" i="1" s="1"/>
  <c r="G73" i="1"/>
  <c r="F73" i="1"/>
  <c r="J72" i="1"/>
  <c r="G72" i="1"/>
  <c r="F72" i="1"/>
  <c r="J71" i="1"/>
  <c r="G71" i="1"/>
  <c r="F71" i="1"/>
  <c r="H71" i="1" s="1"/>
  <c r="R37" i="1"/>
  <c r="M35" i="1"/>
  <c r="D33" i="1" s="1"/>
  <c r="J35" i="1"/>
  <c r="I35" i="1"/>
  <c r="H35" i="1"/>
  <c r="G35" i="1"/>
  <c r="F35" i="1"/>
  <c r="R34" i="1"/>
  <c r="J34" i="1"/>
  <c r="I34" i="1"/>
  <c r="H34" i="1"/>
  <c r="K34" i="1" s="1"/>
  <c r="L34" i="1" s="1"/>
  <c r="G34" i="1"/>
  <c r="F34" i="1"/>
  <c r="H33" i="1"/>
  <c r="W31" i="1"/>
  <c r="V31" i="1"/>
  <c r="U31" i="1"/>
  <c r="R31" i="1"/>
  <c r="M31" i="1"/>
  <c r="M30" i="1"/>
  <c r="U28" i="1"/>
  <c r="R28" i="1"/>
  <c r="V28" i="1" s="1"/>
  <c r="V25" i="1"/>
  <c r="U25" i="1"/>
  <c r="M25" i="1"/>
  <c r="M24" i="1"/>
  <c r="G20" i="1"/>
  <c r="F20" i="1"/>
  <c r="R18" i="1"/>
  <c r="J18" i="1"/>
  <c r="I18" i="1"/>
  <c r="H18" i="1"/>
  <c r="K18" i="1" s="1"/>
  <c r="L18" i="1" s="1"/>
  <c r="G18" i="1"/>
  <c r="F18" i="1"/>
  <c r="J17" i="1"/>
  <c r="H17" i="1"/>
  <c r="G17" i="1"/>
  <c r="F17" i="1"/>
  <c r="K16" i="1"/>
  <c r="L16" i="1" s="1"/>
  <c r="J16" i="1"/>
  <c r="I16" i="1"/>
  <c r="G16" i="1"/>
  <c r="F16" i="1"/>
  <c r="R15" i="1"/>
  <c r="J15" i="1"/>
  <c r="G15" i="1"/>
  <c r="H15" i="1" s="1"/>
  <c r="K15" i="1" s="1"/>
  <c r="L15" i="1" s="1"/>
  <c r="F15" i="1"/>
  <c r="J14" i="1"/>
  <c r="H14" i="1"/>
  <c r="G14" i="1"/>
  <c r="F14" i="1"/>
  <c r="J13" i="1"/>
  <c r="G13" i="1"/>
  <c r="F13" i="1"/>
  <c r="U12" i="1"/>
  <c r="R12" i="1"/>
  <c r="V12" i="1" s="1"/>
  <c r="J12" i="1"/>
  <c r="G12" i="1"/>
  <c r="F12" i="1"/>
  <c r="H12" i="1" s="1"/>
  <c r="J11" i="1"/>
  <c r="I11" i="1"/>
  <c r="G11" i="1"/>
  <c r="H11" i="1" s="1"/>
  <c r="K11" i="1" s="1"/>
  <c r="L11" i="1" s="1"/>
  <c r="F11" i="1"/>
  <c r="J10" i="1"/>
  <c r="H10" i="1"/>
  <c r="I10" i="1" s="1"/>
  <c r="G10" i="1"/>
  <c r="F10" i="1"/>
  <c r="R9" i="1"/>
  <c r="R21" i="1" s="1"/>
  <c r="J9" i="1"/>
  <c r="K9" i="1" s="1"/>
  <c r="L9" i="1" s="1"/>
  <c r="I9" i="1"/>
  <c r="H9" i="1"/>
  <c r="G9" i="1"/>
  <c r="F9" i="1"/>
  <c r="J8" i="1"/>
  <c r="H8" i="1"/>
  <c r="G8" i="1"/>
  <c r="F8" i="1"/>
  <c r="K7" i="1"/>
  <c r="L7" i="1" s="1"/>
  <c r="J7" i="1"/>
  <c r="I7" i="1"/>
  <c r="H7" i="1"/>
  <c r="G7" i="1"/>
  <c r="F7" i="1"/>
  <c r="W6" i="1"/>
  <c r="V6" i="1"/>
  <c r="U6" i="1"/>
  <c r="I3" i="1"/>
  <c r="I116" i="1" s="1"/>
  <c r="C3" i="1"/>
  <c r="C116" i="1" s="1"/>
  <c r="I2" i="1"/>
  <c r="C2" i="1"/>
  <c r="V34" i="1" l="1"/>
  <c r="U34" i="1"/>
  <c r="W34" i="1" s="1"/>
  <c r="R40" i="1"/>
  <c r="W12" i="1"/>
  <c r="K14" i="1"/>
  <c r="L14" i="1" s="1"/>
  <c r="I14" i="1"/>
  <c r="I12" i="1"/>
  <c r="K12" i="1"/>
  <c r="L12" i="1" s="1"/>
  <c r="C115" i="1"/>
  <c r="C64" i="1"/>
  <c r="K8" i="1"/>
  <c r="L8" i="1" s="1"/>
  <c r="V9" i="1"/>
  <c r="V21" i="1" s="1"/>
  <c r="D27" i="1" s="1"/>
  <c r="H13" i="1"/>
  <c r="W28" i="1"/>
  <c r="G33" i="1"/>
  <c r="J33" i="1"/>
  <c r="K33" i="1" s="1"/>
  <c r="L33" i="1" s="1"/>
  <c r="F33" i="1"/>
  <c r="I33" i="1"/>
  <c r="C65" i="1"/>
  <c r="H72" i="1"/>
  <c r="U9" i="1"/>
  <c r="W9" i="1" s="1"/>
  <c r="W21" i="1" s="1"/>
  <c r="D19" i="1" s="1"/>
  <c r="I15" i="1"/>
  <c r="I64" i="1"/>
  <c r="I115" i="1"/>
  <c r="I8" i="1"/>
  <c r="K10" i="1"/>
  <c r="L10" i="1" s="1"/>
  <c r="V15" i="1"/>
  <c r="U15" i="1"/>
  <c r="W15" i="1" s="1"/>
  <c r="K17" i="1"/>
  <c r="L17" i="1" s="1"/>
  <c r="I17" i="1"/>
  <c r="V18" i="1"/>
  <c r="U18" i="1"/>
  <c r="W18" i="1" s="1"/>
  <c r="W25" i="1"/>
  <c r="D22" i="1"/>
  <c r="U40" i="1"/>
  <c r="K35" i="1"/>
  <c r="L35" i="1" s="1"/>
  <c r="V37" i="1"/>
  <c r="V40" i="1" s="1"/>
  <c r="D28" i="1" s="1"/>
  <c r="U37" i="1"/>
  <c r="I71" i="1"/>
  <c r="K71" i="1"/>
  <c r="L71" i="1" s="1"/>
  <c r="I65" i="1"/>
  <c r="I73" i="1"/>
  <c r="I78" i="1"/>
  <c r="I82" i="1"/>
  <c r="I86" i="1"/>
  <c r="I90" i="1"/>
  <c r="I94" i="1"/>
  <c r="I98" i="1"/>
  <c r="I102" i="1"/>
  <c r="I123" i="1"/>
  <c r="I127" i="1"/>
  <c r="I131" i="1"/>
  <c r="I135" i="1"/>
  <c r="D30" i="1" l="1"/>
  <c r="G27" i="1"/>
  <c r="F27" i="1"/>
  <c r="J27" i="1"/>
  <c r="G28" i="1"/>
  <c r="F28" i="1"/>
  <c r="H28" i="1" s="1"/>
  <c r="K28" i="1" s="1"/>
  <c r="L28" i="1" s="1"/>
  <c r="D31" i="1"/>
  <c r="J28" i="1"/>
  <c r="L19" i="1"/>
  <c r="H19" i="1"/>
  <c r="K19" i="1" s="1"/>
  <c r="G19" i="1"/>
  <c r="J19" i="1"/>
  <c r="F19" i="1"/>
  <c r="I19" i="1"/>
  <c r="I13" i="1"/>
  <c r="K13" i="1"/>
  <c r="L13" i="1" s="1"/>
  <c r="I72" i="1"/>
  <c r="K72" i="1"/>
  <c r="L72" i="1" s="1"/>
  <c r="W37" i="1"/>
  <c r="W40" i="1" s="1"/>
  <c r="D25" i="1"/>
  <c r="J22" i="1"/>
  <c r="F22" i="1"/>
  <c r="G22" i="1"/>
  <c r="U21" i="1"/>
  <c r="D21" i="1" s="1"/>
  <c r="G31" i="1" l="1"/>
  <c r="J31" i="1"/>
  <c r="F31" i="1"/>
  <c r="I28" i="1"/>
  <c r="G25" i="1"/>
  <c r="J25" i="1"/>
  <c r="F25" i="1"/>
  <c r="J21" i="1"/>
  <c r="F21" i="1"/>
  <c r="H21" i="1" s="1"/>
  <c r="K21" i="1" s="1"/>
  <c r="L21" i="1" s="1"/>
  <c r="D24" i="1"/>
  <c r="G21" i="1"/>
  <c r="H22" i="1"/>
  <c r="H27" i="1"/>
  <c r="G30" i="1"/>
  <c r="F30" i="1"/>
  <c r="J30" i="1"/>
  <c r="K22" i="1" l="1"/>
  <c r="L22" i="1" s="1"/>
  <c r="I22" i="1"/>
  <c r="H31" i="1"/>
  <c r="H30" i="1"/>
  <c r="K27" i="1"/>
  <c r="L27" i="1" s="1"/>
  <c r="I27" i="1"/>
  <c r="I21" i="1"/>
  <c r="H25" i="1"/>
  <c r="J24" i="1"/>
  <c r="F24" i="1"/>
  <c r="G24" i="1"/>
  <c r="K25" i="1" l="1"/>
  <c r="L25" i="1" s="1"/>
  <c r="I25" i="1"/>
  <c r="K31" i="1"/>
  <c r="L31" i="1" s="1"/>
  <c r="I31" i="1"/>
  <c r="H24" i="1"/>
  <c r="K30" i="1"/>
  <c r="L30" i="1" s="1"/>
  <c r="I30" i="1"/>
  <c r="K24" i="1" l="1"/>
  <c r="L24" i="1" s="1"/>
  <c r="L48" i="1" s="1"/>
  <c r="L68" i="1" s="1"/>
  <c r="L110" i="1" s="1"/>
  <c r="L119" i="1" s="1"/>
  <c r="L148" i="1" s="1"/>
  <c r="I24" i="1"/>
  <c r="I48" i="1" s="1"/>
  <c r="I68" i="1" s="1"/>
  <c r="I110" i="1" s="1"/>
  <c r="I119" i="1" s="1"/>
  <c r="I149" i="1" l="1"/>
  <c r="I148" i="1"/>
</calcChain>
</file>

<file path=xl/sharedStrings.xml><?xml version="1.0" encoding="utf-8"?>
<sst xmlns="http://schemas.openxmlformats.org/spreadsheetml/2006/main" count="287" uniqueCount="128">
  <si>
    <t>รายละเอียดการประมาณราคา</t>
  </si>
  <si>
    <t>รหัสสายทาง</t>
  </si>
  <si>
    <t>ชื่อสายทาง</t>
  </si>
  <si>
    <t>สถานที่ตั้ง</t>
  </si>
  <si>
    <t>ระยะทางดำเนินการ</t>
  </si>
  <si>
    <t>เมตร</t>
  </si>
  <si>
    <t>ที่</t>
  </si>
  <si>
    <t xml:space="preserve">   รายการ</t>
  </si>
  <si>
    <t>จำนวน</t>
  </si>
  <si>
    <t>หน่วย</t>
  </si>
  <si>
    <t>ราคาวัสดุ-ค่าแรง-ต่อหน่วย</t>
  </si>
  <si>
    <t>จำนวนเงิน</t>
  </si>
  <si>
    <t>Factor F</t>
  </si>
  <si>
    <t>ราคากลาง (บาท)</t>
  </si>
  <si>
    <t>หมายเหตุ</t>
  </si>
  <si>
    <t>ระยะทางซ่อมสร้าง</t>
  </si>
  <si>
    <t>วัสดุ</t>
  </si>
  <si>
    <t>ค่าแรง</t>
  </si>
  <si>
    <t>รวม</t>
  </si>
  <si>
    <t>(บาท)</t>
  </si>
  <si>
    <t>ราคาต่อหน่วย</t>
  </si>
  <si>
    <t>ช่วงที่ 1</t>
  </si>
  <si>
    <t>กม.</t>
  </si>
  <si>
    <t>ระยะทาง กม.</t>
  </si>
  <si>
    <t>ผิวทางกว้าง</t>
  </si>
  <si>
    <t>ไหล่ทางกว้าง</t>
  </si>
  <si>
    <t>ปริมาณผิวทาง</t>
  </si>
  <si>
    <t>ปริมาณไหล่ทาง</t>
  </si>
  <si>
    <t>รวมผิวและไหล่</t>
  </si>
  <si>
    <t>งานปรับปรุงโครงสร้างทาง</t>
  </si>
  <si>
    <t>กม.เริ่ม</t>
  </si>
  <si>
    <t>1.1 งานถางป่าขุดตอ</t>
  </si>
  <si>
    <t>ตร.ม.</t>
  </si>
  <si>
    <t>กม.สิ้นสุด</t>
  </si>
  <si>
    <t>1.2 งานเกลี่ยปรับไหล่ทางเดิมแล้วบดทับ ( ไหล่ลูกรัง )</t>
  </si>
  <si>
    <t>ช่วงที่ 2</t>
  </si>
  <si>
    <t>1.3 งานปรับดินเดิมแล้วบดทับ</t>
  </si>
  <si>
    <t>1.4 งาน Benching</t>
  </si>
  <si>
    <t>ลบ.ม.</t>
  </si>
  <si>
    <t>1.5 งานดินตัด</t>
  </si>
  <si>
    <t>ช่วงที่ 3</t>
  </si>
  <si>
    <t>1.6 งานดินถม ( จากการขนส่ง )</t>
  </si>
  <si>
    <t>1.7 งานวัสดุคัดเลือกบดอัดแน่น</t>
  </si>
  <si>
    <t>1.8 งานรองพื้นทาง (ลูกรังบดอัดแน่น)</t>
  </si>
  <si>
    <t>ช่วงที่ 4</t>
  </si>
  <si>
    <t>1.9 หินคลุกบดอัดแน่น</t>
  </si>
  <si>
    <t>1.10 หินคลุกปรับระดับ (หลวม)</t>
  </si>
  <si>
    <t>ช่วงที่ 5</t>
  </si>
  <si>
    <t>1.12 Deep  Patch</t>
  </si>
  <si>
    <t>1.13 งาน Pavement In - Place Recycling</t>
  </si>
  <si>
    <t>งานผิวทาง</t>
  </si>
  <si>
    <t>2.1 Prime  Coat</t>
  </si>
  <si>
    <t>2.2 Tack  Coat</t>
  </si>
  <si>
    <t>2.3 Asphaltic  Concrete</t>
  </si>
  <si>
    <t>ระยะทางเสริมผิว</t>
  </si>
  <si>
    <t xml:space="preserve"> -  Asphaltic  Concrete  (ปูบน Prime  Coat)</t>
  </si>
  <si>
    <t>ซม.</t>
  </si>
  <si>
    <t xml:space="preserve"> -  Asphaltic  Concrete  (ปูบน Tack  Coat)</t>
  </si>
  <si>
    <t>งานผิวไหล่ทาง</t>
  </si>
  <si>
    <t>3.1 Prime  Coat</t>
  </si>
  <si>
    <t>3.2 Tack  Coat</t>
  </si>
  <si>
    <t>3.3 Asphaltic  Concrete</t>
  </si>
  <si>
    <t>งานตีเส้นจราจร</t>
  </si>
  <si>
    <t>4.1 สีเทอร์โมพลาสติก</t>
  </si>
  <si>
    <t>3 เส้นกว้าง 10 ซม.</t>
  </si>
  <si>
    <t>4.2 Rumble Strips</t>
  </si>
  <si>
    <t>4.3 ทางม้าลาย</t>
  </si>
  <si>
    <t>แห่ง</t>
  </si>
  <si>
    <t>ยอดยกไป</t>
  </si>
  <si>
    <t>ยอดยกมา</t>
  </si>
  <si>
    <t>งานจราจรสงเคราะห์</t>
  </si>
  <si>
    <t>5.1 งานปรับปรุง</t>
  </si>
  <si>
    <t xml:space="preserve">   5.1.1 หลักแนวโค้ง ค.ส.ล.</t>
  </si>
  <si>
    <t>หลัก</t>
  </si>
  <si>
    <t xml:space="preserve">   5.1.2 หลักกิโลเมตร</t>
  </si>
  <si>
    <t xml:space="preserve">   5.1.3 ป้ายจราจร</t>
  </si>
  <si>
    <t>ชุด</t>
  </si>
  <si>
    <t xml:space="preserve">   5.1.4 GUARD RAIL</t>
  </si>
  <si>
    <t>5.2 งานติดตั้ง</t>
  </si>
  <si>
    <t>ชนิดเสาเหล็ก</t>
  </si>
  <si>
    <t xml:space="preserve">   5.2.1 ป้ายกำหนดน้ำหนักบรรทุก</t>
  </si>
  <si>
    <t xml:space="preserve">   5.2.2 ป้ายจราจรแบบ บ1.</t>
  </si>
  <si>
    <t>แบบที่ 9</t>
  </si>
  <si>
    <t xml:space="preserve">   5.2.3 ป้ายจราจรแบบ บ2.</t>
  </si>
  <si>
    <t xml:space="preserve">   5.2.4 ป้ายจราจร บ3 - บ55</t>
  </si>
  <si>
    <r>
      <t xml:space="preserve">   5.2.5 </t>
    </r>
    <r>
      <rPr>
        <sz val="14"/>
        <rFont val="DilleniaUPC"/>
        <family val="1"/>
      </rPr>
      <t>ป้ายจราจรแบบ ต1-ต27,ต31-ต56,ต58-ต60,ต75</t>
    </r>
  </si>
  <si>
    <t xml:space="preserve">   5.2.6 ป้ายจราจร ต28-ต30,ต57,ต62</t>
  </si>
  <si>
    <t xml:space="preserve">   5.2.7 ป้ายจราจร ต61</t>
  </si>
  <si>
    <r>
      <t xml:space="preserve">   5.2.8 ป้ายจราจรแบบ ต63,ต66</t>
    </r>
    <r>
      <rPr>
        <sz val="12"/>
        <rFont val="DilleniaUPC"/>
        <family val="1"/>
        <charset val="222"/>
      </rPr>
      <t xml:space="preserve"> (2 แผ่นป้ายต่อชุด)</t>
    </r>
  </si>
  <si>
    <t xml:space="preserve">   5.2.9 ป้ายจราจรแบบ ต64,ต67</t>
  </si>
  <si>
    <t xml:space="preserve">   5.2.10 ป้ายจราจรแบบ ต65,ต68</t>
  </si>
  <si>
    <t xml:space="preserve">   5.2.11 ป้ายจราจรแบบ ต69</t>
  </si>
  <si>
    <t xml:space="preserve">   5.2.12 ป้ายจราจรแบบ ต70</t>
  </si>
  <si>
    <t xml:space="preserve">   5.2.13 ป้ายจราจรแบบ ต71 - ต73</t>
  </si>
  <si>
    <t xml:space="preserve">   5.2.14 ป้ายจราจรแบบ ต74</t>
  </si>
  <si>
    <t xml:space="preserve">   5.2.15 ป้ายจราจรแบบ ต76</t>
  </si>
  <si>
    <t xml:space="preserve">   5.2.16 ป้ายจราจรแบบ ต77</t>
  </si>
  <si>
    <t xml:space="preserve">   5.2.17 ป้ายจราจรแบบ ต78</t>
  </si>
  <si>
    <t xml:space="preserve">   5.2.18 ป้ายจราจรแบบ น1</t>
  </si>
  <si>
    <t xml:space="preserve">   5.2.19 ป้ายจราจรแบบ น2 ( 1 แผ่นป้าย )</t>
  </si>
  <si>
    <t xml:space="preserve">   5.2.20 ป้ายจราจรแบบ น2 ( 2 แผ่นป้าย )</t>
  </si>
  <si>
    <t xml:space="preserve">   5.2.21 ป้ายจราจรแบบ น2 ( 3 แผ่นป้าย )</t>
  </si>
  <si>
    <t xml:space="preserve">   5.2.22 ป้ายจราจรแบบ น3</t>
  </si>
  <si>
    <t xml:space="preserve">   5.2.23 ป้ายจราจรแบบ น4</t>
  </si>
  <si>
    <t xml:space="preserve">   5.2.24 ป้ายจราจรแบบ น5</t>
  </si>
  <si>
    <r>
      <t xml:space="preserve">   5.2.25 </t>
    </r>
    <r>
      <rPr>
        <sz val="14"/>
        <rFont val="DilleniaUPC"/>
        <family val="1"/>
      </rPr>
      <t xml:space="preserve">ป้ายจราจรแบบ น6 </t>
    </r>
  </si>
  <si>
    <r>
      <t xml:space="preserve">   5.2.26 </t>
    </r>
    <r>
      <rPr>
        <sz val="14"/>
        <rFont val="DilleniaUPC"/>
        <family val="1"/>
      </rPr>
      <t>ป้ายจราจรแบบ น7</t>
    </r>
  </si>
  <si>
    <r>
      <t xml:space="preserve">   5.2.27 </t>
    </r>
    <r>
      <rPr>
        <sz val="13.5"/>
        <rFont val="DilleniaUPC"/>
        <family val="1"/>
      </rPr>
      <t xml:space="preserve">ป้ายจราจรแบบ </t>
    </r>
    <r>
      <rPr>
        <sz val="13"/>
        <rFont val="DilleniaUPC"/>
        <family val="1"/>
      </rPr>
      <t>บ3-บ55+ต1-ต28,ต31-ต56,ต56-ต60,ต75</t>
    </r>
  </si>
  <si>
    <r>
      <t xml:space="preserve">   5.2.28 ป้ายจราจรแบบ </t>
    </r>
    <r>
      <rPr>
        <sz val="13"/>
        <rFont val="DilleniaUPC"/>
        <family val="1"/>
      </rPr>
      <t>บ3-บ55 + ต71-ต73</t>
    </r>
  </si>
  <si>
    <t xml:space="preserve">   5.2.29 ป้ายจราจรแบบ </t>
  </si>
  <si>
    <t xml:space="preserve">   5.2.30 ป้ายจราจรแบบ </t>
  </si>
  <si>
    <t xml:space="preserve">   5.2.31 ป้ายจราจรแบบ </t>
  </si>
  <si>
    <t xml:space="preserve">   5.2.32 ป้ายจราจรแบบ </t>
  </si>
  <si>
    <t xml:space="preserve">   5.2.33 หลักแนวโค้ง ค.ส.ล.</t>
  </si>
  <si>
    <t xml:space="preserve">   5.2.34 หลักกิโลเมตร</t>
  </si>
  <si>
    <t xml:space="preserve">   5.2.35 หลักเขตทาง</t>
  </si>
  <si>
    <t xml:space="preserve">   5.2.36 หลักนำทาง</t>
  </si>
  <si>
    <t xml:space="preserve">   5.2.37 Guard  Rail บริเวณทางโค้งหรือคอสะพาน</t>
  </si>
  <si>
    <t xml:space="preserve">   5.2.38 Guard  Rail บริเวณทางตรง</t>
  </si>
  <si>
    <t xml:space="preserve">   5.2.39 ตีเส้นทางรถไฟตัดผ่าน</t>
  </si>
  <si>
    <t xml:space="preserve">   5.2.40 ติดตั้งปุ่มสะท้อนแสง ( 2 หน้า )</t>
  </si>
  <si>
    <t>ปุ่ม</t>
  </si>
  <si>
    <t xml:space="preserve">   5.2.41 ติดตั้งสัญญาณไฟกระพริบ</t>
  </si>
  <si>
    <t xml:space="preserve">   5.2.42 ปรับปรุงสะพาน คสล</t>
  </si>
  <si>
    <t xml:space="preserve">   5.2.44 Timber Barricade</t>
  </si>
  <si>
    <t xml:space="preserve">   5.2.43 ป้ายจราจรระหว่างการก่อสร้าง</t>
  </si>
  <si>
    <t>รูปแบบที่ 2</t>
  </si>
  <si>
    <t xml:space="preserve">   5.2.44 ป้ายโครงการก่อสร้างของจังหวัด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</si>
</sst>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0\+000"/>
    <numFmt numFmtId="189" formatCode="_(* #,##0.00_);_(* \(#,##0.00\);_(* &quot;-&quot;??_);_(@_)"/>
    <numFmt numFmtId="190" formatCode="_-* #,##0.0000_-;\-* #,##0.0000_-;_-* &quot;-&quot;??_-;_-@_-"/>
    <numFmt numFmtId="191" formatCode="_-* #,##0.00_-;\-* #,##0.00_-;_-* &quot;-&quot;_-;_-@_-"/>
    <numFmt numFmtId="192" formatCode="0.000"/>
  </numFmts>
  <fonts count="2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DilleniaUPC"/>
      <family val="1"/>
      <charset val="222"/>
    </font>
    <font>
      <sz val="14"/>
      <name val="DilleniaUPC"/>
      <family val="1"/>
      <charset val="222"/>
    </font>
    <font>
      <b/>
      <sz val="14"/>
      <name val="DilleniaUPC"/>
      <family val="1"/>
    </font>
    <font>
      <b/>
      <sz val="14"/>
      <name val="DilleniaUPC"/>
      <family val="1"/>
      <charset val="222"/>
    </font>
    <font>
      <sz val="14"/>
      <name val="Cordia New"/>
      <family val="2"/>
    </font>
    <font>
      <b/>
      <u/>
      <sz val="14"/>
      <name val="DilleniaUPC"/>
      <family val="1"/>
    </font>
    <font>
      <sz val="14"/>
      <color rgb="FFFF0000"/>
      <name val="DilleniaUPC"/>
      <family val="1"/>
      <charset val="222"/>
    </font>
    <font>
      <b/>
      <sz val="14"/>
      <color indexed="10"/>
      <name val="DilleniaUPC"/>
      <family val="1"/>
      <charset val="222"/>
    </font>
    <font>
      <sz val="14"/>
      <color indexed="10"/>
      <name val="DilleniaUPC"/>
      <family val="1"/>
      <charset val="222"/>
    </font>
    <font>
      <sz val="12"/>
      <color indexed="10"/>
      <name val="DilleniaUPC"/>
      <family val="1"/>
      <charset val="222"/>
    </font>
    <font>
      <sz val="11"/>
      <name val="DilleniaUPC"/>
      <family val="1"/>
      <charset val="222"/>
    </font>
    <font>
      <b/>
      <sz val="14"/>
      <color theme="1" tint="4.9989318521683403E-2"/>
      <name val="DilleniaUPC"/>
      <family val="1"/>
    </font>
    <font>
      <sz val="16"/>
      <name val="DilleniaUPC"/>
      <family val="1"/>
      <charset val="222"/>
    </font>
    <font>
      <b/>
      <u/>
      <sz val="14"/>
      <name val="DilleniaUPC"/>
      <family val="1"/>
      <charset val="222"/>
    </font>
    <font>
      <sz val="14"/>
      <name val="DilleniaUPC"/>
      <family val="1"/>
    </font>
    <font>
      <sz val="12"/>
      <name val="DilleniaUPC"/>
      <family val="1"/>
      <charset val="222"/>
    </font>
    <font>
      <sz val="13.5"/>
      <name val="DilleniaUPC"/>
      <family val="1"/>
    </font>
    <font>
      <sz val="13"/>
      <name val="DilleniaUPC"/>
      <family val="1"/>
    </font>
    <font>
      <u/>
      <sz val="14"/>
      <name val="DilleniaUPC"/>
      <family val="1"/>
      <charset val="222"/>
    </font>
    <font>
      <b/>
      <sz val="14"/>
      <color theme="0"/>
      <name val="DilleniaUPC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" fontId="6" fillId="0" borderId="0"/>
  </cellStyleXfs>
  <cellXfs count="135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3" xfId="0" applyFont="1" applyBorder="1"/>
    <xf numFmtId="0" fontId="3" fillId="0" borderId="0" xfId="0" applyFont="1"/>
    <xf numFmtId="0" fontId="3" fillId="0" borderId="4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5" fillId="0" borderId="0" xfId="0" applyFont="1" applyBorder="1"/>
    <xf numFmtId="0" fontId="3" fillId="0" borderId="5" xfId="0" applyFont="1" applyBorder="1"/>
    <xf numFmtId="187" fontId="3" fillId="2" borderId="0" xfId="1" applyNumberFormat="1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/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/>
    <xf numFmtId="0" fontId="8" fillId="0" borderId="0" xfId="0" applyFont="1"/>
    <xf numFmtId="0" fontId="4" fillId="0" borderId="0" xfId="0" applyFont="1"/>
    <xf numFmtId="0" fontId="5" fillId="0" borderId="6" xfId="0" applyFont="1" applyBorder="1" applyAlignment="1">
      <alignment horizontal="center"/>
    </xf>
    <xf numFmtId="0" fontId="5" fillId="0" borderId="3" xfId="0" applyFont="1" applyBorder="1"/>
    <xf numFmtId="3" fontId="3" fillId="0" borderId="6" xfId="0" applyNumberFormat="1" applyFont="1" applyBorder="1"/>
    <xf numFmtId="0" fontId="3" fillId="0" borderId="6" xfId="0" applyFont="1" applyBorder="1"/>
    <xf numFmtId="0" fontId="3" fillId="3" borderId="10" xfId="0" applyFont="1" applyFill="1" applyBorder="1"/>
    <xf numFmtId="188" fontId="3" fillId="3" borderId="10" xfId="0" applyNumberFormat="1" applyFont="1" applyFill="1" applyBorder="1" applyAlignment="1">
      <alignment horizontal="center"/>
    </xf>
    <xf numFmtId="43" fontId="3" fillId="3" borderId="10" xfId="1" applyFont="1" applyFill="1" applyBorder="1" applyProtection="1"/>
    <xf numFmtId="0" fontId="3" fillId="3" borderId="10" xfId="0" applyFont="1" applyFill="1" applyBorder="1" applyAlignment="1">
      <alignment horizontal="center"/>
    </xf>
    <xf numFmtId="0" fontId="5" fillId="0" borderId="14" xfId="0" applyFont="1" applyBorder="1" applyAlignment="1">
      <alignment horizontal="center"/>
    </xf>
    <xf numFmtId="41" fontId="3" fillId="4" borderId="14" xfId="0" applyNumberFormat="1" applyFont="1" applyFill="1" applyBorder="1"/>
    <xf numFmtId="0" fontId="3" fillId="0" borderId="14" xfId="0" applyFont="1" applyBorder="1" applyAlignment="1">
      <alignment horizontal="center"/>
    </xf>
    <xf numFmtId="189" fontId="3" fillId="0" borderId="14" xfId="0" applyNumberFormat="1" applyFont="1" applyBorder="1"/>
    <xf numFmtId="43" fontId="3" fillId="0" borderId="14" xfId="0" applyNumberFormat="1" applyFont="1" applyBorder="1"/>
    <xf numFmtId="190" fontId="3" fillId="0" borderId="4" xfId="0" applyNumberFormat="1" applyFont="1" applyBorder="1"/>
    <xf numFmtId="43" fontId="3" fillId="0" borderId="4" xfId="0" applyNumberFormat="1" applyFont="1" applyBorder="1"/>
    <xf numFmtId="188" fontId="3" fillId="3" borderId="10" xfId="0" applyNumberFormat="1" applyFont="1" applyFill="1" applyBorder="1"/>
    <xf numFmtId="0" fontId="9" fillId="0" borderId="14" xfId="0" applyFont="1" applyBorder="1" applyAlignment="1">
      <alignment horizontal="center"/>
    </xf>
    <xf numFmtId="0" fontId="10" fillId="0" borderId="4" xfId="0" applyFont="1" applyBorder="1"/>
    <xf numFmtId="0" fontId="10" fillId="0" borderId="5" xfId="0" applyFont="1" applyBorder="1"/>
    <xf numFmtId="0" fontId="10" fillId="0" borderId="0" xfId="0" applyFont="1"/>
    <xf numFmtId="0" fontId="3" fillId="0" borderId="14" xfId="0" applyFont="1" applyBorder="1"/>
    <xf numFmtId="0" fontId="10" fillId="0" borderId="14" xfId="0" applyFont="1" applyBorder="1"/>
    <xf numFmtId="0" fontId="3" fillId="0" borderId="4" xfId="0" applyFont="1" applyBorder="1"/>
    <xf numFmtId="0" fontId="3" fillId="0" borderId="5" xfId="0" applyFont="1" applyBorder="1"/>
    <xf numFmtId="0" fontId="11" fillId="0" borderId="4" xfId="0" applyFont="1" applyBorder="1"/>
    <xf numFmtId="0" fontId="11" fillId="0" borderId="5" xfId="0" applyFont="1" applyBorder="1"/>
    <xf numFmtId="0" fontId="12" fillId="0" borderId="4" xfId="0" applyFont="1" applyBorder="1"/>
    <xf numFmtId="0" fontId="5" fillId="0" borderId="4" xfId="0" applyFont="1" applyBorder="1"/>
    <xf numFmtId="0" fontId="5" fillId="0" borderId="5" xfId="0" applyFont="1" applyBorder="1"/>
    <xf numFmtId="41" fontId="3" fillId="0" borderId="14" xfId="0" applyNumberFormat="1" applyFont="1" applyBorder="1"/>
    <xf numFmtId="0" fontId="13" fillId="0" borderId="10" xfId="0" applyFont="1" applyBorder="1"/>
    <xf numFmtId="43" fontId="4" fillId="3" borderId="10" xfId="1" applyFont="1" applyFill="1" applyBorder="1" applyProtection="1"/>
    <xf numFmtId="4" fontId="13" fillId="0" borderId="10" xfId="0" applyNumberFormat="1" applyFont="1" applyBorder="1"/>
    <xf numFmtId="0" fontId="3" fillId="0" borderId="4" xfId="0" applyFont="1" applyBorder="1" applyAlignment="1">
      <alignment horizontal="center"/>
    </xf>
    <xf numFmtId="187" fontId="3" fillId="3" borderId="10" xfId="1" applyNumberFormat="1" applyFont="1" applyFill="1" applyBorder="1" applyProtection="1"/>
    <xf numFmtId="187" fontId="3" fillId="3" borderId="10" xfId="1" applyNumberFormat="1" applyFont="1" applyFill="1" applyBorder="1"/>
    <xf numFmtId="49" fontId="5" fillId="0" borderId="4" xfId="0" applyNumberFormat="1" applyFont="1" applyBorder="1"/>
    <xf numFmtId="49" fontId="3" fillId="0" borderId="4" xfId="0" applyNumberFormat="1" applyFont="1" applyBorder="1"/>
    <xf numFmtId="0" fontId="5" fillId="0" borderId="4" xfId="0" applyFont="1" applyBorder="1"/>
    <xf numFmtId="189" fontId="3" fillId="0" borderId="5" xfId="0" applyNumberFormat="1" applyFont="1" applyBorder="1"/>
    <xf numFmtId="0" fontId="12" fillId="4" borderId="4" xfId="0" applyFont="1" applyFill="1" applyBorder="1" applyAlignment="1">
      <alignment horizontal="center"/>
    </xf>
    <xf numFmtId="0" fontId="12" fillId="4" borderId="5" xfId="0" applyFont="1" applyFill="1" applyBorder="1" applyAlignment="1">
      <alignment horizontal="center"/>
    </xf>
    <xf numFmtId="0" fontId="12" fillId="2" borderId="0" xfId="0" applyFont="1" applyFill="1" applyAlignment="1">
      <alignment horizontal="center"/>
    </xf>
    <xf numFmtId="39" fontId="3" fillId="0" borderId="4" xfId="0" applyNumberFormat="1" applyFont="1" applyBorder="1" applyAlignment="1">
      <alignment horizontal="left"/>
    </xf>
    <xf numFmtId="191" fontId="3" fillId="4" borderId="14" xfId="0" applyNumberFormat="1" applyFont="1" applyFill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39" fontId="3" fillId="0" borderId="14" xfId="0" applyNumberFormat="1" applyFont="1" applyBorder="1" applyAlignment="1">
      <alignment horizontal="center"/>
    </xf>
    <xf numFmtId="0" fontId="3" fillId="0" borderId="12" xfId="0" applyFont="1" applyBorder="1"/>
    <xf numFmtId="0" fontId="3" fillId="0" borderId="11" xfId="0" applyFont="1" applyBorder="1"/>
    <xf numFmtId="0" fontId="3" fillId="0" borderId="7" xfId="0" applyFont="1" applyBorder="1"/>
    <xf numFmtId="0" fontId="5" fillId="0" borderId="9" xfId="0" applyFont="1" applyBorder="1" applyAlignment="1">
      <alignment horizontal="left"/>
    </xf>
    <xf numFmtId="0" fontId="3" fillId="0" borderId="10" xfId="0" applyFont="1" applyBorder="1"/>
    <xf numFmtId="4" fontId="4" fillId="0" borderId="10" xfId="0" applyNumberFormat="1" applyFont="1" applyBorder="1"/>
    <xf numFmtId="4" fontId="4" fillId="0" borderId="7" xfId="0" applyNumberFormat="1" applyFont="1" applyBorder="1"/>
    <xf numFmtId="0" fontId="3" fillId="0" borderId="9" xfId="0" applyFont="1" applyBorder="1"/>
    <xf numFmtId="0" fontId="5" fillId="0" borderId="0" xfId="0" applyFont="1" applyBorder="1" applyAlignment="1">
      <alignment horizontal="left"/>
    </xf>
    <xf numFmtId="4" fontId="4" fillId="0" borderId="0" xfId="0" applyNumberFormat="1" applyFont="1" applyBorder="1"/>
    <xf numFmtId="0" fontId="14" fillId="0" borderId="0" xfId="0" applyFont="1" applyBorder="1" applyAlignment="1">
      <alignment horizontal="right"/>
    </xf>
    <xf numFmtId="0" fontId="14" fillId="0" borderId="0" xfId="0" applyFont="1" applyBorder="1" applyAlignment="1">
      <alignment horizontal="center"/>
    </xf>
    <xf numFmtId="0" fontId="14" fillId="0" borderId="0" xfId="0" applyFont="1" applyBorder="1"/>
    <xf numFmtId="0" fontId="3" fillId="0" borderId="15" xfId="0" applyFont="1" applyBorder="1"/>
    <xf numFmtId="0" fontId="5" fillId="0" borderId="15" xfId="0" applyFont="1" applyBorder="1" applyAlignment="1">
      <alignment horizontal="left"/>
    </xf>
    <xf numFmtId="4" fontId="4" fillId="0" borderId="15" xfId="0" applyNumberFormat="1" applyFont="1" applyBorder="1"/>
    <xf numFmtId="0" fontId="3" fillId="0" borderId="1" xfId="0" applyFont="1" applyBorder="1"/>
    <xf numFmtId="0" fontId="3" fillId="0" borderId="2" xfId="0" applyFont="1" applyBorder="1"/>
    <xf numFmtId="0" fontId="5" fillId="0" borderId="2" xfId="0" applyFont="1" applyBorder="1" applyAlignment="1">
      <alignment horizontal="left"/>
    </xf>
    <xf numFmtId="4" fontId="4" fillId="0" borderId="2" xfId="0" applyNumberFormat="1" applyFont="1" applyBorder="1"/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15" xfId="0" applyFont="1" applyBorder="1"/>
    <xf numFmtId="43" fontId="3" fillId="2" borderId="0" xfId="1" applyFont="1" applyFill="1" applyBorder="1" applyAlignment="1">
      <alignment horizontal="center"/>
    </xf>
    <xf numFmtId="0" fontId="5" fillId="0" borderId="3" xfId="0" applyFont="1" applyBorder="1" applyAlignment="1">
      <alignment horizontal="left"/>
    </xf>
    <xf numFmtId="4" fontId="4" fillId="0" borderId="14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39" fontId="3" fillId="0" borderId="0" xfId="0" applyNumberFormat="1" applyFont="1" applyAlignment="1">
      <alignment horizontal="left"/>
    </xf>
    <xf numFmtId="39" fontId="5" fillId="0" borderId="0" xfId="0" applyNumberFormat="1" applyFont="1" applyAlignment="1">
      <alignment horizontal="left"/>
    </xf>
    <xf numFmtId="39" fontId="15" fillId="0" borderId="0" xfId="0" applyNumberFormat="1" applyFont="1" applyAlignment="1">
      <alignment horizontal="left"/>
    </xf>
    <xf numFmtId="41" fontId="3" fillId="0" borderId="14" xfId="0" applyNumberFormat="1" applyFont="1" applyBorder="1" applyAlignment="1">
      <alignment horizontal="right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/>
    </xf>
    <xf numFmtId="4" fontId="5" fillId="0" borderId="10" xfId="0" applyNumberFormat="1" applyFont="1" applyBorder="1"/>
    <xf numFmtId="4" fontId="5" fillId="0" borderId="7" xfId="0" applyNumberFormat="1" applyFont="1" applyBorder="1"/>
    <xf numFmtId="0" fontId="5" fillId="0" borderId="0" xfId="0" applyFont="1" applyAlignment="1">
      <alignment horizontal="left"/>
    </xf>
    <xf numFmtId="4" fontId="5" fillId="0" borderId="0" xfId="0" applyNumberFormat="1" applyFont="1"/>
    <xf numFmtId="192" fontId="3" fillId="2" borderId="0" xfId="0" applyNumberFormat="1" applyFont="1" applyFill="1" applyAlignment="1">
      <alignment horizontal="center"/>
    </xf>
    <xf numFmtId="39" fontId="3" fillId="0" borderId="0" xfId="0" applyNumberFormat="1" applyFont="1" applyAlignment="1">
      <alignment horizontal="center"/>
    </xf>
    <xf numFmtId="0" fontId="20" fillId="0" borderId="0" xfId="0" applyFont="1"/>
    <xf numFmtId="39" fontId="3" fillId="0" borderId="4" xfId="0" applyNumberFormat="1" applyFont="1" applyBorder="1" applyAlignment="1">
      <alignment horizontal="left"/>
    </xf>
    <xf numFmtId="39" fontId="3" fillId="0" borderId="5" xfId="0" applyNumberFormat="1" applyFont="1" applyBorder="1" applyAlignment="1">
      <alignment horizontal="left"/>
    </xf>
    <xf numFmtId="41" fontId="3" fillId="0" borderId="11" xfId="0" applyNumberFormat="1" applyFont="1" applyBorder="1" applyAlignment="1">
      <alignment horizontal="center"/>
    </xf>
    <xf numFmtId="43" fontId="3" fillId="0" borderId="11" xfId="0" applyNumberFormat="1" applyFont="1" applyBorder="1"/>
    <xf numFmtId="0" fontId="5" fillId="0" borderId="13" xfId="0" applyFont="1" applyBorder="1" applyAlignment="1">
      <alignment horizontal="center"/>
    </xf>
    <xf numFmtId="0" fontId="5" fillId="0" borderId="0" xfId="0" applyFont="1" applyAlignment="1">
      <alignment horizontal="center"/>
    </xf>
    <xf numFmtId="4" fontId="21" fillId="0" borderId="0" xfId="0" applyNumberFormat="1" applyFont="1"/>
    <xf numFmtId="4" fontId="3" fillId="0" borderId="0" xfId="2" applyFont="1"/>
    <xf numFmtId="4" fontId="3" fillId="0" borderId="0" xfId="2" applyFont="1" applyProtection="1">
      <protection locked="0"/>
    </xf>
    <xf numFmtId="4" fontId="3" fillId="0" borderId="0" xfId="2" applyFont="1" applyAlignment="1">
      <alignment horizontal="left" indent="2"/>
    </xf>
    <xf numFmtId="0" fontId="3" fillId="0" borderId="0" xfId="0" applyFont="1" applyProtection="1">
      <protection locked="0"/>
    </xf>
    <xf numFmtId="4" fontId="3" fillId="0" borderId="0" xfId="2" applyFont="1" applyAlignment="1">
      <alignment horizontal="left" indent="1"/>
    </xf>
    <xf numFmtId="4" fontId="3" fillId="0" borderId="0" xfId="2" applyFont="1" applyAlignment="1" applyProtection="1">
      <alignment horizontal="center"/>
      <protection locked="0"/>
    </xf>
  </cellXfs>
  <cellStyles count="3">
    <cellStyle name="Comma" xfId="1" builtinId="3"/>
    <cellStyle name="Normal" xfId="0" builtinId="0"/>
    <cellStyle name="Normal_สรุปผลการประเมินราคา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VOA\Downloads\&#3650;&#3588;&#3619;&#3591;&#3585;&#3634;&#3619;%20&#3595;&#3656;&#3629;&#3617;&#3626;&#3619;&#3657;&#3634;&#3591;&#3612;&#3636;&#3623;&#3607;&#3634;&#3591;&#3649;&#3629;&#3626;&#3615;&#3633;&#3621;&#3605;&#3636;&#3585;&#3588;&#3629;&#3609;&#3585;&#3619;&#3637;&#3605;%20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2"/>
      <sheetName val="S3"/>
      <sheetName val="ข้อมูล"/>
      <sheetName val="ปร.5"/>
      <sheetName val="ปร.4"/>
      <sheetName val="แบบ Re"/>
    </sheetNames>
    <sheetDataSet>
      <sheetData sheetId="0">
        <row r="12">
          <cell r="BT12">
            <v>11.24</v>
          </cell>
        </row>
        <row r="15">
          <cell r="BT15">
            <v>7.67</v>
          </cell>
        </row>
        <row r="16">
          <cell r="BT16">
            <v>7.41</v>
          </cell>
        </row>
        <row r="19">
          <cell r="BT19">
            <v>15.52</v>
          </cell>
        </row>
        <row r="20">
          <cell r="BT20">
            <v>12.07</v>
          </cell>
        </row>
        <row r="29">
          <cell r="BT29">
            <v>3.76</v>
          </cell>
        </row>
        <row r="30">
          <cell r="BT30">
            <v>8.32</v>
          </cell>
        </row>
        <row r="31">
          <cell r="BZ31">
            <v>1.3624000000000001</v>
          </cell>
        </row>
        <row r="32">
          <cell r="BT32">
            <v>22.03</v>
          </cell>
        </row>
        <row r="35">
          <cell r="BT35">
            <v>47.29</v>
          </cell>
        </row>
      </sheetData>
      <sheetData sheetId="1"/>
      <sheetData sheetId="2">
        <row r="6">
          <cell r="C6" t="str">
            <v>ชย.ถ.</v>
          </cell>
          <cell r="E6" t="str">
            <v>สายโรงสีชุมชน</v>
          </cell>
        </row>
        <row r="7">
          <cell r="C7" t="str">
            <v>บ้านลาดไทรงาม หมู่ที่ 4</v>
          </cell>
          <cell r="L7">
            <v>388</v>
          </cell>
        </row>
        <row r="28">
          <cell r="L28">
            <v>67.22</v>
          </cell>
        </row>
        <row r="29">
          <cell r="L29">
            <v>47.29</v>
          </cell>
        </row>
        <row r="36">
          <cell r="L36">
            <v>100.14</v>
          </cell>
        </row>
        <row r="37">
          <cell r="L37">
            <v>56.75</v>
          </cell>
        </row>
        <row r="44">
          <cell r="L44">
            <v>108.14</v>
          </cell>
        </row>
        <row r="45">
          <cell r="L45">
            <v>56.75</v>
          </cell>
        </row>
        <row r="51">
          <cell r="L51">
            <v>585.83000000000004</v>
          </cell>
        </row>
        <row r="52">
          <cell r="L52">
            <v>25.14</v>
          </cell>
        </row>
        <row r="53">
          <cell r="L53">
            <v>89.66</v>
          </cell>
        </row>
        <row r="63">
          <cell r="L63">
            <v>261.3</v>
          </cell>
        </row>
        <row r="73">
          <cell r="L73">
            <v>383.46</v>
          </cell>
        </row>
        <row r="78">
          <cell r="L78">
            <v>19.7</v>
          </cell>
        </row>
        <row r="83">
          <cell r="L83">
            <v>4.84</v>
          </cell>
        </row>
        <row r="101">
          <cell r="L101" t="e">
            <v>#DIV/0!</v>
          </cell>
        </row>
        <row r="113">
          <cell r="F113">
            <v>5</v>
          </cell>
        </row>
        <row r="125">
          <cell r="L125">
            <v>361.55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4"/>
  <sheetViews>
    <sheetView tabSelected="1" topLeftCell="A19" workbookViewId="0">
      <selection activeCell="P11" sqref="P11"/>
    </sheetView>
  </sheetViews>
  <sheetFormatPr defaultColWidth="7.296875" defaultRowHeight="20.399999999999999" x14ac:dyDescent="0.55000000000000004"/>
  <cols>
    <col min="1" max="1" width="2.296875" style="4" customWidth="1"/>
    <col min="2" max="2" width="8.09765625" style="4" customWidth="1"/>
    <col min="3" max="3" width="26.09765625" style="4" customWidth="1"/>
    <col min="4" max="4" width="5.69921875" style="4" customWidth="1"/>
    <col min="5" max="5" width="4.09765625" style="4" customWidth="1"/>
    <col min="6" max="6" width="5.59765625" style="4" customWidth="1"/>
    <col min="7" max="7" width="7" style="4" customWidth="1"/>
    <col min="8" max="8" width="7.5" style="4" customWidth="1"/>
    <col min="9" max="9" width="9.8984375" style="4" customWidth="1"/>
    <col min="10" max="10" width="7.3984375" style="4" customWidth="1"/>
    <col min="11" max="11" width="8.69921875" style="4" customWidth="1"/>
    <col min="12" max="12" width="10.3984375" style="4" customWidth="1"/>
    <col min="13" max="13" width="8.59765625" style="4" customWidth="1"/>
    <col min="14" max="15" width="3.19921875" style="4" customWidth="1"/>
    <col min="16" max="17" width="7.296875" style="4"/>
    <col min="18" max="18" width="10.59765625" style="4" customWidth="1"/>
    <col min="19" max="19" width="8.19921875" style="4" customWidth="1"/>
    <col min="20" max="20" width="7.296875" style="4"/>
    <col min="21" max="21" width="8.296875" style="4" customWidth="1"/>
    <col min="22" max="22" width="9" style="4" customWidth="1"/>
    <col min="23" max="16384" width="7.296875" style="4"/>
  </cols>
  <sheetData>
    <row r="1" spans="1:26" ht="21.75" customHeight="1" x14ac:dyDescent="0.6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26" x14ac:dyDescent="0.55000000000000004">
      <c r="A2" s="5"/>
      <c r="B2" s="6" t="s">
        <v>1</v>
      </c>
      <c r="C2" s="7" t="str">
        <f>[1]ข้อมูล!$C$6</f>
        <v>ชย.ถ.</v>
      </c>
      <c r="D2" s="8"/>
      <c r="E2" s="8"/>
      <c r="F2" s="8"/>
      <c r="G2" s="9" t="s">
        <v>2</v>
      </c>
      <c r="H2" s="8"/>
      <c r="I2" s="8" t="str">
        <f>[1]ข้อมูล!$E$6</f>
        <v>สายโรงสีชุมชน</v>
      </c>
      <c r="J2" s="8"/>
      <c r="K2" s="8"/>
      <c r="L2" s="8"/>
      <c r="M2" s="8"/>
      <c r="N2" s="10"/>
    </row>
    <row r="3" spans="1:26" ht="21.75" customHeight="1" x14ac:dyDescent="0.55000000000000004">
      <c r="A3" s="5"/>
      <c r="B3" s="6" t="s">
        <v>3</v>
      </c>
      <c r="C3" s="7" t="str">
        <f>[1]ข้อมูล!$C$7</f>
        <v>บ้านลาดไทรงาม หมู่ที่ 4</v>
      </c>
      <c r="D3" s="8"/>
      <c r="E3" s="8"/>
      <c r="F3" s="8"/>
      <c r="G3" s="9" t="s">
        <v>4</v>
      </c>
      <c r="H3" s="8"/>
      <c r="I3" s="11">
        <f>[1]ข้อมูล!L7</f>
        <v>388</v>
      </c>
      <c r="J3" s="7" t="s">
        <v>5</v>
      </c>
      <c r="K3" s="7"/>
      <c r="L3" s="7"/>
      <c r="M3" s="8"/>
      <c r="N3" s="10"/>
    </row>
    <row r="4" spans="1:26" ht="20.100000000000001" customHeight="1" x14ac:dyDescent="0.55000000000000004">
      <c r="A4" s="12" t="s">
        <v>6</v>
      </c>
      <c r="B4" s="13"/>
      <c r="C4" s="14" t="s">
        <v>7</v>
      </c>
      <c r="D4" s="12" t="s">
        <v>8</v>
      </c>
      <c r="E4" s="12" t="s">
        <v>9</v>
      </c>
      <c r="F4" s="15" t="s">
        <v>10</v>
      </c>
      <c r="G4" s="16"/>
      <c r="H4" s="17"/>
      <c r="I4" s="12" t="s">
        <v>11</v>
      </c>
      <c r="J4" s="18" t="s">
        <v>12</v>
      </c>
      <c r="K4" s="15" t="s">
        <v>13</v>
      </c>
      <c r="L4" s="17"/>
      <c r="M4" s="19" t="s">
        <v>14</v>
      </c>
      <c r="N4" s="20"/>
      <c r="O4" s="21"/>
      <c r="Q4" s="22" t="s">
        <v>15</v>
      </c>
    </row>
    <row r="5" spans="1:26" ht="20.100000000000001" customHeight="1" x14ac:dyDescent="0.55000000000000004">
      <c r="A5" s="23"/>
      <c r="B5" s="24"/>
      <c r="C5" s="25"/>
      <c r="D5" s="23"/>
      <c r="E5" s="23"/>
      <c r="F5" s="26" t="s">
        <v>16</v>
      </c>
      <c r="G5" s="26" t="s">
        <v>17</v>
      </c>
      <c r="H5" s="26" t="s">
        <v>18</v>
      </c>
      <c r="I5" s="23" t="s">
        <v>19</v>
      </c>
      <c r="J5" s="18"/>
      <c r="K5" s="27" t="s">
        <v>20</v>
      </c>
      <c r="L5" s="26" t="s">
        <v>18</v>
      </c>
      <c r="M5" s="24"/>
      <c r="N5" s="28"/>
      <c r="P5" s="29" t="s">
        <v>21</v>
      </c>
      <c r="Q5" s="30" t="s">
        <v>22</v>
      </c>
      <c r="R5" s="30" t="s">
        <v>23</v>
      </c>
      <c r="S5" s="30" t="s">
        <v>24</v>
      </c>
      <c r="T5" s="30" t="s">
        <v>25</v>
      </c>
      <c r="U5" s="4" t="s">
        <v>26</v>
      </c>
      <c r="V5" s="4" t="s">
        <v>27</v>
      </c>
      <c r="W5" s="4" t="s">
        <v>28</v>
      </c>
    </row>
    <row r="6" spans="1:26" ht="20.100000000000001" customHeight="1" x14ac:dyDescent="0.55000000000000004">
      <c r="A6" s="31">
        <v>1</v>
      </c>
      <c r="B6" s="32" t="s">
        <v>29</v>
      </c>
      <c r="C6" s="8"/>
      <c r="D6" s="33"/>
      <c r="E6" s="34"/>
      <c r="F6" s="34"/>
      <c r="G6" s="34"/>
      <c r="H6" s="34"/>
      <c r="I6" s="34"/>
      <c r="J6" s="5"/>
      <c r="K6" s="5"/>
      <c r="L6" s="5"/>
      <c r="M6" s="5"/>
      <c r="N6" s="3"/>
      <c r="P6" s="35" t="s">
        <v>30</v>
      </c>
      <c r="Q6" s="36">
        <v>0</v>
      </c>
      <c r="R6" s="37">
        <v>0</v>
      </c>
      <c r="S6" s="38">
        <v>0</v>
      </c>
      <c r="T6" s="38">
        <v>2</v>
      </c>
      <c r="U6" s="35">
        <f>S6*R6</f>
        <v>0</v>
      </c>
      <c r="V6" s="35">
        <f>T6*R6</f>
        <v>0</v>
      </c>
      <c r="W6" s="35">
        <f>U6+V6</f>
        <v>0</v>
      </c>
      <c r="X6" s="35"/>
      <c r="Y6" s="36"/>
      <c r="Z6" s="36"/>
    </row>
    <row r="7" spans="1:26" ht="20.100000000000001" customHeight="1" x14ac:dyDescent="0.55000000000000004">
      <c r="A7" s="39"/>
      <c r="B7" s="10" t="s">
        <v>31</v>
      </c>
      <c r="C7" s="8"/>
      <c r="D7" s="40">
        <v>0</v>
      </c>
      <c r="E7" s="41" t="s">
        <v>32</v>
      </c>
      <c r="F7" s="42">
        <f>IF(D7&lt;=0,0,)</f>
        <v>0</v>
      </c>
      <c r="G7" s="42">
        <f>IF(D7&lt;=0,0,)</f>
        <v>0</v>
      </c>
      <c r="H7" s="42">
        <f>ROUND(IF(D7&lt;=0,0,+[1]S2!$BT$29),2)</f>
        <v>0</v>
      </c>
      <c r="I7" s="43">
        <f t="shared" ref="I7:I18" si="0">D7*H7</f>
        <v>0</v>
      </c>
      <c r="J7" s="44">
        <f>IF(D7&gt;0,[1]S2!$BZ$31,0)</f>
        <v>0</v>
      </c>
      <c r="K7" s="45">
        <f>ROUNDDOWN(H7*J7,2)</f>
        <v>0</v>
      </c>
      <c r="L7" s="45">
        <f>D7*K7</f>
        <v>0</v>
      </c>
      <c r="M7" s="5"/>
      <c r="N7" s="10"/>
      <c r="P7" s="35" t="s">
        <v>33</v>
      </c>
      <c r="Q7" s="36">
        <v>0</v>
      </c>
      <c r="R7" s="46"/>
      <c r="S7" s="38"/>
      <c r="T7" s="38"/>
      <c r="U7" s="35"/>
      <c r="V7" s="35"/>
      <c r="W7" s="35"/>
      <c r="X7" s="35"/>
      <c r="Y7" s="36"/>
      <c r="Z7" s="36"/>
    </row>
    <row r="8" spans="1:26" s="50" customFormat="1" ht="20.100000000000001" customHeight="1" x14ac:dyDescent="0.55000000000000004">
      <c r="A8" s="47"/>
      <c r="B8" s="10" t="s">
        <v>34</v>
      </c>
      <c r="C8" s="8"/>
      <c r="D8" s="40">
        <v>0</v>
      </c>
      <c r="E8" s="41" t="s">
        <v>32</v>
      </c>
      <c r="F8" s="42">
        <f>IF(D8&lt;=0,0,)</f>
        <v>0</v>
      </c>
      <c r="G8" s="42">
        <f>IF(D8&lt;=0,0,)</f>
        <v>0</v>
      </c>
      <c r="H8" s="42">
        <f>ROUND(IF(D8&lt;=0,0,+[1]S2!BT12),2)</f>
        <v>0</v>
      </c>
      <c r="I8" s="43">
        <f>D8*H8</f>
        <v>0</v>
      </c>
      <c r="J8" s="44">
        <f>IF(D8&gt;0,[1]S2!$BZ$31,0)</f>
        <v>0</v>
      </c>
      <c r="K8" s="45">
        <f t="shared" ref="K8:K35" si="1">ROUNDDOWN(H8*J8,2)</f>
        <v>0</v>
      </c>
      <c r="L8" s="45">
        <f t="shared" ref="L8:L35" si="2">D8*K8</f>
        <v>0</v>
      </c>
      <c r="M8" s="48"/>
      <c r="N8" s="49"/>
      <c r="P8" s="29" t="s">
        <v>35</v>
      </c>
    </row>
    <row r="9" spans="1:26" ht="20.100000000000001" customHeight="1" x14ac:dyDescent="0.55000000000000004">
      <c r="A9" s="39"/>
      <c r="B9" s="10" t="s">
        <v>36</v>
      </c>
      <c r="C9" s="8"/>
      <c r="D9" s="40">
        <v>0</v>
      </c>
      <c r="E9" s="41" t="s">
        <v>32</v>
      </c>
      <c r="F9" s="42">
        <f>IF(D9&lt;=0,0,)</f>
        <v>0</v>
      </c>
      <c r="G9" s="42">
        <f>IF(D9&lt;=0,0,)</f>
        <v>0</v>
      </c>
      <c r="H9" s="42">
        <f>ROUND(IF(D9&lt;=0,0,+[1]S2!$BT$12),2)</f>
        <v>0</v>
      </c>
      <c r="I9" s="43">
        <f t="shared" si="0"/>
        <v>0</v>
      </c>
      <c r="J9" s="44">
        <f>IF(D9&gt;0,[1]S2!$BZ$31,0)</f>
        <v>0</v>
      </c>
      <c r="K9" s="45">
        <f t="shared" si="1"/>
        <v>0</v>
      </c>
      <c r="L9" s="45">
        <f t="shared" si="2"/>
        <v>0</v>
      </c>
      <c r="M9" s="5"/>
      <c r="N9" s="10"/>
      <c r="P9" s="35" t="s">
        <v>30</v>
      </c>
      <c r="Q9" s="36"/>
      <c r="R9" s="37">
        <f>(Q10-Q9)</f>
        <v>0</v>
      </c>
      <c r="S9" s="38">
        <v>6</v>
      </c>
      <c r="T9" s="38">
        <v>2</v>
      </c>
      <c r="U9" s="35">
        <f>S9*R9</f>
        <v>0</v>
      </c>
      <c r="V9" s="35">
        <f>T9*R9</f>
        <v>0</v>
      </c>
      <c r="W9" s="35">
        <f>U9+V9</f>
        <v>0</v>
      </c>
      <c r="X9" s="35"/>
      <c r="Y9" s="36"/>
      <c r="Z9" s="36"/>
    </row>
    <row r="10" spans="1:26" ht="20.100000000000001" customHeight="1" x14ac:dyDescent="0.55000000000000004">
      <c r="A10" s="51"/>
      <c r="B10" s="10" t="s">
        <v>37</v>
      </c>
      <c r="C10" s="8"/>
      <c r="D10" s="40">
        <v>0</v>
      </c>
      <c r="E10" s="41" t="s">
        <v>38</v>
      </c>
      <c r="F10" s="42">
        <f>IF(D10&lt;=0,0,)</f>
        <v>0</v>
      </c>
      <c r="G10" s="42">
        <f>IF(D10&lt;=0,0,)</f>
        <v>0</v>
      </c>
      <c r="H10" s="42">
        <f>ROUND(IF(D10&lt;=0,0,+[1]S2!$BT$30+[1]S2!$BT$35),2)</f>
        <v>0</v>
      </c>
      <c r="I10" s="43">
        <f t="shared" si="0"/>
        <v>0</v>
      </c>
      <c r="J10" s="44">
        <f>IF(D10&gt;0,[1]S2!$BZ$31,0)</f>
        <v>0</v>
      </c>
      <c r="K10" s="45">
        <f t="shared" si="1"/>
        <v>0</v>
      </c>
      <c r="L10" s="45">
        <f t="shared" si="2"/>
        <v>0</v>
      </c>
      <c r="M10" s="5"/>
      <c r="N10" s="10"/>
      <c r="P10" s="35" t="s">
        <v>33</v>
      </c>
      <c r="Q10" s="36"/>
      <c r="R10" s="46"/>
      <c r="S10" s="38"/>
      <c r="T10" s="38"/>
      <c r="U10" s="35"/>
      <c r="V10" s="35"/>
      <c r="W10" s="35"/>
      <c r="X10" s="35"/>
      <c r="Y10" s="36"/>
      <c r="Z10" s="36"/>
    </row>
    <row r="11" spans="1:26" s="50" customFormat="1" ht="20.100000000000001" customHeight="1" x14ac:dyDescent="0.55000000000000004">
      <c r="A11" s="52"/>
      <c r="B11" s="53" t="s">
        <v>39</v>
      </c>
      <c r="C11" s="54"/>
      <c r="D11" s="40">
        <v>0</v>
      </c>
      <c r="E11" s="41" t="s">
        <v>38</v>
      </c>
      <c r="F11" s="42">
        <f>IF(D11&lt;=0,0,)</f>
        <v>0</v>
      </c>
      <c r="G11" s="42">
        <f>IF(D11&lt;=0,0,[1]S2!BT32)</f>
        <v>0</v>
      </c>
      <c r="H11" s="43">
        <f>ROUND(F11+G11,2)</f>
        <v>0</v>
      </c>
      <c r="I11" s="43">
        <f>D11*H11</f>
        <v>0</v>
      </c>
      <c r="J11" s="44">
        <f>IF(D11&gt;0,[1]S2!$BZ$31,0)</f>
        <v>0</v>
      </c>
      <c r="K11" s="45">
        <f t="shared" si="1"/>
        <v>0</v>
      </c>
      <c r="L11" s="45">
        <f t="shared" si="2"/>
        <v>0</v>
      </c>
      <c r="M11" s="48"/>
      <c r="N11" s="49"/>
      <c r="P11" s="29" t="s">
        <v>40</v>
      </c>
    </row>
    <row r="12" spans="1:26" s="50" customFormat="1" ht="20.100000000000001" customHeight="1" x14ac:dyDescent="0.55000000000000004">
      <c r="A12" s="52"/>
      <c r="B12" s="5" t="s">
        <v>41</v>
      </c>
      <c r="C12" s="10"/>
      <c r="D12" s="40">
        <v>0</v>
      </c>
      <c r="E12" s="41" t="s">
        <v>38</v>
      </c>
      <c r="F12" s="42">
        <f>IF(D12&lt;=0,0,+[1]ข้อมูล!$L$28)</f>
        <v>0</v>
      </c>
      <c r="G12" s="42">
        <f>IF(D12&lt;=0,0,+[1]ข้อมูล!$L$29)</f>
        <v>0</v>
      </c>
      <c r="H12" s="43">
        <f>ROUND(F12+G12,2)</f>
        <v>0</v>
      </c>
      <c r="I12" s="43">
        <f>D12*H12</f>
        <v>0</v>
      </c>
      <c r="J12" s="44">
        <f>IF(D12&gt;0,[1]S2!$BZ$31,0)</f>
        <v>0</v>
      </c>
      <c r="K12" s="45">
        <f t="shared" si="1"/>
        <v>0</v>
      </c>
      <c r="L12" s="45">
        <f t="shared" si="2"/>
        <v>0</v>
      </c>
      <c r="M12" s="48"/>
      <c r="N12" s="49"/>
      <c r="P12" s="35" t="s">
        <v>30</v>
      </c>
      <c r="Q12" s="36"/>
      <c r="R12" s="37">
        <f>(Q13-Q12)</f>
        <v>0</v>
      </c>
      <c r="S12" s="38">
        <v>6</v>
      </c>
      <c r="T12" s="38">
        <v>2</v>
      </c>
      <c r="U12" s="35">
        <f>S12*R12</f>
        <v>0</v>
      </c>
      <c r="V12" s="35">
        <f>T12*R12</f>
        <v>0</v>
      </c>
      <c r="W12" s="35">
        <f>U12+V12</f>
        <v>0</v>
      </c>
      <c r="X12" s="35"/>
      <c r="Y12" s="36"/>
    </row>
    <row r="13" spans="1:26" ht="20.100000000000001" customHeight="1" x14ac:dyDescent="0.55000000000000004">
      <c r="A13" s="51"/>
      <c r="B13" s="5" t="s">
        <v>42</v>
      </c>
      <c r="C13" s="10"/>
      <c r="D13" s="40">
        <v>0</v>
      </c>
      <c r="E13" s="41" t="s">
        <v>38</v>
      </c>
      <c r="F13" s="42">
        <f>IF(D13&lt;=0,0,+[1]ข้อมูล!$L$36)</f>
        <v>0</v>
      </c>
      <c r="G13" s="42">
        <f>IF(D13&lt;=0,0,+[1]ข้อมูล!$L$37)</f>
        <v>0</v>
      </c>
      <c r="H13" s="43">
        <f>ROUND(F13+G13,2)</f>
        <v>0</v>
      </c>
      <c r="I13" s="43">
        <f t="shared" si="0"/>
        <v>0</v>
      </c>
      <c r="J13" s="44">
        <f>IF(D13&gt;0,[1]S2!$BZ$31,0)</f>
        <v>0</v>
      </c>
      <c r="K13" s="45">
        <f t="shared" si="1"/>
        <v>0</v>
      </c>
      <c r="L13" s="45">
        <f t="shared" si="2"/>
        <v>0</v>
      </c>
      <c r="M13" s="5"/>
      <c r="N13" s="10"/>
      <c r="P13" s="35" t="s">
        <v>33</v>
      </c>
      <c r="Q13" s="36"/>
      <c r="R13" s="46"/>
      <c r="S13" s="38"/>
      <c r="T13" s="38"/>
      <c r="U13" s="35"/>
      <c r="V13" s="35"/>
      <c r="W13" s="35"/>
      <c r="X13" s="35"/>
      <c r="Y13" s="36"/>
    </row>
    <row r="14" spans="1:26" ht="20.100000000000001" customHeight="1" x14ac:dyDescent="0.55000000000000004">
      <c r="A14" s="51"/>
      <c r="B14" s="10" t="s">
        <v>43</v>
      </c>
      <c r="C14" s="8"/>
      <c r="D14" s="40"/>
      <c r="E14" s="41" t="s">
        <v>38</v>
      </c>
      <c r="F14" s="42">
        <f>IF(D14&lt;=0,0,+[1]ข้อมูล!$L$44)</f>
        <v>0</v>
      </c>
      <c r="G14" s="42">
        <f>IF(D14&lt;=0,0,+[1]ข้อมูล!$L$45)</f>
        <v>0</v>
      </c>
      <c r="H14" s="43">
        <f>ROUND(F14+G14,2)</f>
        <v>0</v>
      </c>
      <c r="I14" s="43">
        <f t="shared" si="0"/>
        <v>0</v>
      </c>
      <c r="J14" s="44">
        <f>IF(D14&gt;0,[1]S2!$BZ$31,0)</f>
        <v>0</v>
      </c>
      <c r="K14" s="45">
        <f t="shared" si="1"/>
        <v>0</v>
      </c>
      <c r="L14" s="45">
        <f t="shared" si="2"/>
        <v>0</v>
      </c>
      <c r="M14" s="5"/>
      <c r="N14" s="10"/>
      <c r="P14" s="29" t="s">
        <v>44</v>
      </c>
    </row>
    <row r="15" spans="1:26" ht="20.100000000000001" customHeight="1" x14ac:dyDescent="0.55000000000000004">
      <c r="A15" s="51"/>
      <c r="B15" s="10" t="s">
        <v>45</v>
      </c>
      <c r="C15" s="8"/>
      <c r="D15" s="40">
        <v>0</v>
      </c>
      <c r="E15" s="41" t="s">
        <v>38</v>
      </c>
      <c r="F15" s="42">
        <f>IF(D15&lt;=0,0,+[1]ข้อมูล!$L$51)</f>
        <v>0</v>
      </c>
      <c r="G15" s="42">
        <f>IF(D15&lt;=0,0,+[1]ข้อมูล!$L$52+[1]ข้อมูล!$L$53)</f>
        <v>0</v>
      </c>
      <c r="H15" s="43">
        <f>ROUND(F15+G15,2)</f>
        <v>0</v>
      </c>
      <c r="I15" s="43">
        <f t="shared" si="0"/>
        <v>0</v>
      </c>
      <c r="J15" s="44">
        <f>IF(D15&gt;0,[1]S2!$BZ$31,0)</f>
        <v>0</v>
      </c>
      <c r="K15" s="45">
        <f t="shared" si="1"/>
        <v>0</v>
      </c>
      <c r="L15" s="45">
        <f t="shared" si="2"/>
        <v>0</v>
      </c>
      <c r="M15" s="5"/>
      <c r="N15" s="10"/>
      <c r="P15" s="35" t="s">
        <v>30</v>
      </c>
      <c r="Q15" s="36"/>
      <c r="R15" s="37">
        <f>(Q16-Q15)</f>
        <v>0</v>
      </c>
      <c r="S15" s="38">
        <v>6</v>
      </c>
      <c r="T15" s="38">
        <v>2</v>
      </c>
      <c r="U15" s="35">
        <f>S15*R15</f>
        <v>0</v>
      </c>
      <c r="V15" s="35">
        <f>T15*R15</f>
        <v>0</v>
      </c>
      <c r="W15" s="35">
        <f>U15+V15</f>
        <v>0</v>
      </c>
      <c r="X15" s="35"/>
      <c r="Y15" s="36"/>
    </row>
    <row r="16" spans="1:26" s="50" customFormat="1" ht="20.100000000000001" customHeight="1" x14ac:dyDescent="0.55000000000000004">
      <c r="A16" s="52"/>
      <c r="B16" s="10" t="s">
        <v>46</v>
      </c>
      <c r="C16" s="8"/>
      <c r="D16" s="40"/>
      <c r="E16" s="41" t="s">
        <v>38</v>
      </c>
      <c r="F16" s="42">
        <f>IF(D16&lt;=0,0,)</f>
        <v>0</v>
      </c>
      <c r="G16" s="42">
        <f>IF(D16&lt;=0,0,)</f>
        <v>0</v>
      </c>
      <c r="H16" s="42"/>
      <c r="I16" s="43">
        <f>D16*H16</f>
        <v>0</v>
      </c>
      <c r="J16" s="44">
        <f>IF(D16&gt;0,[1]S2!$BZ$31,0)</f>
        <v>0</v>
      </c>
      <c r="K16" s="45">
        <f t="shared" si="1"/>
        <v>0</v>
      </c>
      <c r="L16" s="45">
        <f t="shared" si="2"/>
        <v>0</v>
      </c>
      <c r="M16" s="55"/>
      <c r="N16" s="56"/>
      <c r="P16" s="35" t="s">
        <v>33</v>
      </c>
      <c r="Q16" s="36"/>
      <c r="R16" s="46"/>
      <c r="S16" s="38"/>
      <c r="T16" s="38"/>
      <c r="U16" s="35"/>
      <c r="V16" s="35"/>
      <c r="W16" s="35"/>
      <c r="X16" s="35"/>
      <c r="Y16" s="36"/>
    </row>
    <row r="17" spans="1:26" ht="20.100000000000001" customHeight="1" x14ac:dyDescent="0.55000000000000004">
      <c r="A17" s="51"/>
      <c r="B17" s="10" t="s">
        <v>45</v>
      </c>
      <c r="C17" s="8"/>
      <c r="D17" s="40"/>
      <c r="E17" s="41" t="s">
        <v>32</v>
      </c>
      <c r="F17" s="42">
        <f>IF(D17&lt;=0,0,)</f>
        <v>0</v>
      </c>
      <c r="G17" s="42">
        <f>IF(D17&lt;=0,0,)</f>
        <v>0</v>
      </c>
      <c r="H17" s="42">
        <f>ROUND(IF(D17&lt;=0,0,+[1]ข้อมูล!$L$73),2)</f>
        <v>0</v>
      </c>
      <c r="I17" s="43">
        <f t="shared" si="0"/>
        <v>0</v>
      </c>
      <c r="J17" s="44">
        <f>IF(D17&gt;0,[1]S2!$BZ$31,0)</f>
        <v>0</v>
      </c>
      <c r="K17" s="45">
        <f t="shared" si="1"/>
        <v>0</v>
      </c>
      <c r="L17" s="45">
        <f t="shared" si="2"/>
        <v>0</v>
      </c>
      <c r="M17" s="57"/>
      <c r="N17" s="10"/>
      <c r="P17" s="29" t="s">
        <v>47</v>
      </c>
    </row>
    <row r="18" spans="1:26" ht="20.100000000000001" customHeight="1" x14ac:dyDescent="0.55000000000000004">
      <c r="A18" s="51"/>
      <c r="B18" s="10" t="s">
        <v>48</v>
      </c>
      <c r="C18" s="8"/>
      <c r="D18" s="40">
        <v>0</v>
      </c>
      <c r="E18" s="41" t="s">
        <v>32</v>
      </c>
      <c r="F18" s="42">
        <f>IF(D18&lt;=0,0,)</f>
        <v>0</v>
      </c>
      <c r="G18" s="42">
        <f>IF(D18&lt;=0,0,)</f>
        <v>0</v>
      </c>
      <c r="H18" s="42">
        <f>ROUND(IF(D18&lt;=0,0,+[1]ข้อมูล!$L$63),2)</f>
        <v>0</v>
      </c>
      <c r="I18" s="43">
        <f t="shared" si="0"/>
        <v>0</v>
      </c>
      <c r="J18" s="44">
        <f>IF(D18&gt;0,[1]S2!$BZ$31,0)</f>
        <v>0</v>
      </c>
      <c r="K18" s="45">
        <f t="shared" si="1"/>
        <v>0</v>
      </c>
      <c r="L18" s="45">
        <f t="shared" si="2"/>
        <v>0</v>
      </c>
      <c r="M18" s="5"/>
      <c r="N18" s="10"/>
      <c r="P18" s="35" t="s">
        <v>30</v>
      </c>
      <c r="Q18" s="36"/>
      <c r="R18" s="37">
        <f>Q19-Q18</f>
        <v>0</v>
      </c>
      <c r="S18" s="38">
        <v>6</v>
      </c>
      <c r="T18" s="38">
        <v>2</v>
      </c>
      <c r="U18" s="35">
        <f>S18*R18</f>
        <v>0</v>
      </c>
      <c r="V18" s="35">
        <f>T18*R18</f>
        <v>0</v>
      </c>
      <c r="W18" s="35">
        <f>U18+V18</f>
        <v>0</v>
      </c>
      <c r="X18" s="35"/>
      <c r="Y18" s="36"/>
    </row>
    <row r="19" spans="1:26" ht="20.100000000000001" customHeight="1" x14ac:dyDescent="0.55000000000000004">
      <c r="A19" s="51"/>
      <c r="B19" s="10" t="s">
        <v>49</v>
      </c>
      <c r="C19" s="8"/>
      <c r="D19" s="40">
        <f>W21</f>
        <v>0</v>
      </c>
      <c r="E19" s="41" t="s">
        <v>32</v>
      </c>
      <c r="F19" s="42">
        <f>IF(D19&lt;=0,0,)</f>
        <v>0</v>
      </c>
      <c r="G19" s="42">
        <f>IF(D19&lt;=0,0,)</f>
        <v>0</v>
      </c>
      <c r="H19" s="42">
        <f>ROUND(IF(D19&lt;=0,0,+[1]ข้อมูล!$L$101),2)</f>
        <v>0</v>
      </c>
      <c r="I19" s="43">
        <f>D19*H19</f>
        <v>0</v>
      </c>
      <c r="J19" s="44">
        <f>IF(D19&gt;0,[1]S2!$BZ$31,0)</f>
        <v>0</v>
      </c>
      <c r="K19" s="45">
        <f t="shared" si="1"/>
        <v>0</v>
      </c>
      <c r="L19" s="45">
        <f t="shared" si="2"/>
        <v>0</v>
      </c>
      <c r="M19" s="5"/>
      <c r="N19" s="10"/>
      <c r="P19" s="35" t="s">
        <v>33</v>
      </c>
      <c r="Q19" s="36"/>
      <c r="R19" s="46"/>
      <c r="S19" s="38"/>
      <c r="T19" s="38"/>
      <c r="U19" s="35"/>
      <c r="V19" s="35"/>
      <c r="W19" s="35"/>
      <c r="X19" s="35"/>
      <c r="Y19" s="36"/>
    </row>
    <row r="20" spans="1:26" ht="20.100000000000001" customHeight="1" x14ac:dyDescent="0.55000000000000004">
      <c r="A20" s="39">
        <v>2</v>
      </c>
      <c r="B20" s="58" t="s">
        <v>50</v>
      </c>
      <c r="C20" s="59"/>
      <c r="D20" s="60"/>
      <c r="E20" s="51"/>
      <c r="F20" s="43">
        <f>IF(D20&lt;=0,0,)</f>
        <v>0</v>
      </c>
      <c r="G20" s="43">
        <f>IF(D20&lt;=0,0,)</f>
        <v>0</v>
      </c>
      <c r="H20" s="43"/>
      <c r="I20" s="43"/>
      <c r="J20" s="44"/>
      <c r="K20" s="45"/>
      <c r="L20" s="45"/>
      <c r="M20" s="5"/>
      <c r="N20" s="10"/>
    </row>
    <row r="21" spans="1:26" ht="20.100000000000001" customHeight="1" x14ac:dyDescent="0.55000000000000004">
      <c r="A21" s="51"/>
      <c r="B21" s="10" t="s">
        <v>51</v>
      </c>
      <c r="C21" s="8"/>
      <c r="D21" s="40">
        <f>U21</f>
        <v>0</v>
      </c>
      <c r="E21" s="41" t="s">
        <v>32</v>
      </c>
      <c r="F21" s="42">
        <f>IF(D21&lt;=0,0,+[1]ข้อมูล!$L$78)</f>
        <v>0</v>
      </c>
      <c r="G21" s="42">
        <f>IF(D21&lt;=0,0,+[1]S2!$BT$15)</f>
        <v>0</v>
      </c>
      <c r="H21" s="43">
        <f>ROUND(F21+G21,2)</f>
        <v>0</v>
      </c>
      <c r="I21" s="43">
        <f>D21*H21</f>
        <v>0</v>
      </c>
      <c r="J21" s="44">
        <f>IF(D21&gt;0,[1]S2!$BZ$31,0)</f>
        <v>0</v>
      </c>
      <c r="K21" s="45">
        <f t="shared" si="1"/>
        <v>0</v>
      </c>
      <c r="L21" s="45">
        <f t="shared" si="2"/>
        <v>0</v>
      </c>
      <c r="M21" s="5"/>
      <c r="N21" s="10"/>
      <c r="P21" s="61" t="s">
        <v>18</v>
      </c>
      <c r="Q21" s="61"/>
      <c r="R21" s="62">
        <f>SUM(R6:R19)</f>
        <v>0</v>
      </c>
      <c r="S21" s="61"/>
      <c r="T21" s="61"/>
      <c r="U21" s="63">
        <f>SUM(U6:U19)</f>
        <v>0</v>
      </c>
      <c r="V21" s="63">
        <f>SUM(V6:V19)</f>
        <v>0</v>
      </c>
      <c r="W21" s="63">
        <f>SUM(W6:W19)</f>
        <v>0</v>
      </c>
      <c r="X21" s="61"/>
    </row>
    <row r="22" spans="1:26" ht="20.100000000000001" customHeight="1" x14ac:dyDescent="0.55000000000000004">
      <c r="A22" s="51"/>
      <c r="B22" s="8" t="s">
        <v>52</v>
      </c>
      <c r="C22" s="10"/>
      <c r="D22" s="40">
        <f>U25</f>
        <v>1552</v>
      </c>
      <c r="E22" s="41" t="s">
        <v>32</v>
      </c>
      <c r="F22" s="42">
        <f>IF(D22&lt;=0,0,+[1]ข้อมูล!$L$83)</f>
        <v>4.84</v>
      </c>
      <c r="G22" s="42">
        <f>IF(D22&lt;=0,0,+[1]S2!$BT$16)</f>
        <v>7.41</v>
      </c>
      <c r="H22" s="43">
        <f>ROUND(F22+G22,2)</f>
        <v>12.25</v>
      </c>
      <c r="I22" s="43">
        <f>D22*H22</f>
        <v>19012</v>
      </c>
      <c r="J22" s="44">
        <f>IF(D22&gt;0,[1]S2!$BZ$31,0)</f>
        <v>1.3624000000000001</v>
      </c>
      <c r="K22" s="45">
        <f t="shared" si="1"/>
        <v>16.68</v>
      </c>
      <c r="L22" s="45">
        <f t="shared" si="2"/>
        <v>25887.360000000001</v>
      </c>
      <c r="M22" s="5"/>
      <c r="N22" s="10"/>
    </row>
    <row r="23" spans="1:26" ht="20.100000000000001" customHeight="1" x14ac:dyDescent="0.55000000000000004">
      <c r="A23" s="51"/>
      <c r="B23" s="10" t="s">
        <v>53</v>
      </c>
      <c r="C23" s="8"/>
      <c r="D23" s="60"/>
      <c r="E23" s="51"/>
      <c r="F23" s="43"/>
      <c r="G23" s="43"/>
      <c r="H23" s="43"/>
      <c r="I23" s="43"/>
      <c r="J23" s="44"/>
      <c r="K23" s="45"/>
      <c r="L23" s="45"/>
      <c r="M23" s="5"/>
      <c r="N23" s="10"/>
      <c r="Q23" s="22" t="s">
        <v>54</v>
      </c>
    </row>
    <row r="24" spans="1:26" ht="20.100000000000001" customHeight="1" x14ac:dyDescent="0.55000000000000004">
      <c r="A24" s="51"/>
      <c r="B24" s="10" t="s">
        <v>55</v>
      </c>
      <c r="C24" s="8"/>
      <c r="D24" s="40">
        <f>D21</f>
        <v>0</v>
      </c>
      <c r="E24" s="41" t="s">
        <v>32</v>
      </c>
      <c r="F24" s="42">
        <f>IF(D24&lt;=0,0,+[1]ข้อมูล!$L$125)</f>
        <v>0</v>
      </c>
      <c r="G24" s="42">
        <f>IF(D24&lt;=0,0,+IF([1]ข้อมูล!$F$113=5,[1]S2!$BT$19,IF([1]ข้อมูล!$F$113=4,[1]S2!$BT$19*0.9,IF([1]ข้อมูล!$F$113=3.5,[1]S2!$BT$19*0.85,IF([1]ข้อมูล!$F$113=3,[1]S2!$BT$19*0.8)))))</f>
        <v>0</v>
      </c>
      <c r="H24" s="43">
        <f>ROUND(F24+G24,2)</f>
        <v>0</v>
      </c>
      <c r="I24" s="43">
        <f>D24*H24</f>
        <v>0</v>
      </c>
      <c r="J24" s="44">
        <f>IF(D24&gt;0,[1]S2!$BZ$31,0)</f>
        <v>0</v>
      </c>
      <c r="K24" s="45">
        <f t="shared" si="1"/>
        <v>0</v>
      </c>
      <c r="L24" s="45">
        <f t="shared" si="2"/>
        <v>0</v>
      </c>
      <c r="M24" s="64">
        <f>[1]ข้อมูล!$F$113</f>
        <v>5</v>
      </c>
      <c r="N24" s="10" t="s">
        <v>56</v>
      </c>
      <c r="P24" s="29" t="s">
        <v>21</v>
      </c>
      <c r="Q24" s="30" t="s">
        <v>22</v>
      </c>
      <c r="R24" s="30" t="s">
        <v>23</v>
      </c>
      <c r="S24" s="30" t="s">
        <v>24</v>
      </c>
      <c r="T24" s="30" t="s">
        <v>25</v>
      </c>
      <c r="U24" s="4" t="s">
        <v>26</v>
      </c>
      <c r="V24" s="4" t="s">
        <v>27</v>
      </c>
      <c r="W24" s="4" t="s">
        <v>28</v>
      </c>
    </row>
    <row r="25" spans="1:26" ht="20.100000000000001" customHeight="1" x14ac:dyDescent="0.55000000000000004">
      <c r="A25" s="51"/>
      <c r="B25" s="5" t="s">
        <v>57</v>
      </c>
      <c r="C25" s="8"/>
      <c r="D25" s="40">
        <f>D22</f>
        <v>1552</v>
      </c>
      <c r="E25" s="41" t="s">
        <v>32</v>
      </c>
      <c r="F25" s="42">
        <f>IF(D25&lt;=0,0,+[1]ข้อมูล!$L$125)</f>
        <v>361.55</v>
      </c>
      <c r="G25" s="42">
        <f>IF(D25&lt;=0,0,+IF([1]ข้อมูล!$F$113=5,[1]S2!$BT$20,IF([1]ข้อมูล!$F$113=4,[1]S2!$BT$20*0.9,IF([1]ข้อมูล!$F$113=3.5,[1]S2!$BT$20*0.85,IF([1]ข้อมูล!$F$113=3,[1]S2!$BT$20*0.8)))))</f>
        <v>12.07</v>
      </c>
      <c r="H25" s="43">
        <f>ROUND(F25+G25,2)</f>
        <v>373.62</v>
      </c>
      <c r="I25" s="43">
        <f>D25*H25</f>
        <v>579858.24</v>
      </c>
      <c r="J25" s="44">
        <f>IF(D25&gt;0,[1]S2!$BZ$31,0)</f>
        <v>1.3624000000000001</v>
      </c>
      <c r="K25" s="45">
        <f t="shared" si="1"/>
        <v>509.01</v>
      </c>
      <c r="L25" s="45">
        <f t="shared" si="2"/>
        <v>789983.52</v>
      </c>
      <c r="M25" s="64">
        <f>[1]ข้อมูล!$F$113</f>
        <v>5</v>
      </c>
      <c r="N25" s="10" t="s">
        <v>56</v>
      </c>
      <c r="P25" s="35" t="s">
        <v>30</v>
      </c>
      <c r="Q25" s="36">
        <v>0</v>
      </c>
      <c r="R25" s="65">
        <v>388</v>
      </c>
      <c r="S25" s="38">
        <v>4</v>
      </c>
      <c r="T25" s="38">
        <v>0</v>
      </c>
      <c r="U25" s="66">
        <f>S25*R25</f>
        <v>1552</v>
      </c>
      <c r="V25" s="35">
        <f>T25*R25</f>
        <v>0</v>
      </c>
      <c r="W25" s="66">
        <f>U25+V25</f>
        <v>1552</v>
      </c>
      <c r="X25" s="35"/>
      <c r="Y25" s="36"/>
      <c r="Z25" s="36"/>
    </row>
    <row r="26" spans="1:26" ht="20.100000000000001" customHeight="1" x14ac:dyDescent="0.55000000000000004">
      <c r="A26" s="39">
        <v>3</v>
      </c>
      <c r="B26" s="67" t="s">
        <v>58</v>
      </c>
      <c r="C26" s="8"/>
      <c r="D26" s="60"/>
      <c r="E26" s="41"/>
      <c r="F26" s="43"/>
      <c r="G26" s="43"/>
      <c r="H26" s="43"/>
      <c r="I26" s="43"/>
      <c r="J26" s="44"/>
      <c r="K26" s="45"/>
      <c r="L26" s="45"/>
      <c r="M26" s="5"/>
      <c r="N26" s="10"/>
      <c r="P26" s="35" t="s">
        <v>33</v>
      </c>
      <c r="Q26" s="36">
        <v>388</v>
      </c>
      <c r="R26" s="46"/>
      <c r="S26" s="38"/>
      <c r="T26" s="38"/>
      <c r="U26" s="35"/>
      <c r="V26" s="35"/>
      <c r="W26" s="35"/>
      <c r="X26" s="35"/>
      <c r="Y26" s="36"/>
      <c r="Z26" s="36"/>
    </row>
    <row r="27" spans="1:26" ht="20.100000000000001" customHeight="1" x14ac:dyDescent="0.55000000000000004">
      <c r="A27" s="51"/>
      <c r="B27" s="68" t="s">
        <v>59</v>
      </c>
      <c r="C27" s="8"/>
      <c r="D27" s="40">
        <f>V21</f>
        <v>0</v>
      </c>
      <c r="E27" s="41" t="s">
        <v>32</v>
      </c>
      <c r="F27" s="42">
        <f>IF(D27&lt;=0,0,+[1]ข้อมูล!$L$78)</f>
        <v>0</v>
      </c>
      <c r="G27" s="42">
        <f>IF(D27&lt;=0,0,+[1]S2!$BT$15)</f>
        <v>0</v>
      </c>
      <c r="H27" s="43">
        <f>ROUND(F27+G27,2)</f>
        <v>0</v>
      </c>
      <c r="I27" s="43">
        <f>D27*H27</f>
        <v>0</v>
      </c>
      <c r="J27" s="44">
        <f>IF(D27&gt;0,[1]S2!$BZ$31,0)</f>
        <v>0</v>
      </c>
      <c r="K27" s="45">
        <f t="shared" si="1"/>
        <v>0</v>
      </c>
      <c r="L27" s="45">
        <f t="shared" si="2"/>
        <v>0</v>
      </c>
      <c r="M27" s="5"/>
      <c r="N27" s="10"/>
      <c r="P27" s="29" t="s">
        <v>35</v>
      </c>
      <c r="Q27" s="50"/>
      <c r="R27" s="50"/>
      <c r="S27" s="50"/>
      <c r="T27" s="50"/>
      <c r="U27" s="50"/>
      <c r="V27" s="50"/>
      <c r="W27" s="50"/>
      <c r="X27" s="50"/>
    </row>
    <row r="28" spans="1:26" ht="20.100000000000001" customHeight="1" x14ac:dyDescent="0.55000000000000004">
      <c r="A28" s="51"/>
      <c r="B28" s="68" t="s">
        <v>60</v>
      </c>
      <c r="C28" s="8"/>
      <c r="D28" s="40">
        <f>V40</f>
        <v>0</v>
      </c>
      <c r="E28" s="41" t="s">
        <v>32</v>
      </c>
      <c r="F28" s="42">
        <f>IF(D28&lt;=0,0,+[1]ข้อมูล!$L$83)</f>
        <v>0</v>
      </c>
      <c r="G28" s="42">
        <f>IF(D28&lt;=0,0,+[1]S2!$BT$16)</f>
        <v>0</v>
      </c>
      <c r="H28" s="43">
        <f>ROUND(F28+G28,2)</f>
        <v>0</v>
      </c>
      <c r="I28" s="43">
        <f>D28*H28</f>
        <v>0</v>
      </c>
      <c r="J28" s="44">
        <f>IF(D28&gt;0,[1]S2!$BZ$31,0)</f>
        <v>0</v>
      </c>
      <c r="K28" s="45">
        <f t="shared" si="1"/>
        <v>0</v>
      </c>
      <c r="L28" s="45">
        <f t="shared" si="2"/>
        <v>0</v>
      </c>
      <c r="M28" s="5"/>
      <c r="N28" s="10"/>
      <c r="P28" s="35" t="s">
        <v>30</v>
      </c>
      <c r="Q28" s="36"/>
      <c r="R28" s="37">
        <f>Q29-Q28</f>
        <v>0</v>
      </c>
      <c r="S28" s="38">
        <v>6</v>
      </c>
      <c r="T28" s="38">
        <v>2</v>
      </c>
      <c r="U28" s="35">
        <f>S28*R28</f>
        <v>0</v>
      </c>
      <c r="V28" s="35">
        <f>T28*R28</f>
        <v>0</v>
      </c>
      <c r="W28" s="35">
        <f>U28+V28</f>
        <v>0</v>
      </c>
      <c r="X28" s="35"/>
    </row>
    <row r="29" spans="1:26" ht="20.100000000000001" customHeight="1" x14ac:dyDescent="0.55000000000000004">
      <c r="A29" s="51"/>
      <c r="B29" s="10" t="s">
        <v>61</v>
      </c>
      <c r="C29" s="8"/>
      <c r="D29" s="60"/>
      <c r="E29" s="41"/>
      <c r="F29" s="42"/>
      <c r="G29" s="42"/>
      <c r="H29" s="43"/>
      <c r="I29" s="43"/>
      <c r="J29" s="44"/>
      <c r="K29" s="45"/>
      <c r="L29" s="45"/>
      <c r="M29" s="5"/>
      <c r="N29" s="10"/>
      <c r="P29" s="35" t="s">
        <v>33</v>
      </c>
      <c r="Q29" s="36"/>
      <c r="R29" s="46"/>
      <c r="S29" s="38"/>
      <c r="T29" s="38"/>
      <c r="U29" s="35"/>
      <c r="V29" s="35"/>
      <c r="W29" s="35"/>
      <c r="X29" s="35"/>
    </row>
    <row r="30" spans="1:26" ht="20.100000000000001" customHeight="1" x14ac:dyDescent="0.55000000000000004">
      <c r="A30" s="51"/>
      <c r="B30" s="10" t="s">
        <v>55</v>
      </c>
      <c r="C30" s="8"/>
      <c r="D30" s="40">
        <f>D27</f>
        <v>0</v>
      </c>
      <c r="E30" s="41" t="s">
        <v>32</v>
      </c>
      <c r="F30" s="42">
        <f>IF(D30&lt;=0,0,+[1]ข้อมูล!$L$125)</f>
        <v>0</v>
      </c>
      <c r="G30" s="42">
        <f>IF(D30&lt;=0,0,+IF([1]ข้อมูล!$F$113=5,[1]S2!$BT$19,IF([1]ข้อมูล!$F$113=4,[1]S2!$BT$19*0.9,IF([1]ข้อมูล!$F$113=3.5,[1]S2!$BT$19*0.85,IF([1]ข้อมูล!$F$113=3,[1]S2!$BT$19*0.8)))))</f>
        <v>0</v>
      </c>
      <c r="H30" s="43">
        <f>ROUND(F30+G30,2)</f>
        <v>0</v>
      </c>
      <c r="I30" s="43">
        <f>D30*H30</f>
        <v>0</v>
      </c>
      <c r="J30" s="44">
        <f>IF(D30&gt;0,[1]S2!$BZ$31,0)</f>
        <v>0</v>
      </c>
      <c r="K30" s="45">
        <f t="shared" si="1"/>
        <v>0</v>
      </c>
      <c r="L30" s="45">
        <f t="shared" si="2"/>
        <v>0</v>
      </c>
      <c r="M30" s="64">
        <f>[1]ข้อมูล!$F$113</f>
        <v>5</v>
      </c>
      <c r="N30" s="10" t="s">
        <v>56</v>
      </c>
      <c r="P30" s="29" t="s">
        <v>40</v>
      </c>
      <c r="Q30" s="50"/>
      <c r="R30" s="50"/>
      <c r="S30" s="50"/>
      <c r="T30" s="50"/>
      <c r="U30" s="50"/>
      <c r="V30" s="50"/>
      <c r="W30" s="50"/>
      <c r="X30" s="50"/>
    </row>
    <row r="31" spans="1:26" ht="20.100000000000001" customHeight="1" x14ac:dyDescent="0.55000000000000004">
      <c r="A31" s="51"/>
      <c r="B31" s="5" t="s">
        <v>57</v>
      </c>
      <c r="C31" s="8"/>
      <c r="D31" s="40">
        <f>D28</f>
        <v>0</v>
      </c>
      <c r="E31" s="41" t="s">
        <v>32</v>
      </c>
      <c r="F31" s="42">
        <f>IF(D31&lt;=0,0,+[1]ข้อมูล!$L$125)</f>
        <v>0</v>
      </c>
      <c r="G31" s="42">
        <f>IF(D31&lt;=0,0,+IF([1]ข้อมูล!$F$113=5,[1]S2!$BT$20,IF([1]ข้อมูล!$F$113=4,[1]S2!$BT$20*0.9,IF([1]ข้อมูล!$F$113=3.5,[1]S2!$BT$20*0.85,IF([1]ข้อมูล!$F$113=3,[1]S2!$BT$20*0.8)))))</f>
        <v>0</v>
      </c>
      <c r="H31" s="43">
        <f>ROUND(F31+G31,2)</f>
        <v>0</v>
      </c>
      <c r="I31" s="43">
        <f>D31*H31</f>
        <v>0</v>
      </c>
      <c r="J31" s="44">
        <f>IF(D31&gt;0,[1]S2!$BZ$31,0)</f>
        <v>0</v>
      </c>
      <c r="K31" s="45">
        <f t="shared" si="1"/>
        <v>0</v>
      </c>
      <c r="L31" s="45">
        <f t="shared" si="2"/>
        <v>0</v>
      </c>
      <c r="M31" s="64">
        <f>[1]ข้อมูล!$F$113</f>
        <v>5</v>
      </c>
      <c r="N31" s="10" t="s">
        <v>56</v>
      </c>
      <c r="P31" s="35" t="s">
        <v>30</v>
      </c>
      <c r="Q31" s="36"/>
      <c r="R31" s="37">
        <f>Q32-Q31</f>
        <v>0</v>
      </c>
      <c r="S31" s="38">
        <v>6</v>
      </c>
      <c r="T31" s="38">
        <v>2</v>
      </c>
      <c r="U31" s="35">
        <f>S31*R31</f>
        <v>0</v>
      </c>
      <c r="V31" s="35">
        <f>T31*R31</f>
        <v>0</v>
      </c>
      <c r="W31" s="35">
        <f>U31+V31</f>
        <v>0</v>
      </c>
      <c r="X31" s="35"/>
    </row>
    <row r="32" spans="1:26" ht="20.100000000000001" customHeight="1" x14ac:dyDescent="0.55000000000000004">
      <c r="A32" s="41">
        <v>4</v>
      </c>
      <c r="B32" s="69" t="s">
        <v>62</v>
      </c>
      <c r="C32" s="8"/>
      <c r="D32" s="60"/>
      <c r="E32" s="51"/>
      <c r="F32" s="43"/>
      <c r="G32" s="43"/>
      <c r="H32" s="43"/>
      <c r="I32" s="43"/>
      <c r="J32" s="44"/>
      <c r="K32" s="45"/>
      <c r="L32" s="45"/>
      <c r="M32" s="5"/>
      <c r="N32" s="10"/>
      <c r="P32" s="35" t="s">
        <v>33</v>
      </c>
      <c r="Q32" s="36"/>
      <c r="R32" s="46"/>
      <c r="S32" s="38"/>
      <c r="T32" s="38"/>
      <c r="U32" s="35"/>
      <c r="V32" s="35"/>
      <c r="W32" s="35"/>
      <c r="X32" s="35"/>
    </row>
    <row r="33" spans="1:24" ht="20.100000000000001" customHeight="1" x14ac:dyDescent="0.55000000000000004">
      <c r="A33" s="51"/>
      <c r="B33" s="5" t="s">
        <v>63</v>
      </c>
      <c r="C33" s="8"/>
      <c r="D33" s="40">
        <f>M34*M35</f>
        <v>93.11999999999999</v>
      </c>
      <c r="E33" s="41" t="s">
        <v>32</v>
      </c>
      <c r="F33" s="42">
        <f>IF(D33&lt;=0,0,)</f>
        <v>0</v>
      </c>
      <c r="G33" s="42">
        <f>IF(D33&lt;=0,0,)</f>
        <v>0</v>
      </c>
      <c r="H33" s="70">
        <f>ROUND(IF(D33&lt;=0,0,290),2)</f>
        <v>290</v>
      </c>
      <c r="I33" s="43">
        <f>D33*H33</f>
        <v>27004.799999999996</v>
      </c>
      <c r="J33" s="44">
        <f>IF(D33&gt;0,[1]S2!$BZ$31,0)</f>
        <v>1.3624000000000001</v>
      </c>
      <c r="K33" s="45">
        <f t="shared" si="1"/>
        <v>395.09</v>
      </c>
      <c r="L33" s="45">
        <f t="shared" si="2"/>
        <v>36790.780799999993</v>
      </c>
      <c r="M33" s="71" t="s">
        <v>64</v>
      </c>
      <c r="N33" s="72"/>
      <c r="O33" s="73"/>
      <c r="P33" s="29" t="s">
        <v>44</v>
      </c>
      <c r="Q33" s="50"/>
      <c r="R33" s="50"/>
      <c r="S33" s="50"/>
      <c r="T33" s="50"/>
    </row>
    <row r="34" spans="1:24" ht="20.100000000000001" customHeight="1" x14ac:dyDescent="0.55000000000000004">
      <c r="A34" s="51"/>
      <c r="B34" s="74" t="s">
        <v>65</v>
      </c>
      <c r="C34" s="8"/>
      <c r="D34" s="75">
        <v>0</v>
      </c>
      <c r="E34" s="41" t="s">
        <v>32</v>
      </c>
      <c r="F34" s="42">
        <f>IF(D34&lt;=0,0,)</f>
        <v>0</v>
      </c>
      <c r="G34" s="42">
        <f>IF(D34&lt;=0,0,)</f>
        <v>0</v>
      </c>
      <c r="H34" s="70">
        <f>ROUND(IF(D34&lt;=0,0,400),2)</f>
        <v>0</v>
      </c>
      <c r="I34" s="43">
        <f>D34*H34</f>
        <v>0</v>
      </c>
      <c r="J34" s="44">
        <f>IF(D34&gt;0,[1]S2!$BZ$31,0)</f>
        <v>0</v>
      </c>
      <c r="K34" s="45">
        <f t="shared" si="1"/>
        <v>0</v>
      </c>
      <c r="L34" s="45">
        <f t="shared" si="2"/>
        <v>0</v>
      </c>
      <c r="M34" s="76">
        <v>0.24</v>
      </c>
      <c r="N34" s="77"/>
      <c r="P34" s="35" t="s">
        <v>30</v>
      </c>
      <c r="Q34" s="36"/>
      <c r="R34" s="37">
        <f>Q35-Q34</f>
        <v>0</v>
      </c>
      <c r="S34" s="38">
        <v>6</v>
      </c>
      <c r="T34" s="38">
        <v>2</v>
      </c>
      <c r="U34" s="35">
        <f>S34*R34</f>
        <v>0</v>
      </c>
      <c r="V34" s="35">
        <f>T34*R34</f>
        <v>0</v>
      </c>
      <c r="W34" s="35">
        <f>U34+V34</f>
        <v>0</v>
      </c>
      <c r="X34" s="35"/>
    </row>
    <row r="35" spans="1:24" ht="20.100000000000001" customHeight="1" x14ac:dyDescent="0.55000000000000004">
      <c r="A35" s="51"/>
      <c r="B35" s="74" t="s">
        <v>66</v>
      </c>
      <c r="C35" s="8"/>
      <c r="D35" s="40">
        <v>0</v>
      </c>
      <c r="E35" s="78" t="s">
        <v>67</v>
      </c>
      <c r="F35" s="42">
        <f>IF(D35&lt;=0,0,)</f>
        <v>0</v>
      </c>
      <c r="G35" s="42">
        <f>IF(D35&lt;=0,0,)</f>
        <v>0</v>
      </c>
      <c r="H35" s="70">
        <f>ROUND(IF(D35&lt;=0,0,2510),2)</f>
        <v>0</v>
      </c>
      <c r="I35" s="43">
        <f>D35*H35</f>
        <v>0</v>
      </c>
      <c r="J35" s="44">
        <f>IF(D35&gt;0,[1]S2!$BZ$31,0)</f>
        <v>0</v>
      </c>
      <c r="K35" s="45">
        <f t="shared" si="1"/>
        <v>0</v>
      </c>
      <c r="L35" s="45">
        <f t="shared" si="2"/>
        <v>0</v>
      </c>
      <c r="M35" s="45">
        <f>R25</f>
        <v>388</v>
      </c>
      <c r="N35" s="10"/>
      <c r="P35" s="35" t="s">
        <v>33</v>
      </c>
      <c r="Q35" s="36"/>
      <c r="R35" s="46"/>
      <c r="S35" s="38"/>
      <c r="T35" s="38"/>
      <c r="U35" s="35"/>
      <c r="V35" s="35"/>
      <c r="W35" s="35"/>
      <c r="X35" s="35"/>
    </row>
    <row r="36" spans="1:24" ht="20.100000000000001" customHeight="1" x14ac:dyDescent="0.55000000000000004">
      <c r="A36" s="51"/>
      <c r="B36" s="68"/>
      <c r="C36" s="8"/>
      <c r="D36" s="60"/>
      <c r="E36" s="41"/>
      <c r="F36" s="42"/>
      <c r="G36" s="42"/>
      <c r="H36" s="43"/>
      <c r="I36" s="43"/>
      <c r="J36" s="45"/>
      <c r="K36" s="45"/>
      <c r="L36" s="45"/>
      <c r="M36" s="64"/>
      <c r="N36" s="10"/>
      <c r="P36" s="29" t="s">
        <v>47</v>
      </c>
    </row>
    <row r="37" spans="1:24" ht="20.100000000000001" customHeight="1" x14ac:dyDescent="0.55000000000000004">
      <c r="A37" s="51"/>
      <c r="B37" s="68"/>
      <c r="C37" s="8"/>
      <c r="D37" s="60"/>
      <c r="E37" s="41"/>
      <c r="F37" s="42"/>
      <c r="G37" s="42"/>
      <c r="H37" s="43"/>
      <c r="I37" s="43"/>
      <c r="J37" s="45"/>
      <c r="K37" s="45"/>
      <c r="L37" s="45"/>
      <c r="M37" s="64"/>
      <c r="N37" s="10"/>
      <c r="P37" s="35" t="s">
        <v>30</v>
      </c>
      <c r="Q37" s="36"/>
      <c r="R37" s="37">
        <f>Q38-Q37</f>
        <v>0</v>
      </c>
      <c r="S37" s="38">
        <v>6</v>
      </c>
      <c r="T37" s="38">
        <v>2</v>
      </c>
      <c r="U37" s="35">
        <f>S37*R37</f>
        <v>0</v>
      </c>
      <c r="V37" s="35">
        <f>T37*R37</f>
        <v>0</v>
      </c>
      <c r="W37" s="35">
        <f>U37+V37</f>
        <v>0</v>
      </c>
      <c r="X37" s="35"/>
    </row>
    <row r="38" spans="1:24" ht="20.100000000000001" customHeight="1" x14ac:dyDescent="0.55000000000000004">
      <c r="A38" s="51"/>
      <c r="B38" s="68"/>
      <c r="C38" s="8"/>
      <c r="D38" s="60"/>
      <c r="E38" s="41"/>
      <c r="F38" s="42"/>
      <c r="G38" s="42"/>
      <c r="H38" s="43"/>
      <c r="I38" s="43"/>
      <c r="J38" s="45"/>
      <c r="K38" s="45"/>
      <c r="L38" s="45"/>
      <c r="M38" s="64"/>
      <c r="N38" s="10"/>
      <c r="P38" s="35" t="s">
        <v>33</v>
      </c>
      <c r="Q38" s="36"/>
      <c r="R38" s="46"/>
      <c r="S38" s="38"/>
      <c r="T38" s="38"/>
      <c r="U38" s="35"/>
      <c r="V38" s="35"/>
      <c r="W38" s="35"/>
      <c r="X38" s="35"/>
    </row>
    <row r="39" spans="1:24" ht="20.100000000000001" customHeight="1" x14ac:dyDescent="0.55000000000000004">
      <c r="A39" s="51"/>
      <c r="B39" s="68"/>
      <c r="C39" s="8"/>
      <c r="D39" s="60"/>
      <c r="E39" s="41"/>
      <c r="F39" s="42"/>
      <c r="G39" s="42"/>
      <c r="H39" s="43"/>
      <c r="I39" s="43"/>
      <c r="J39" s="45"/>
      <c r="K39" s="45"/>
      <c r="L39" s="45"/>
      <c r="M39" s="64"/>
      <c r="N39" s="10"/>
    </row>
    <row r="40" spans="1:24" ht="20.100000000000001" customHeight="1" x14ac:dyDescent="0.55000000000000004">
      <c r="A40" s="51"/>
      <c r="B40" s="68"/>
      <c r="C40" s="8"/>
      <c r="D40" s="60"/>
      <c r="E40" s="41"/>
      <c r="F40" s="42"/>
      <c r="G40" s="42"/>
      <c r="H40" s="43"/>
      <c r="I40" s="43"/>
      <c r="J40" s="45"/>
      <c r="K40" s="45"/>
      <c r="L40" s="45"/>
      <c r="M40" s="64"/>
      <c r="N40" s="10"/>
      <c r="P40" s="61" t="s">
        <v>18</v>
      </c>
      <c r="Q40" s="61"/>
      <c r="R40" s="62">
        <f>SUM(R25:R38)</f>
        <v>388</v>
      </c>
      <c r="S40" s="61"/>
      <c r="T40" s="61"/>
      <c r="U40" s="63">
        <f>SUM(U25:U38)</f>
        <v>1552</v>
      </c>
      <c r="V40" s="63">
        <f>SUM(V25:V38)</f>
        <v>0</v>
      </c>
      <c r="W40" s="63">
        <f>SUM(W25:W38)</f>
        <v>1552</v>
      </c>
      <c r="X40" s="61"/>
    </row>
    <row r="41" spans="1:24" ht="20.100000000000001" hidden="1" customHeight="1" x14ac:dyDescent="0.55000000000000004">
      <c r="A41" s="51"/>
      <c r="B41" s="68"/>
      <c r="C41" s="8"/>
      <c r="D41" s="60"/>
      <c r="E41" s="41"/>
      <c r="F41" s="42"/>
      <c r="G41" s="42"/>
      <c r="H41" s="43"/>
      <c r="I41" s="43"/>
      <c r="J41" s="45"/>
      <c r="K41" s="45"/>
      <c r="L41" s="45"/>
      <c r="M41" s="64"/>
      <c r="N41" s="10"/>
    </row>
    <row r="42" spans="1:24" ht="20.100000000000001" hidden="1" customHeight="1" x14ac:dyDescent="0.55000000000000004">
      <c r="A42" s="51"/>
      <c r="B42" s="68"/>
      <c r="C42" s="8"/>
      <c r="D42" s="60"/>
      <c r="E42" s="41"/>
      <c r="F42" s="42"/>
      <c r="G42" s="42"/>
      <c r="H42" s="43"/>
      <c r="I42" s="43"/>
      <c r="J42" s="45"/>
      <c r="K42" s="45"/>
      <c r="L42" s="45"/>
      <c r="M42" s="64"/>
      <c r="N42" s="10"/>
    </row>
    <row r="43" spans="1:24" ht="20.100000000000001" hidden="1" customHeight="1" x14ac:dyDescent="0.55000000000000004">
      <c r="A43" s="51"/>
      <c r="B43" s="68"/>
      <c r="C43" s="8"/>
      <c r="D43" s="60"/>
      <c r="E43" s="41"/>
      <c r="F43" s="42"/>
      <c r="G43" s="42"/>
      <c r="H43" s="43"/>
      <c r="I43" s="43"/>
      <c r="J43" s="45"/>
      <c r="K43" s="45"/>
      <c r="L43" s="45"/>
      <c r="M43" s="64"/>
      <c r="N43" s="10"/>
    </row>
    <row r="44" spans="1:24" ht="20.100000000000001" hidden="1" customHeight="1" x14ac:dyDescent="0.55000000000000004">
      <c r="A44" s="51"/>
      <c r="B44" s="68"/>
      <c r="C44" s="8"/>
      <c r="D44" s="60"/>
      <c r="E44" s="41"/>
      <c r="F44" s="42"/>
      <c r="G44" s="42"/>
      <c r="H44" s="43"/>
      <c r="I44" s="43"/>
      <c r="J44" s="45"/>
      <c r="K44" s="45"/>
      <c r="L44" s="45"/>
      <c r="M44" s="64"/>
      <c r="N44" s="10"/>
    </row>
    <row r="45" spans="1:24" ht="20.100000000000001" hidden="1" customHeight="1" x14ac:dyDescent="0.55000000000000004">
      <c r="A45" s="51"/>
      <c r="B45" s="68"/>
      <c r="C45" s="8"/>
      <c r="D45" s="60"/>
      <c r="E45" s="41"/>
      <c r="F45" s="42"/>
      <c r="G45" s="42"/>
      <c r="H45" s="43"/>
      <c r="I45" s="43"/>
      <c r="J45" s="45"/>
      <c r="K45" s="45"/>
      <c r="L45" s="45"/>
      <c r="M45" s="64"/>
      <c r="N45" s="10"/>
    </row>
    <row r="46" spans="1:24" ht="20.100000000000001" hidden="1" customHeight="1" x14ac:dyDescent="0.55000000000000004">
      <c r="A46" s="51"/>
      <c r="B46" s="68"/>
      <c r="C46" s="8"/>
      <c r="D46" s="60"/>
      <c r="E46" s="41"/>
      <c r="F46" s="42"/>
      <c r="G46" s="42"/>
      <c r="H46" s="43"/>
      <c r="I46" s="43"/>
      <c r="J46" s="45"/>
      <c r="K46" s="45"/>
      <c r="L46" s="45"/>
      <c r="M46" s="64"/>
      <c r="N46" s="10"/>
    </row>
    <row r="47" spans="1:24" ht="20.100000000000001" hidden="1" customHeight="1" x14ac:dyDescent="0.55000000000000004">
      <c r="A47" s="51"/>
      <c r="B47" s="79"/>
      <c r="C47" s="28"/>
      <c r="D47" s="60"/>
      <c r="E47" s="41"/>
      <c r="F47" s="42"/>
      <c r="G47" s="42"/>
      <c r="H47" s="42"/>
      <c r="I47" s="43"/>
      <c r="J47" s="45"/>
      <c r="K47" s="45"/>
      <c r="L47" s="45"/>
      <c r="M47" s="5"/>
      <c r="N47" s="10"/>
    </row>
    <row r="48" spans="1:24" x14ac:dyDescent="0.55000000000000004">
      <c r="A48" s="80"/>
      <c r="B48" s="81"/>
      <c r="C48" s="82" t="s">
        <v>68</v>
      </c>
      <c r="D48" s="83"/>
      <c r="E48" s="83"/>
      <c r="F48" s="83"/>
      <c r="G48" s="83"/>
      <c r="H48" s="83"/>
      <c r="I48" s="84">
        <f>SUM(I6:I47)</f>
        <v>625875.04</v>
      </c>
      <c r="J48" s="85"/>
      <c r="K48" s="85"/>
      <c r="L48" s="84">
        <f>SUM(L6:L47)</f>
        <v>852661.66079999995</v>
      </c>
      <c r="M48" s="81"/>
      <c r="N48" s="86"/>
    </row>
    <row r="49" spans="1:14" x14ac:dyDescent="0.55000000000000004">
      <c r="A49" s="5"/>
      <c r="B49" s="8"/>
      <c r="C49" s="87"/>
      <c r="D49" s="8"/>
      <c r="E49" s="8"/>
      <c r="F49" s="8"/>
      <c r="G49" s="8"/>
      <c r="H49" s="8"/>
      <c r="I49" s="88"/>
      <c r="J49" s="88"/>
      <c r="K49" s="88"/>
      <c r="L49" s="88"/>
      <c r="M49" s="8"/>
      <c r="N49" s="10"/>
    </row>
    <row r="50" spans="1:14" ht="23.4" x14ac:dyDescent="0.6">
      <c r="A50" s="5"/>
      <c r="B50" s="89"/>
      <c r="C50" s="90"/>
      <c r="D50" s="90"/>
      <c r="E50" s="90"/>
      <c r="F50" s="90"/>
      <c r="G50" s="91"/>
      <c r="H50" s="91"/>
      <c r="I50" s="91"/>
      <c r="J50" s="91"/>
      <c r="K50" s="91"/>
      <c r="L50" s="8"/>
      <c r="M50" s="8"/>
      <c r="N50" s="10"/>
    </row>
    <row r="51" spans="1:14" ht="23.4" x14ac:dyDescent="0.6">
      <c r="A51" s="5"/>
      <c r="B51" s="91"/>
      <c r="C51" s="90"/>
      <c r="D51" s="90"/>
      <c r="E51" s="90"/>
      <c r="F51" s="90"/>
      <c r="G51" s="91"/>
      <c r="H51" s="91"/>
      <c r="I51" s="91"/>
      <c r="J51" s="91"/>
      <c r="K51" s="91"/>
      <c r="L51" s="8"/>
      <c r="M51" s="8"/>
      <c r="N51" s="10"/>
    </row>
    <row r="52" spans="1:14" ht="23.4" x14ac:dyDescent="0.6">
      <c r="A52" s="5"/>
      <c r="B52" s="91"/>
      <c r="C52" s="90"/>
      <c r="D52" s="90"/>
      <c r="E52" s="90"/>
      <c r="F52" s="90"/>
      <c r="G52" s="91"/>
      <c r="H52" s="91"/>
      <c r="I52" s="91"/>
      <c r="J52" s="91"/>
      <c r="K52" s="91"/>
      <c r="L52" s="8"/>
      <c r="M52" s="8"/>
      <c r="N52" s="10"/>
    </row>
    <row r="53" spans="1:14" ht="17.55" customHeight="1" x14ac:dyDescent="0.6">
      <c r="A53" s="5"/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8"/>
      <c r="M53" s="8"/>
      <c r="N53" s="10"/>
    </row>
    <row r="54" spans="1:14" ht="23.4" x14ac:dyDescent="0.6">
      <c r="A54" s="5"/>
      <c r="B54" s="89"/>
      <c r="C54" s="90"/>
      <c r="D54" s="90"/>
      <c r="E54" s="90"/>
      <c r="F54" s="90"/>
      <c r="G54" s="91"/>
      <c r="H54" s="91"/>
      <c r="I54" s="91"/>
      <c r="J54" s="91"/>
      <c r="K54" s="91"/>
      <c r="L54" s="8"/>
      <c r="M54" s="8"/>
      <c r="N54" s="10"/>
    </row>
    <row r="55" spans="1:14" ht="23.4" x14ac:dyDescent="0.6">
      <c r="A55" s="5"/>
      <c r="B55" s="91"/>
      <c r="C55" s="90"/>
      <c r="D55" s="90"/>
      <c r="E55" s="90"/>
      <c r="F55" s="90"/>
      <c r="G55" s="91"/>
      <c r="H55" s="91"/>
      <c r="I55" s="90"/>
      <c r="J55" s="90"/>
      <c r="K55" s="90"/>
      <c r="L55" s="8"/>
      <c r="M55" s="8"/>
      <c r="N55" s="10"/>
    </row>
    <row r="56" spans="1:14" ht="23.4" x14ac:dyDescent="0.6">
      <c r="A56" s="5"/>
      <c r="B56" s="91"/>
      <c r="C56" s="90"/>
      <c r="D56" s="90"/>
      <c r="E56" s="90"/>
      <c r="F56" s="90"/>
      <c r="G56" s="91"/>
      <c r="H56" s="91"/>
      <c r="I56" s="90"/>
      <c r="J56" s="90"/>
      <c r="K56" s="90"/>
      <c r="L56" s="8"/>
      <c r="M56" s="8"/>
      <c r="N56" s="10"/>
    </row>
    <row r="57" spans="1:14" x14ac:dyDescent="0.55000000000000004">
      <c r="A57" s="5"/>
      <c r="B57" s="8"/>
      <c r="C57" s="87"/>
      <c r="D57" s="8"/>
      <c r="E57" s="8"/>
      <c r="F57" s="8"/>
      <c r="G57" s="8"/>
      <c r="H57" s="8"/>
      <c r="I57" s="88"/>
      <c r="J57" s="88"/>
      <c r="K57" s="88"/>
      <c r="L57" s="88"/>
      <c r="M57" s="8"/>
      <c r="N57" s="10"/>
    </row>
    <row r="58" spans="1:14" x14ac:dyDescent="0.55000000000000004">
      <c r="A58" s="5"/>
      <c r="B58" s="8"/>
      <c r="C58" s="87"/>
      <c r="D58" s="8"/>
      <c r="E58" s="8"/>
      <c r="F58" s="8"/>
      <c r="G58" s="8"/>
      <c r="H58" s="8"/>
      <c r="I58" s="88"/>
      <c r="J58" s="88"/>
      <c r="K58" s="88"/>
      <c r="L58" s="88"/>
      <c r="M58" s="8"/>
      <c r="N58" s="10"/>
    </row>
    <row r="59" spans="1:14" x14ac:dyDescent="0.55000000000000004">
      <c r="A59" s="5"/>
      <c r="B59" s="8"/>
      <c r="C59" s="87"/>
      <c r="D59" s="8"/>
      <c r="E59" s="8"/>
      <c r="F59" s="8"/>
      <c r="G59" s="8"/>
      <c r="H59" s="8"/>
      <c r="I59" s="88"/>
      <c r="J59" s="88"/>
      <c r="K59" s="88"/>
      <c r="L59" s="88"/>
      <c r="M59" s="8"/>
      <c r="N59" s="10"/>
    </row>
    <row r="60" spans="1:14" x14ac:dyDescent="0.55000000000000004">
      <c r="A60" s="79"/>
      <c r="B60" s="92"/>
      <c r="C60" s="93"/>
      <c r="D60" s="92"/>
      <c r="E60" s="92"/>
      <c r="F60" s="92"/>
      <c r="G60" s="92"/>
      <c r="H60" s="92"/>
      <c r="I60" s="94"/>
      <c r="J60" s="94"/>
      <c r="K60" s="94"/>
      <c r="L60" s="94"/>
      <c r="M60" s="92"/>
      <c r="N60" s="28"/>
    </row>
    <row r="61" spans="1:14" x14ac:dyDescent="0.55000000000000004">
      <c r="A61" s="5"/>
      <c r="B61" s="8"/>
      <c r="C61" s="87"/>
      <c r="D61" s="8"/>
      <c r="E61" s="8"/>
      <c r="F61" s="8"/>
      <c r="G61" s="8"/>
      <c r="H61" s="8"/>
      <c r="I61" s="88"/>
      <c r="J61" s="88"/>
      <c r="K61" s="88"/>
      <c r="L61" s="88"/>
      <c r="M61" s="8"/>
      <c r="N61" s="10"/>
    </row>
    <row r="62" spans="1:14" x14ac:dyDescent="0.55000000000000004">
      <c r="A62" s="95"/>
      <c r="B62" s="96"/>
      <c r="C62" s="97"/>
      <c r="D62" s="96"/>
      <c r="E62" s="96"/>
      <c r="F62" s="96"/>
      <c r="G62" s="96"/>
      <c r="H62" s="96"/>
      <c r="I62" s="98"/>
      <c r="J62" s="98"/>
      <c r="K62" s="98"/>
      <c r="L62" s="98"/>
      <c r="M62" s="96"/>
      <c r="N62" s="3"/>
    </row>
    <row r="63" spans="1:14" ht="21.75" customHeight="1" x14ac:dyDescent="0.65">
      <c r="A63" s="99" t="s">
        <v>0</v>
      </c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"/>
    </row>
    <row r="64" spans="1:14" x14ac:dyDescent="0.55000000000000004">
      <c r="A64" s="5"/>
      <c r="B64" s="30" t="s">
        <v>1</v>
      </c>
      <c r="C64" s="101" t="str">
        <f>C2</f>
        <v>ชย.ถ.</v>
      </c>
      <c r="D64" s="102"/>
      <c r="G64" s="102" t="s">
        <v>2</v>
      </c>
      <c r="I64" s="4" t="str">
        <f>$I$2</f>
        <v>สายโรงสีชุมชน</v>
      </c>
      <c r="N64" s="10"/>
    </row>
    <row r="65" spans="1:15" ht="21.75" customHeight="1" x14ac:dyDescent="0.55000000000000004">
      <c r="A65" s="5"/>
      <c r="B65" s="30" t="s">
        <v>3</v>
      </c>
      <c r="C65" s="101" t="str">
        <f>C3</f>
        <v>บ้านลาดไทรงาม หมู่ที่ 4</v>
      </c>
      <c r="E65" s="103"/>
      <c r="F65" s="103"/>
      <c r="G65" s="102" t="s">
        <v>4</v>
      </c>
      <c r="I65" s="104">
        <f>$I$3</f>
        <v>388</v>
      </c>
      <c r="J65" s="101" t="s">
        <v>5</v>
      </c>
      <c r="K65" s="101"/>
      <c r="L65" s="101"/>
      <c r="N65" s="10"/>
    </row>
    <row r="66" spans="1:15" ht="20.100000000000001" customHeight="1" x14ac:dyDescent="0.55000000000000004">
      <c r="A66" s="12" t="s">
        <v>6</v>
      </c>
      <c r="B66" s="13"/>
      <c r="C66" s="14" t="s">
        <v>7</v>
      </c>
      <c r="D66" s="12" t="s">
        <v>8</v>
      </c>
      <c r="E66" s="12" t="s">
        <v>9</v>
      </c>
      <c r="F66" s="15" t="s">
        <v>10</v>
      </c>
      <c r="G66" s="16"/>
      <c r="H66" s="17"/>
      <c r="I66" s="12" t="s">
        <v>11</v>
      </c>
      <c r="J66" s="18" t="s">
        <v>12</v>
      </c>
      <c r="K66" s="15" t="s">
        <v>13</v>
      </c>
      <c r="L66" s="17"/>
      <c r="M66" s="19" t="s">
        <v>14</v>
      </c>
      <c r="N66" s="20"/>
      <c r="O66" s="21"/>
    </row>
    <row r="67" spans="1:15" ht="20.100000000000001" customHeight="1" x14ac:dyDescent="0.55000000000000004">
      <c r="A67" s="23"/>
      <c r="B67" s="24"/>
      <c r="C67" s="25"/>
      <c r="D67" s="23"/>
      <c r="E67" s="23"/>
      <c r="F67" s="26" t="s">
        <v>16</v>
      </c>
      <c r="G67" s="26" t="s">
        <v>17</v>
      </c>
      <c r="H67" s="26" t="s">
        <v>18</v>
      </c>
      <c r="I67" s="23" t="s">
        <v>19</v>
      </c>
      <c r="J67" s="18"/>
      <c r="K67" s="27" t="s">
        <v>20</v>
      </c>
      <c r="L67" s="26" t="s">
        <v>18</v>
      </c>
      <c r="M67" s="24"/>
      <c r="N67" s="28"/>
    </row>
    <row r="68" spans="1:15" ht="20.100000000000001" customHeight="1" x14ac:dyDescent="0.55000000000000004">
      <c r="A68" s="41"/>
      <c r="B68" s="64"/>
      <c r="C68" s="105" t="s">
        <v>69</v>
      </c>
      <c r="D68" s="41"/>
      <c r="E68" s="41"/>
      <c r="F68" s="41"/>
      <c r="G68" s="41"/>
      <c r="H68" s="41"/>
      <c r="I68" s="106">
        <f>I48</f>
        <v>625875.04</v>
      </c>
      <c r="J68" s="107"/>
      <c r="K68" s="107"/>
      <c r="L68" s="106">
        <f>L48</f>
        <v>852661.66079999995</v>
      </c>
      <c r="M68" s="13"/>
      <c r="N68" s="3"/>
    </row>
    <row r="69" spans="1:15" ht="20.100000000000001" customHeight="1" x14ac:dyDescent="0.55000000000000004">
      <c r="A69" s="41">
        <v>5</v>
      </c>
      <c r="B69" s="69" t="s">
        <v>70</v>
      </c>
      <c r="D69" s="60"/>
      <c r="E69" s="51"/>
      <c r="F69" s="43"/>
      <c r="G69" s="43"/>
      <c r="H69" s="43"/>
      <c r="I69" s="43"/>
      <c r="J69" s="45"/>
      <c r="K69" s="45"/>
      <c r="L69" s="45"/>
      <c r="M69" s="5"/>
      <c r="N69" s="10"/>
    </row>
    <row r="70" spans="1:15" ht="20.100000000000001" customHeight="1" x14ac:dyDescent="0.55000000000000004">
      <c r="A70" s="51"/>
      <c r="B70" s="5" t="s">
        <v>71</v>
      </c>
      <c r="D70" s="60"/>
      <c r="E70" s="41"/>
      <c r="F70" s="43"/>
      <c r="G70" s="43"/>
      <c r="H70" s="43"/>
      <c r="I70" s="43"/>
      <c r="J70" s="45"/>
      <c r="K70" s="45"/>
      <c r="L70" s="45"/>
      <c r="M70" s="5"/>
      <c r="N70" s="10"/>
    </row>
    <row r="71" spans="1:15" ht="20.100000000000001" customHeight="1" x14ac:dyDescent="0.55000000000000004">
      <c r="A71" s="51"/>
      <c r="B71" s="108" t="s">
        <v>72</v>
      </c>
      <c r="D71" s="40">
        <v>0</v>
      </c>
      <c r="E71" s="78" t="s">
        <v>73</v>
      </c>
      <c r="F71" s="42">
        <f>IF(D71&lt;=0,0,90)</f>
        <v>0</v>
      </c>
      <c r="G71" s="42">
        <f>IF(D71&lt;=0,0,20)</f>
        <v>0</v>
      </c>
      <c r="H71" s="43">
        <f>ROUND(F71+G71,2)</f>
        <v>0</v>
      </c>
      <c r="I71" s="43">
        <f>D71*H71</f>
        <v>0</v>
      </c>
      <c r="J71" s="44">
        <f>IF(D71&gt;0,[1]S2!$BZ$31,0)</f>
        <v>0</v>
      </c>
      <c r="K71" s="45">
        <f>ROUNDDOWN(H71*J71,2)</f>
        <v>0</v>
      </c>
      <c r="L71" s="45">
        <f>D71*K71</f>
        <v>0</v>
      </c>
      <c r="M71" s="5"/>
      <c r="N71" s="10"/>
    </row>
    <row r="72" spans="1:15" ht="20.100000000000001" customHeight="1" x14ac:dyDescent="0.55000000000000004">
      <c r="A72" s="51"/>
      <c r="B72" s="108" t="s">
        <v>74</v>
      </c>
      <c r="D72" s="40">
        <v>0</v>
      </c>
      <c r="E72" s="78" t="s">
        <v>73</v>
      </c>
      <c r="F72" s="42">
        <f>IF(D72&lt;=0,0,325)</f>
        <v>0</v>
      </c>
      <c r="G72" s="42">
        <f>IF(D72&lt;=0,0,75)</f>
        <v>0</v>
      </c>
      <c r="H72" s="43">
        <f>ROUND(F72+G72,2)</f>
        <v>0</v>
      </c>
      <c r="I72" s="43">
        <f>D72*H72</f>
        <v>0</v>
      </c>
      <c r="J72" s="44">
        <f>IF(D72&gt;0,[1]S2!$BZ$31,0)</f>
        <v>0</v>
      </c>
      <c r="K72" s="45">
        <f>ROUNDDOWN(H72*J72,2)</f>
        <v>0</v>
      </c>
      <c r="L72" s="45">
        <f>D72*K72</f>
        <v>0</v>
      </c>
      <c r="M72" s="5"/>
      <c r="N72" s="10"/>
    </row>
    <row r="73" spans="1:15" ht="20.100000000000001" customHeight="1" x14ac:dyDescent="0.55000000000000004">
      <c r="A73" s="51"/>
      <c r="B73" s="108" t="s">
        <v>75</v>
      </c>
      <c r="D73" s="40">
        <v>0</v>
      </c>
      <c r="E73" s="78" t="s">
        <v>76</v>
      </c>
      <c r="F73" s="42">
        <f>IF(D73&lt;=0,0,)</f>
        <v>0</v>
      </c>
      <c r="G73" s="42">
        <f>IF(D73&lt;=0,0,)</f>
        <v>0</v>
      </c>
      <c r="H73" s="42">
        <f>ROUND(IF(D73&lt;=0,0,200),2)</f>
        <v>0</v>
      </c>
      <c r="I73" s="43">
        <f>D73*H73</f>
        <v>0</v>
      </c>
      <c r="J73" s="44">
        <f>IF(D73&gt;0,[1]S2!$BZ$31,0)</f>
        <v>0</v>
      </c>
      <c r="K73" s="45">
        <f>ROUNDDOWN(H73*J73,2)</f>
        <v>0</v>
      </c>
      <c r="L73" s="45">
        <f>D73*K73</f>
        <v>0</v>
      </c>
      <c r="M73" s="5"/>
      <c r="N73" s="10"/>
    </row>
    <row r="74" spans="1:15" ht="20.100000000000001" customHeight="1" x14ac:dyDescent="0.55000000000000004">
      <c r="A74" s="51"/>
      <c r="B74" s="108" t="s">
        <v>77</v>
      </c>
      <c r="D74" s="40">
        <v>0</v>
      </c>
      <c r="E74" s="78" t="s">
        <v>5</v>
      </c>
      <c r="F74" s="42">
        <f>IF(D74&lt;=0,0,)</f>
        <v>0</v>
      </c>
      <c r="G74" s="42">
        <f>IF(D74&lt;=0,0,)</f>
        <v>0</v>
      </c>
      <c r="H74" s="42">
        <f>ROUND(IF(D74&lt;=0,0,100),2)</f>
        <v>0</v>
      </c>
      <c r="I74" s="43">
        <f>D74*H74</f>
        <v>0</v>
      </c>
      <c r="J74" s="44">
        <f>IF(D74&gt;0,[1]S2!$BZ$31,0)</f>
        <v>0</v>
      </c>
      <c r="K74" s="45">
        <f>ROUNDDOWN(H74*J74,2)</f>
        <v>0</v>
      </c>
      <c r="L74" s="45">
        <f>D74*K74</f>
        <v>0</v>
      </c>
      <c r="M74" s="5"/>
      <c r="N74" s="10"/>
    </row>
    <row r="75" spans="1:15" ht="20.100000000000001" customHeight="1" x14ac:dyDescent="0.55000000000000004">
      <c r="A75" s="51"/>
      <c r="B75" s="109" t="s">
        <v>78</v>
      </c>
      <c r="C75" s="110" t="s">
        <v>79</v>
      </c>
      <c r="D75" s="111"/>
      <c r="E75" s="41"/>
      <c r="F75" s="43"/>
      <c r="G75" s="43"/>
      <c r="H75" s="43"/>
      <c r="I75" s="43"/>
      <c r="J75" s="45"/>
      <c r="K75" s="45"/>
      <c r="L75" s="45"/>
      <c r="M75" s="5"/>
      <c r="N75" s="10"/>
    </row>
    <row r="76" spans="1:15" ht="20.100000000000001" customHeight="1" x14ac:dyDescent="0.55000000000000004">
      <c r="A76" s="51"/>
      <c r="B76" s="108" t="s">
        <v>80</v>
      </c>
      <c r="D76" s="40">
        <v>0</v>
      </c>
      <c r="E76" s="78" t="s">
        <v>76</v>
      </c>
      <c r="F76" s="42">
        <f t="shared" ref="F76:F102" si="3">IF(D76&lt;=0,0,)</f>
        <v>0</v>
      </c>
      <c r="G76" s="42">
        <f t="shared" ref="G76:G102" si="4">IF(D76&lt;=0,0,)</f>
        <v>0</v>
      </c>
      <c r="H76" s="70">
        <f>ROUND(IF(D76&lt;=0,0,12710-800),2)</f>
        <v>0</v>
      </c>
      <c r="I76" s="43">
        <f t="shared" ref="I76:I102" si="5">D76*H76</f>
        <v>0</v>
      </c>
      <c r="J76" s="44">
        <f>IF(D76&gt;0,[1]S2!$BZ$31,0)</f>
        <v>0</v>
      </c>
      <c r="K76" s="45">
        <f t="shared" ref="K76:K102" si="6">ROUNDDOWN(H76*J76,2)</f>
        <v>0</v>
      </c>
      <c r="L76" s="45">
        <f t="shared" ref="L76:L102" si="7">D76*K76</f>
        <v>0</v>
      </c>
      <c r="M76" s="112"/>
      <c r="N76" s="113"/>
      <c r="O76" s="114"/>
    </row>
    <row r="77" spans="1:15" ht="20.100000000000001" customHeight="1" x14ac:dyDescent="0.55000000000000004">
      <c r="A77" s="51"/>
      <c r="B77" s="108" t="s">
        <v>81</v>
      </c>
      <c r="D77" s="40">
        <v>0</v>
      </c>
      <c r="E77" s="78" t="s">
        <v>76</v>
      </c>
      <c r="F77" s="42">
        <f t="shared" si="3"/>
        <v>0</v>
      </c>
      <c r="G77" s="42">
        <f t="shared" si="4"/>
        <v>0</v>
      </c>
      <c r="H77" s="70">
        <f>ROUND(IF(D77&lt;=0,0,4790-400),2)</f>
        <v>0</v>
      </c>
      <c r="I77" s="43">
        <f t="shared" si="5"/>
        <v>0</v>
      </c>
      <c r="J77" s="44">
        <f>IF(D77&gt;0,[1]S2!$BZ$31,0)</f>
        <v>0</v>
      </c>
      <c r="K77" s="45">
        <f t="shared" si="6"/>
        <v>0</v>
      </c>
      <c r="L77" s="45">
        <f t="shared" si="7"/>
        <v>0</v>
      </c>
      <c r="M77" s="112" t="s">
        <v>82</v>
      </c>
      <c r="N77" s="113"/>
      <c r="O77" s="114"/>
    </row>
    <row r="78" spans="1:15" ht="20.100000000000001" customHeight="1" x14ac:dyDescent="0.55000000000000004">
      <c r="A78" s="51"/>
      <c r="B78" s="74" t="s">
        <v>83</v>
      </c>
      <c r="D78" s="40">
        <v>0</v>
      </c>
      <c r="E78" s="78" t="s">
        <v>76</v>
      </c>
      <c r="F78" s="42">
        <f t="shared" si="3"/>
        <v>0</v>
      </c>
      <c r="G78" s="42">
        <f t="shared" si="4"/>
        <v>0</v>
      </c>
      <c r="H78" s="70">
        <f>ROUND(IF(D78&lt;=0,0,3130-400),2)</f>
        <v>0</v>
      </c>
      <c r="I78" s="43">
        <f t="shared" si="5"/>
        <v>0</v>
      </c>
      <c r="J78" s="44">
        <f>IF(D78&gt;0,[1]S2!$BZ$31,0)</f>
        <v>0</v>
      </c>
      <c r="K78" s="45">
        <f t="shared" si="6"/>
        <v>0</v>
      </c>
      <c r="L78" s="45">
        <f t="shared" si="7"/>
        <v>0</v>
      </c>
      <c r="M78" s="5"/>
      <c r="N78" s="10"/>
    </row>
    <row r="79" spans="1:15" ht="20.100000000000001" customHeight="1" x14ac:dyDescent="0.55000000000000004">
      <c r="A79" s="51"/>
      <c r="B79" s="108" t="s">
        <v>84</v>
      </c>
      <c r="D79" s="40">
        <v>0</v>
      </c>
      <c r="E79" s="78" t="s">
        <v>76</v>
      </c>
      <c r="F79" s="42">
        <f t="shared" si="3"/>
        <v>0</v>
      </c>
      <c r="G79" s="42">
        <f t="shared" si="4"/>
        <v>0</v>
      </c>
      <c r="H79" s="70">
        <f>ROUND(IF(D79&lt;=0,0,3410-400),2)</f>
        <v>0</v>
      </c>
      <c r="I79" s="43">
        <f t="shared" si="5"/>
        <v>0</v>
      </c>
      <c r="J79" s="44">
        <f>IF(D79&gt;0,[1]S2!$BZ$31,0)</f>
        <v>0</v>
      </c>
      <c r="K79" s="45">
        <f t="shared" si="6"/>
        <v>0</v>
      </c>
      <c r="L79" s="45">
        <f t="shared" si="7"/>
        <v>0</v>
      </c>
      <c r="M79" s="5"/>
      <c r="N79" s="10"/>
    </row>
    <row r="80" spans="1:15" ht="20.100000000000001" customHeight="1" x14ac:dyDescent="0.55000000000000004">
      <c r="A80" s="51"/>
      <c r="B80" s="108" t="s">
        <v>85</v>
      </c>
      <c r="D80" s="40">
        <v>0</v>
      </c>
      <c r="E80" s="78" t="s">
        <v>76</v>
      </c>
      <c r="F80" s="42">
        <f t="shared" si="3"/>
        <v>0</v>
      </c>
      <c r="G80" s="42">
        <f t="shared" si="4"/>
        <v>0</v>
      </c>
      <c r="H80" s="70">
        <f>ROUND(IF(D80&lt;=0,0,3590-400),2)</f>
        <v>0</v>
      </c>
      <c r="I80" s="43">
        <f t="shared" si="5"/>
        <v>0</v>
      </c>
      <c r="J80" s="44">
        <f>IF(D80&gt;0,[1]S2!$BZ$31,0)</f>
        <v>0</v>
      </c>
      <c r="K80" s="45">
        <f t="shared" si="6"/>
        <v>0</v>
      </c>
      <c r="L80" s="45">
        <f t="shared" si="7"/>
        <v>0</v>
      </c>
      <c r="M80" s="5"/>
      <c r="N80" s="10"/>
    </row>
    <row r="81" spans="1:15" ht="20.100000000000001" customHeight="1" x14ac:dyDescent="0.55000000000000004">
      <c r="A81" s="51"/>
      <c r="B81" s="108" t="s">
        <v>86</v>
      </c>
      <c r="D81" s="40">
        <v>0</v>
      </c>
      <c r="E81" s="78" t="s">
        <v>76</v>
      </c>
      <c r="F81" s="42">
        <f>IF(D81&lt;=0,0,)</f>
        <v>0</v>
      </c>
      <c r="G81" s="42">
        <f>IF(D81&lt;=0,0,)</f>
        <v>0</v>
      </c>
      <c r="H81" s="70">
        <f>ROUND(IF(D81&lt;=0,0,4790-400),2)</f>
        <v>0</v>
      </c>
      <c r="I81" s="43">
        <f>D81*H81</f>
        <v>0</v>
      </c>
      <c r="J81" s="44">
        <f>IF(D81&gt;0,[1]S2!$BZ$31,0)</f>
        <v>0</v>
      </c>
      <c r="K81" s="45">
        <f t="shared" si="6"/>
        <v>0</v>
      </c>
      <c r="L81" s="45">
        <f t="shared" si="7"/>
        <v>0</v>
      </c>
      <c r="M81" s="112" t="s">
        <v>82</v>
      </c>
      <c r="N81" s="113"/>
      <c r="O81" s="114"/>
    </row>
    <row r="82" spans="1:15" ht="20.100000000000001" customHeight="1" x14ac:dyDescent="0.55000000000000004">
      <c r="A82" s="51"/>
      <c r="B82" s="108" t="s">
        <v>87</v>
      </c>
      <c r="D82" s="40">
        <v>0</v>
      </c>
      <c r="E82" s="78" t="s">
        <v>76</v>
      </c>
      <c r="F82" s="42">
        <f t="shared" si="3"/>
        <v>0</v>
      </c>
      <c r="G82" s="42">
        <f t="shared" si="4"/>
        <v>0</v>
      </c>
      <c r="H82" s="70">
        <f>ROUND(IF(D82&lt;=0,0,5580-400),2)</f>
        <v>0</v>
      </c>
      <c r="I82" s="43">
        <f t="shared" si="5"/>
        <v>0</v>
      </c>
      <c r="J82" s="44">
        <f>IF(D82&gt;0,[1]S2!$BZ$31,0)</f>
        <v>0</v>
      </c>
      <c r="K82" s="45">
        <f t="shared" si="6"/>
        <v>0</v>
      </c>
      <c r="L82" s="45">
        <f t="shared" si="7"/>
        <v>0</v>
      </c>
      <c r="M82" s="112" t="s">
        <v>82</v>
      </c>
      <c r="N82" s="113"/>
      <c r="O82" s="114"/>
    </row>
    <row r="83" spans="1:15" ht="20.100000000000001" customHeight="1" x14ac:dyDescent="0.55000000000000004">
      <c r="A83" s="51"/>
      <c r="B83" s="108" t="s">
        <v>88</v>
      </c>
      <c r="D83" s="40">
        <v>0</v>
      </c>
      <c r="E83" s="78" t="s">
        <v>76</v>
      </c>
      <c r="F83" s="42">
        <f t="shared" si="3"/>
        <v>0</v>
      </c>
      <c r="G83" s="42">
        <f t="shared" si="4"/>
        <v>0</v>
      </c>
      <c r="H83" s="70">
        <f>ROUND(IF(D83&lt;=0,0,8040-400),2)</f>
        <v>0</v>
      </c>
      <c r="I83" s="43">
        <f t="shared" si="5"/>
        <v>0</v>
      </c>
      <c r="J83" s="44">
        <f>IF(D83&gt;0,[1]S2!$BZ$31,0)</f>
        <v>0</v>
      </c>
      <c r="K83" s="45">
        <f t="shared" si="6"/>
        <v>0</v>
      </c>
      <c r="L83" s="45">
        <f t="shared" si="7"/>
        <v>0</v>
      </c>
      <c r="M83" s="112" t="s">
        <v>82</v>
      </c>
      <c r="N83" s="113"/>
      <c r="O83" s="114"/>
    </row>
    <row r="84" spans="1:15" ht="20.100000000000001" customHeight="1" x14ac:dyDescent="0.55000000000000004">
      <c r="A84" s="51"/>
      <c r="B84" s="108" t="s">
        <v>89</v>
      </c>
      <c r="D84" s="40">
        <v>0</v>
      </c>
      <c r="E84" s="78" t="s">
        <v>76</v>
      </c>
      <c r="F84" s="42">
        <f t="shared" si="3"/>
        <v>0</v>
      </c>
      <c r="G84" s="42">
        <f t="shared" si="4"/>
        <v>0</v>
      </c>
      <c r="H84" s="70">
        <f>ROUND(IF(D84&lt;=0,0,4670-400),2)</f>
        <v>0</v>
      </c>
      <c r="I84" s="43">
        <f t="shared" si="5"/>
        <v>0</v>
      </c>
      <c r="J84" s="44">
        <f>IF(D84&gt;0,[1]S2!$BZ$31,0)</f>
        <v>0</v>
      </c>
      <c r="K84" s="45">
        <f t="shared" si="6"/>
        <v>0</v>
      </c>
      <c r="L84" s="45">
        <f t="shared" si="7"/>
        <v>0</v>
      </c>
      <c r="M84" s="112" t="s">
        <v>82</v>
      </c>
      <c r="N84" s="113"/>
      <c r="O84" s="114"/>
    </row>
    <row r="85" spans="1:15" ht="20.100000000000001" customHeight="1" x14ac:dyDescent="0.55000000000000004">
      <c r="A85" s="51"/>
      <c r="B85" s="108" t="s">
        <v>90</v>
      </c>
      <c r="D85" s="40">
        <v>0</v>
      </c>
      <c r="E85" s="78" t="s">
        <v>76</v>
      </c>
      <c r="F85" s="42">
        <f t="shared" si="3"/>
        <v>0</v>
      </c>
      <c r="G85" s="42">
        <f t="shared" si="4"/>
        <v>0</v>
      </c>
      <c r="H85" s="70">
        <f>ROUND(IF(D85&lt;=0,0,6820-400),2)</f>
        <v>0</v>
      </c>
      <c r="I85" s="43">
        <f t="shared" si="5"/>
        <v>0</v>
      </c>
      <c r="J85" s="44">
        <f>IF(D85&gt;0,[1]S2!$BZ$31,0)</f>
        <v>0</v>
      </c>
      <c r="K85" s="45">
        <f t="shared" si="6"/>
        <v>0</v>
      </c>
      <c r="L85" s="45">
        <f t="shared" si="7"/>
        <v>0</v>
      </c>
      <c r="M85" s="112" t="s">
        <v>82</v>
      </c>
      <c r="N85" s="113"/>
      <c r="O85" s="114"/>
    </row>
    <row r="86" spans="1:15" ht="20.100000000000001" customHeight="1" x14ac:dyDescent="0.55000000000000004">
      <c r="A86" s="51"/>
      <c r="B86" s="108" t="s">
        <v>91</v>
      </c>
      <c r="D86" s="40">
        <v>0</v>
      </c>
      <c r="E86" s="78" t="s">
        <v>76</v>
      </c>
      <c r="F86" s="42">
        <f t="shared" si="3"/>
        <v>0</v>
      </c>
      <c r="G86" s="42">
        <f t="shared" si="4"/>
        <v>0</v>
      </c>
      <c r="H86" s="70">
        <f>ROUND(IF(D86&lt;=0,0,5690-400),2)</f>
        <v>0</v>
      </c>
      <c r="I86" s="43">
        <f t="shared" si="5"/>
        <v>0</v>
      </c>
      <c r="J86" s="44">
        <f>IF(D86&gt;0,[1]S2!$BZ$31,0)</f>
        <v>0</v>
      </c>
      <c r="K86" s="45">
        <f t="shared" si="6"/>
        <v>0</v>
      </c>
      <c r="L86" s="45">
        <f t="shared" si="7"/>
        <v>0</v>
      </c>
      <c r="M86" s="112" t="s">
        <v>82</v>
      </c>
      <c r="N86" s="113"/>
      <c r="O86" s="114"/>
    </row>
    <row r="87" spans="1:15" ht="20.100000000000001" customHeight="1" x14ac:dyDescent="0.55000000000000004">
      <c r="A87" s="51"/>
      <c r="B87" s="108" t="s">
        <v>92</v>
      </c>
      <c r="D87" s="40">
        <v>0</v>
      </c>
      <c r="E87" s="78" t="s">
        <v>76</v>
      </c>
      <c r="F87" s="42">
        <f>IF(D87&lt;=0,0,)</f>
        <v>0</v>
      </c>
      <c r="G87" s="42">
        <f>IF(D87&lt;=0,0,)</f>
        <v>0</v>
      </c>
      <c r="H87" s="70">
        <f>ROUND(IF(D87&lt;=0,0,6820-400),2)</f>
        <v>0</v>
      </c>
      <c r="I87" s="43">
        <f>D87*H87</f>
        <v>0</v>
      </c>
      <c r="J87" s="44">
        <f>IF(D87&gt;0,[1]S2!$BZ$31,0)</f>
        <v>0</v>
      </c>
      <c r="K87" s="45">
        <f t="shared" si="6"/>
        <v>0</v>
      </c>
      <c r="L87" s="45">
        <f t="shared" si="7"/>
        <v>0</v>
      </c>
      <c r="M87" s="112" t="s">
        <v>82</v>
      </c>
      <c r="N87" s="113"/>
      <c r="O87" s="114"/>
    </row>
    <row r="88" spans="1:15" ht="20.100000000000001" customHeight="1" x14ac:dyDescent="0.55000000000000004">
      <c r="A88" s="51"/>
      <c r="B88" s="108" t="s">
        <v>93</v>
      </c>
      <c r="D88" s="40">
        <v>0</v>
      </c>
      <c r="E88" s="78" t="s">
        <v>76</v>
      </c>
      <c r="F88" s="42">
        <f t="shared" si="3"/>
        <v>0</v>
      </c>
      <c r="G88" s="42">
        <f t="shared" si="4"/>
        <v>0</v>
      </c>
      <c r="H88" s="70">
        <f>ROUND(IF(D88&lt;=0,0,4670-400),2)</f>
        <v>0</v>
      </c>
      <c r="I88" s="43">
        <f t="shared" si="5"/>
        <v>0</v>
      </c>
      <c r="J88" s="44">
        <f>IF(D88&gt;0,[1]S2!$BZ$31,0)</f>
        <v>0</v>
      </c>
      <c r="K88" s="45">
        <f t="shared" si="6"/>
        <v>0</v>
      </c>
      <c r="L88" s="45">
        <f t="shared" si="7"/>
        <v>0</v>
      </c>
      <c r="M88" s="112" t="s">
        <v>82</v>
      </c>
      <c r="N88" s="113"/>
      <c r="O88" s="114"/>
    </row>
    <row r="89" spans="1:15" ht="20.100000000000001" customHeight="1" x14ac:dyDescent="0.55000000000000004">
      <c r="A89" s="51"/>
      <c r="B89" s="108" t="s">
        <v>94</v>
      </c>
      <c r="D89" s="40">
        <v>0</v>
      </c>
      <c r="E89" s="78" t="s">
        <v>76</v>
      </c>
      <c r="F89" s="42">
        <f t="shared" si="3"/>
        <v>0</v>
      </c>
      <c r="G89" s="42">
        <f t="shared" si="4"/>
        <v>0</v>
      </c>
      <c r="H89" s="70">
        <f>ROUND(IF(D89&lt;=0,0,5060-400),2)</f>
        <v>0</v>
      </c>
      <c r="I89" s="43">
        <f t="shared" si="5"/>
        <v>0</v>
      </c>
      <c r="J89" s="44">
        <f>IF(D89&gt;0,[1]S2!$BZ$31,0)</f>
        <v>0</v>
      </c>
      <c r="K89" s="45">
        <f t="shared" si="6"/>
        <v>0</v>
      </c>
      <c r="L89" s="45">
        <f t="shared" si="7"/>
        <v>0</v>
      </c>
      <c r="M89" s="5"/>
      <c r="N89" s="10"/>
    </row>
    <row r="90" spans="1:15" ht="20.100000000000001" customHeight="1" x14ac:dyDescent="0.55000000000000004">
      <c r="A90" s="51"/>
      <c r="B90" s="108" t="s">
        <v>95</v>
      </c>
      <c r="D90" s="40">
        <v>0</v>
      </c>
      <c r="E90" s="78" t="s">
        <v>76</v>
      </c>
      <c r="F90" s="42">
        <f t="shared" si="3"/>
        <v>0</v>
      </c>
      <c r="G90" s="42">
        <f t="shared" si="4"/>
        <v>0</v>
      </c>
      <c r="H90" s="70">
        <f>ROUND(IF(D90&lt;=0,0,3220-400),2)</f>
        <v>0</v>
      </c>
      <c r="I90" s="43">
        <f t="shared" si="5"/>
        <v>0</v>
      </c>
      <c r="J90" s="44">
        <f>IF(D90&gt;0,[1]S2!$BZ$31,0)</f>
        <v>0</v>
      </c>
      <c r="K90" s="45">
        <f t="shared" si="6"/>
        <v>0</v>
      </c>
      <c r="L90" s="45">
        <f t="shared" si="7"/>
        <v>0</v>
      </c>
      <c r="M90" s="5"/>
      <c r="N90" s="10"/>
    </row>
    <row r="91" spans="1:15" ht="20.100000000000001" customHeight="1" x14ac:dyDescent="0.55000000000000004">
      <c r="A91" s="51"/>
      <c r="B91" s="108" t="s">
        <v>96</v>
      </c>
      <c r="D91" s="40">
        <v>0</v>
      </c>
      <c r="E91" s="78" t="s">
        <v>76</v>
      </c>
      <c r="F91" s="42">
        <f>IF(D91&lt;=0,0,)</f>
        <v>0</v>
      </c>
      <c r="G91" s="42">
        <f>IF(D91&lt;=0,0,)</f>
        <v>0</v>
      </c>
      <c r="H91" s="70">
        <f>ROUND(IF(D91&lt;=0,0,4990-400),2)</f>
        <v>0</v>
      </c>
      <c r="I91" s="43">
        <f>D91*H91</f>
        <v>0</v>
      </c>
      <c r="J91" s="44">
        <f>IF(D91&gt;0,[1]S2!$BZ$31,0)</f>
        <v>0</v>
      </c>
      <c r="K91" s="45">
        <f t="shared" si="6"/>
        <v>0</v>
      </c>
      <c r="L91" s="45">
        <f t="shared" si="7"/>
        <v>0</v>
      </c>
      <c r="M91" s="112"/>
      <c r="N91" s="113"/>
      <c r="O91" s="114"/>
    </row>
    <row r="92" spans="1:15" ht="20.100000000000001" customHeight="1" x14ac:dyDescent="0.55000000000000004">
      <c r="A92" s="51"/>
      <c r="B92" s="108" t="s">
        <v>97</v>
      </c>
      <c r="D92" s="40">
        <v>0</v>
      </c>
      <c r="E92" s="78" t="s">
        <v>76</v>
      </c>
      <c r="F92" s="42">
        <f t="shared" si="3"/>
        <v>0</v>
      </c>
      <c r="G92" s="42">
        <f t="shared" si="4"/>
        <v>0</v>
      </c>
      <c r="H92" s="70">
        <f>ROUND(IF(D92&lt;=0,0,3710-400),2)</f>
        <v>0</v>
      </c>
      <c r="I92" s="43">
        <f t="shared" si="5"/>
        <v>0</v>
      </c>
      <c r="J92" s="44">
        <f>IF(D92&gt;0,[1]S2!$BZ$31,0)</f>
        <v>0</v>
      </c>
      <c r="K92" s="45">
        <f t="shared" si="6"/>
        <v>0</v>
      </c>
      <c r="L92" s="45">
        <f t="shared" si="7"/>
        <v>0</v>
      </c>
      <c r="M92" s="5"/>
      <c r="N92" s="10"/>
    </row>
    <row r="93" spans="1:15" ht="20.100000000000001" customHeight="1" x14ac:dyDescent="0.55000000000000004">
      <c r="A93" s="51"/>
      <c r="B93" s="108" t="s">
        <v>98</v>
      </c>
      <c r="D93" s="40">
        <v>0</v>
      </c>
      <c r="E93" s="78" t="s">
        <v>76</v>
      </c>
      <c r="F93" s="42">
        <f t="shared" si="3"/>
        <v>0</v>
      </c>
      <c r="G93" s="42">
        <f t="shared" si="4"/>
        <v>0</v>
      </c>
      <c r="H93" s="70">
        <f>ROUND(IF(D93&lt;=0,0,5130-400),2)</f>
        <v>0</v>
      </c>
      <c r="I93" s="43">
        <f t="shared" si="5"/>
        <v>0</v>
      </c>
      <c r="J93" s="44">
        <f>IF(D93&gt;0,[1]S2!$BZ$31,0)</f>
        <v>0</v>
      </c>
      <c r="K93" s="45">
        <f t="shared" si="6"/>
        <v>0</v>
      </c>
      <c r="L93" s="45">
        <f t="shared" si="7"/>
        <v>0</v>
      </c>
      <c r="M93" s="5"/>
      <c r="N93" s="10"/>
    </row>
    <row r="94" spans="1:15" ht="20.100000000000001" customHeight="1" x14ac:dyDescent="0.55000000000000004">
      <c r="A94" s="51"/>
      <c r="B94" s="108" t="s">
        <v>99</v>
      </c>
      <c r="D94" s="40">
        <v>0</v>
      </c>
      <c r="E94" s="78" t="s">
        <v>76</v>
      </c>
      <c r="F94" s="42">
        <f t="shared" si="3"/>
        <v>0</v>
      </c>
      <c r="G94" s="42">
        <f t="shared" si="4"/>
        <v>0</v>
      </c>
      <c r="H94" s="70">
        <f>ROUND(IF(D94&lt;=0,0,10010-800),2)</f>
        <v>0</v>
      </c>
      <c r="I94" s="43">
        <f t="shared" si="5"/>
        <v>0</v>
      </c>
      <c r="J94" s="44">
        <f>IF(D94&gt;0,[1]S2!$BZ$31,0)</f>
        <v>0</v>
      </c>
      <c r="K94" s="45">
        <f t="shared" si="6"/>
        <v>0</v>
      </c>
      <c r="L94" s="45">
        <f t="shared" si="7"/>
        <v>0</v>
      </c>
      <c r="M94" s="5"/>
      <c r="N94" s="10"/>
    </row>
    <row r="95" spans="1:15" ht="20.100000000000001" customHeight="1" x14ac:dyDescent="0.55000000000000004">
      <c r="A95" s="51"/>
      <c r="B95" s="108" t="s">
        <v>100</v>
      </c>
      <c r="D95" s="40">
        <v>0</v>
      </c>
      <c r="E95" s="78" t="s">
        <v>76</v>
      </c>
      <c r="F95" s="42">
        <f t="shared" si="3"/>
        <v>0</v>
      </c>
      <c r="G95" s="42">
        <f t="shared" si="4"/>
        <v>0</v>
      </c>
      <c r="H95" s="70">
        <f>ROUND(IF(D95&lt;=0,0,14800-800),2)</f>
        <v>0</v>
      </c>
      <c r="I95" s="43">
        <f t="shared" si="5"/>
        <v>0</v>
      </c>
      <c r="J95" s="44">
        <f>IF(D95&gt;0,[1]S2!$BZ$31,0)</f>
        <v>0</v>
      </c>
      <c r="K95" s="45">
        <f t="shared" si="6"/>
        <v>0</v>
      </c>
      <c r="L95" s="45">
        <f t="shared" si="7"/>
        <v>0</v>
      </c>
      <c r="M95" s="5"/>
      <c r="N95" s="10"/>
    </row>
    <row r="96" spans="1:15" ht="20.100000000000001" customHeight="1" x14ac:dyDescent="0.55000000000000004">
      <c r="A96" s="51"/>
      <c r="B96" s="108" t="s">
        <v>101</v>
      </c>
      <c r="D96" s="40">
        <v>0</v>
      </c>
      <c r="E96" s="78" t="s">
        <v>76</v>
      </c>
      <c r="F96" s="42">
        <f t="shared" si="3"/>
        <v>0</v>
      </c>
      <c r="G96" s="42">
        <f t="shared" si="4"/>
        <v>0</v>
      </c>
      <c r="H96" s="70">
        <f>ROUND(IF(D96&lt;=0,0,19450-800),2)</f>
        <v>0</v>
      </c>
      <c r="I96" s="43">
        <f t="shared" si="5"/>
        <v>0</v>
      </c>
      <c r="J96" s="44">
        <f>IF(D96&gt;0,[1]S2!$BZ$31,0)</f>
        <v>0</v>
      </c>
      <c r="K96" s="45">
        <f t="shared" si="6"/>
        <v>0</v>
      </c>
      <c r="L96" s="45">
        <f t="shared" si="7"/>
        <v>0</v>
      </c>
      <c r="M96" s="5"/>
      <c r="N96" s="10"/>
    </row>
    <row r="97" spans="1:14" ht="20.100000000000001" customHeight="1" x14ac:dyDescent="0.55000000000000004">
      <c r="A97" s="51"/>
      <c r="B97" s="108" t="s">
        <v>102</v>
      </c>
      <c r="D97" s="40">
        <v>0</v>
      </c>
      <c r="E97" s="78" t="s">
        <v>76</v>
      </c>
      <c r="F97" s="42">
        <f t="shared" si="3"/>
        <v>0</v>
      </c>
      <c r="G97" s="42">
        <f t="shared" si="4"/>
        <v>0</v>
      </c>
      <c r="H97" s="70">
        <f>ROUND(IF(D97&lt;=0,0,9420-800),2)</f>
        <v>0</v>
      </c>
      <c r="I97" s="43">
        <f t="shared" si="5"/>
        <v>0</v>
      </c>
      <c r="J97" s="44">
        <f>IF(D97&gt;0,[1]S2!$BZ$31,0)</f>
        <v>0</v>
      </c>
      <c r="K97" s="45">
        <f t="shared" si="6"/>
        <v>0</v>
      </c>
      <c r="L97" s="45">
        <f t="shared" si="7"/>
        <v>0</v>
      </c>
      <c r="M97" s="5"/>
      <c r="N97" s="10"/>
    </row>
    <row r="98" spans="1:14" ht="20.100000000000001" customHeight="1" x14ac:dyDescent="0.55000000000000004">
      <c r="A98" s="51"/>
      <c r="B98" s="108" t="s">
        <v>103</v>
      </c>
      <c r="D98" s="40">
        <v>0</v>
      </c>
      <c r="E98" s="78" t="s">
        <v>76</v>
      </c>
      <c r="F98" s="42">
        <f t="shared" si="3"/>
        <v>0</v>
      </c>
      <c r="G98" s="42">
        <f t="shared" si="4"/>
        <v>0</v>
      </c>
      <c r="H98" s="70">
        <f>ROUND(IF(D98&lt;=0,0,10010-800),2)</f>
        <v>0</v>
      </c>
      <c r="I98" s="43">
        <f t="shared" si="5"/>
        <v>0</v>
      </c>
      <c r="J98" s="44">
        <f>IF(D98&gt;0,[1]S2!$BZ$31,0)</f>
        <v>0</v>
      </c>
      <c r="K98" s="45">
        <f t="shared" si="6"/>
        <v>0</v>
      </c>
      <c r="L98" s="45">
        <f t="shared" si="7"/>
        <v>0</v>
      </c>
      <c r="M98" s="5"/>
      <c r="N98" s="10"/>
    </row>
    <row r="99" spans="1:14" ht="20.100000000000001" customHeight="1" x14ac:dyDescent="0.55000000000000004">
      <c r="A99" s="51"/>
      <c r="B99" s="108" t="s">
        <v>104</v>
      </c>
      <c r="D99" s="40">
        <v>0</v>
      </c>
      <c r="E99" s="78" t="s">
        <v>76</v>
      </c>
      <c r="F99" s="42">
        <f t="shared" si="3"/>
        <v>0</v>
      </c>
      <c r="G99" s="42">
        <f t="shared" si="4"/>
        <v>0</v>
      </c>
      <c r="H99" s="70">
        <f>ROUND(IF(D99&lt;=0,0,5750-800),2)</f>
        <v>0</v>
      </c>
      <c r="I99" s="43">
        <f t="shared" si="5"/>
        <v>0</v>
      </c>
      <c r="J99" s="44">
        <f>IF(D99&gt;0,[1]S2!$BZ$31,0)</f>
        <v>0</v>
      </c>
      <c r="K99" s="45">
        <f t="shared" si="6"/>
        <v>0</v>
      </c>
      <c r="L99" s="45">
        <f t="shared" si="7"/>
        <v>0</v>
      </c>
      <c r="M99" s="5"/>
      <c r="N99" s="10"/>
    </row>
    <row r="100" spans="1:14" ht="20.100000000000001" customHeight="1" x14ac:dyDescent="0.55000000000000004">
      <c r="A100" s="51"/>
      <c r="B100" s="74" t="s">
        <v>105</v>
      </c>
      <c r="D100" s="40">
        <v>0</v>
      </c>
      <c r="E100" s="78" t="s">
        <v>76</v>
      </c>
      <c r="F100" s="42">
        <f t="shared" si="3"/>
        <v>0</v>
      </c>
      <c r="G100" s="42">
        <f t="shared" si="4"/>
        <v>0</v>
      </c>
      <c r="H100" s="70">
        <f>ROUND(IF(D100&lt;=0,0,3990-400),2)</f>
        <v>0</v>
      </c>
      <c r="I100" s="43">
        <f t="shared" si="5"/>
        <v>0</v>
      </c>
      <c r="J100" s="44">
        <f>IF(D100&gt;0,[1]S2!$BZ$31,0)</f>
        <v>0</v>
      </c>
      <c r="K100" s="45">
        <f t="shared" si="6"/>
        <v>0</v>
      </c>
      <c r="L100" s="45">
        <f t="shared" si="7"/>
        <v>0</v>
      </c>
      <c r="M100" s="5"/>
      <c r="N100" s="10"/>
    </row>
    <row r="101" spans="1:14" ht="20.100000000000001" customHeight="1" x14ac:dyDescent="0.55000000000000004">
      <c r="A101" s="51"/>
      <c r="B101" s="74" t="s">
        <v>106</v>
      </c>
      <c r="D101" s="40">
        <v>0</v>
      </c>
      <c r="E101" s="78" t="s">
        <v>76</v>
      </c>
      <c r="F101" s="42">
        <f>IF(D101&lt;=0,0,)</f>
        <v>0</v>
      </c>
      <c r="G101" s="42">
        <f>IF(D101&lt;=0,0,)</f>
        <v>0</v>
      </c>
      <c r="H101" s="70">
        <f>ROUND(IF(D101&lt;=0,0,4610-400),2)</f>
        <v>0</v>
      </c>
      <c r="I101" s="43">
        <f>D101*H101</f>
        <v>0</v>
      </c>
      <c r="J101" s="44">
        <f>IF(D101&gt;0,[1]S2!$BZ$31,0)</f>
        <v>0</v>
      </c>
      <c r="K101" s="45">
        <f>ROUNDDOWN(H101*J101,2)</f>
        <v>0</v>
      </c>
      <c r="L101" s="45">
        <f>D101*K101</f>
        <v>0</v>
      </c>
      <c r="M101" s="5"/>
      <c r="N101" s="10"/>
    </row>
    <row r="102" spans="1:14" x14ac:dyDescent="0.55000000000000004">
      <c r="A102" s="41"/>
      <c r="B102" s="108" t="s">
        <v>107</v>
      </c>
      <c r="D102" s="40">
        <v>0</v>
      </c>
      <c r="E102" s="78" t="s">
        <v>76</v>
      </c>
      <c r="F102" s="42">
        <f t="shared" si="3"/>
        <v>0</v>
      </c>
      <c r="G102" s="42">
        <f t="shared" si="4"/>
        <v>0</v>
      </c>
      <c r="H102" s="70">
        <f>ROUND(IF(D102&lt;=0,0,4240-400),2)</f>
        <v>0</v>
      </c>
      <c r="I102" s="43">
        <f t="shared" si="5"/>
        <v>0</v>
      </c>
      <c r="J102" s="44">
        <f>IF(D102&gt;0,[1]S2!$BZ$31,0)</f>
        <v>0</v>
      </c>
      <c r="K102" s="45">
        <f t="shared" si="6"/>
        <v>0</v>
      </c>
      <c r="L102" s="45">
        <f t="shared" si="7"/>
        <v>0</v>
      </c>
      <c r="M102" s="5"/>
      <c r="N102" s="10"/>
    </row>
    <row r="103" spans="1:14" x14ac:dyDescent="0.55000000000000004">
      <c r="A103" s="41"/>
      <c r="B103" s="108"/>
      <c r="D103" s="40"/>
      <c r="E103" s="78"/>
      <c r="F103" s="42"/>
      <c r="G103" s="42"/>
      <c r="H103" s="70"/>
      <c r="I103" s="43"/>
      <c r="J103" s="44"/>
      <c r="K103" s="45"/>
      <c r="L103" s="45"/>
      <c r="M103" s="5"/>
      <c r="N103" s="10"/>
    </row>
    <row r="104" spans="1:14" x14ac:dyDescent="0.55000000000000004">
      <c r="A104" s="41"/>
      <c r="B104" s="108"/>
      <c r="D104" s="40"/>
      <c r="E104" s="78"/>
      <c r="F104" s="42"/>
      <c r="G104" s="42"/>
      <c r="H104" s="70"/>
      <c r="I104" s="43"/>
      <c r="J104" s="44"/>
      <c r="K104" s="45"/>
      <c r="L104" s="45"/>
      <c r="M104" s="5"/>
      <c r="N104" s="10"/>
    </row>
    <row r="105" spans="1:14" x14ac:dyDescent="0.55000000000000004">
      <c r="A105" s="41"/>
      <c r="B105" s="108"/>
      <c r="D105" s="40"/>
      <c r="E105" s="78"/>
      <c r="F105" s="42"/>
      <c r="G105" s="42"/>
      <c r="H105" s="70"/>
      <c r="I105" s="43"/>
      <c r="J105" s="44"/>
      <c r="K105" s="45"/>
      <c r="L105" s="45"/>
      <c r="M105" s="5"/>
      <c r="N105" s="10"/>
    </row>
    <row r="106" spans="1:14" x14ac:dyDescent="0.55000000000000004">
      <c r="A106" s="41"/>
      <c r="B106" s="108"/>
      <c r="D106" s="40"/>
      <c r="E106" s="78"/>
      <c r="F106" s="42"/>
      <c r="G106" s="42"/>
      <c r="H106" s="70"/>
      <c r="I106" s="43"/>
      <c r="J106" s="44"/>
      <c r="K106" s="45"/>
      <c r="L106" s="45"/>
      <c r="M106" s="5"/>
      <c r="N106" s="10"/>
    </row>
    <row r="107" spans="1:14" x14ac:dyDescent="0.55000000000000004">
      <c r="A107" s="41"/>
      <c r="B107" s="108"/>
      <c r="D107" s="40"/>
      <c r="E107" s="78"/>
      <c r="F107" s="42"/>
      <c r="G107" s="42"/>
      <c r="H107" s="70"/>
      <c r="I107" s="43"/>
      <c r="J107" s="44"/>
      <c r="K107" s="45"/>
      <c r="L107" s="45"/>
      <c r="M107" s="5"/>
      <c r="N107" s="10"/>
    </row>
    <row r="108" spans="1:14" x14ac:dyDescent="0.55000000000000004">
      <c r="A108" s="41"/>
      <c r="B108" s="108"/>
      <c r="D108" s="40"/>
      <c r="E108" s="78"/>
      <c r="F108" s="42"/>
      <c r="G108" s="42"/>
      <c r="H108" s="70"/>
      <c r="I108" s="43"/>
      <c r="J108" s="44"/>
      <c r="K108" s="45"/>
      <c r="L108" s="45"/>
      <c r="M108" s="5"/>
      <c r="N108" s="10"/>
    </row>
    <row r="109" spans="1:14" ht="20.100000000000001" customHeight="1" x14ac:dyDescent="0.55000000000000004">
      <c r="A109" s="51"/>
      <c r="B109" s="108"/>
      <c r="D109" s="111"/>
      <c r="E109" s="78"/>
      <c r="F109" s="42"/>
      <c r="G109" s="42"/>
      <c r="H109" s="70"/>
      <c r="I109" s="43"/>
      <c r="J109" s="45"/>
      <c r="K109" s="45"/>
      <c r="L109" s="45"/>
      <c r="M109" s="5"/>
      <c r="N109" s="10"/>
    </row>
    <row r="110" spans="1:14" x14ac:dyDescent="0.55000000000000004">
      <c r="A110" s="80"/>
      <c r="B110" s="81"/>
      <c r="C110" s="82" t="s">
        <v>68</v>
      </c>
      <c r="D110" s="83"/>
      <c r="E110" s="83"/>
      <c r="F110" s="83"/>
      <c r="G110" s="83"/>
      <c r="H110" s="83"/>
      <c r="I110" s="115">
        <f>SUM(I68:I109)</f>
        <v>625875.04</v>
      </c>
      <c r="J110" s="116"/>
      <c r="K110" s="116"/>
      <c r="L110" s="115">
        <f>SUM(L68:L109)</f>
        <v>852661.66079999995</v>
      </c>
      <c r="M110" s="81"/>
      <c r="N110" s="86"/>
    </row>
    <row r="111" spans="1:14" x14ac:dyDescent="0.55000000000000004">
      <c r="C111" s="117"/>
      <c r="I111" s="118"/>
      <c r="J111" s="118"/>
      <c r="K111" s="118"/>
      <c r="L111" s="118"/>
    </row>
    <row r="112" spans="1:14" x14ac:dyDescent="0.55000000000000004">
      <c r="C112" s="117"/>
      <c r="I112" s="118"/>
      <c r="J112" s="118"/>
      <c r="K112" s="118"/>
      <c r="L112" s="118"/>
    </row>
    <row r="113" spans="1:15" x14ac:dyDescent="0.55000000000000004">
      <c r="C113" s="117"/>
      <c r="I113" s="118"/>
      <c r="J113" s="118"/>
      <c r="K113" s="118"/>
      <c r="L113" s="118"/>
    </row>
    <row r="114" spans="1:15" ht="24" x14ac:dyDescent="0.65">
      <c r="A114" s="100" t="s">
        <v>0</v>
      </c>
      <c r="B114" s="100"/>
      <c r="C114" s="100"/>
      <c r="D114" s="100"/>
      <c r="E114" s="100"/>
      <c r="F114" s="100"/>
      <c r="G114" s="100"/>
      <c r="H114" s="100"/>
      <c r="I114" s="100"/>
      <c r="J114" s="100"/>
      <c r="K114" s="100"/>
      <c r="L114" s="100"/>
      <c r="M114" s="100"/>
    </row>
    <row r="115" spans="1:15" x14ac:dyDescent="0.55000000000000004">
      <c r="B115" s="30" t="s">
        <v>1</v>
      </c>
      <c r="C115" s="101" t="str">
        <f>C2</f>
        <v>ชย.ถ.</v>
      </c>
      <c r="D115" s="102"/>
      <c r="G115" s="102" t="s">
        <v>2</v>
      </c>
      <c r="I115" s="4" t="str">
        <f>$I$2</f>
        <v>สายโรงสีชุมชน</v>
      </c>
    </row>
    <row r="116" spans="1:15" x14ac:dyDescent="0.55000000000000004">
      <c r="B116" s="30" t="s">
        <v>3</v>
      </c>
      <c r="C116" s="101" t="str">
        <f>C3</f>
        <v>บ้านลาดไทรงาม หมู่ที่ 4</v>
      </c>
      <c r="G116" s="102" t="s">
        <v>4</v>
      </c>
      <c r="I116" s="119">
        <f>$I$3</f>
        <v>388</v>
      </c>
      <c r="J116" s="101" t="s">
        <v>22</v>
      </c>
      <c r="K116" s="101"/>
      <c r="L116" s="101"/>
    </row>
    <row r="117" spans="1:15" x14ac:dyDescent="0.55000000000000004">
      <c r="A117" s="12" t="s">
        <v>6</v>
      </c>
      <c r="B117" s="13"/>
      <c r="C117" s="14" t="s">
        <v>7</v>
      </c>
      <c r="D117" s="12" t="s">
        <v>8</v>
      </c>
      <c r="E117" s="12" t="s">
        <v>9</v>
      </c>
      <c r="F117" s="15" t="s">
        <v>10</v>
      </c>
      <c r="G117" s="16"/>
      <c r="H117" s="17"/>
      <c r="I117" s="12" t="s">
        <v>11</v>
      </c>
      <c r="J117" s="18" t="s">
        <v>12</v>
      </c>
      <c r="K117" s="15" t="s">
        <v>13</v>
      </c>
      <c r="L117" s="17"/>
      <c r="M117" s="19" t="s">
        <v>14</v>
      </c>
      <c r="N117" s="20"/>
      <c r="O117" s="21"/>
    </row>
    <row r="118" spans="1:15" x14ac:dyDescent="0.55000000000000004">
      <c r="A118" s="23"/>
      <c r="B118" s="24"/>
      <c r="C118" s="25"/>
      <c r="D118" s="23"/>
      <c r="E118" s="23"/>
      <c r="F118" s="26" t="s">
        <v>16</v>
      </c>
      <c r="G118" s="26" t="s">
        <v>17</v>
      </c>
      <c r="H118" s="26" t="s">
        <v>18</v>
      </c>
      <c r="I118" s="23" t="s">
        <v>19</v>
      </c>
      <c r="J118" s="18"/>
      <c r="K118" s="27" t="s">
        <v>20</v>
      </c>
      <c r="L118" s="26" t="s">
        <v>18</v>
      </c>
      <c r="M118" s="24"/>
      <c r="N118" s="28"/>
    </row>
    <row r="119" spans="1:15" x14ac:dyDescent="0.55000000000000004">
      <c r="A119" s="41"/>
      <c r="B119" s="64"/>
      <c r="C119" s="105" t="s">
        <v>69</v>
      </c>
      <c r="D119" s="41"/>
      <c r="E119" s="41"/>
      <c r="F119" s="41"/>
      <c r="G119" s="41"/>
      <c r="H119" s="41"/>
      <c r="I119" s="106">
        <f>I110</f>
        <v>625875.04</v>
      </c>
      <c r="J119" s="107"/>
      <c r="K119" s="107"/>
      <c r="L119" s="106">
        <f>L110</f>
        <v>852661.66079999995</v>
      </c>
      <c r="M119" s="13"/>
      <c r="N119" s="3"/>
    </row>
    <row r="120" spans="1:15" x14ac:dyDescent="0.55000000000000004">
      <c r="A120" s="51"/>
      <c r="B120" s="108" t="s">
        <v>108</v>
      </c>
      <c r="D120" s="40">
        <v>0</v>
      </c>
      <c r="E120" s="78" t="s">
        <v>76</v>
      </c>
      <c r="F120" s="42">
        <f>IF(D120&lt;=0,0,)</f>
        <v>0</v>
      </c>
      <c r="G120" s="42">
        <f>IF(D120&lt;=0,0,)</f>
        <v>0</v>
      </c>
      <c r="H120" s="70">
        <f>ROUND(IF(D120&lt;=0,0,4240-400),2)</f>
        <v>0</v>
      </c>
      <c r="I120" s="43">
        <f t="shared" ref="I120:I135" si="8">D120*H120</f>
        <v>0</v>
      </c>
      <c r="J120" s="44">
        <f>IF(D120&gt;0,[1]S2!$BZ$31,0)</f>
        <v>0</v>
      </c>
      <c r="K120" s="45">
        <f t="shared" ref="K120:K135" si="9">ROUNDDOWN(H120*J120,2)</f>
        <v>0</v>
      </c>
      <c r="L120" s="45">
        <f t="shared" ref="L120:L135" si="10">D120*K120</f>
        <v>0</v>
      </c>
      <c r="M120" s="5"/>
      <c r="N120" s="10"/>
    </row>
    <row r="121" spans="1:15" ht="20.100000000000001" customHeight="1" x14ac:dyDescent="0.55000000000000004">
      <c r="A121" s="51"/>
      <c r="B121" s="108" t="s">
        <v>109</v>
      </c>
      <c r="D121" s="40">
        <v>0</v>
      </c>
      <c r="E121" s="78" t="s">
        <v>76</v>
      </c>
      <c r="F121" s="42">
        <f>IF(D121&lt;=0,0,)</f>
        <v>0</v>
      </c>
      <c r="G121" s="42">
        <f>IF(D121&lt;=0,0,)</f>
        <v>0</v>
      </c>
      <c r="H121" s="70">
        <f>ROUND(IF(D121&lt;=0,0,),2)</f>
        <v>0</v>
      </c>
      <c r="I121" s="43">
        <f t="shared" si="8"/>
        <v>0</v>
      </c>
      <c r="J121" s="44">
        <f>IF(D121&gt;0,[1]S2!$BZ$31,0)</f>
        <v>0</v>
      </c>
      <c r="K121" s="45">
        <f t="shared" si="9"/>
        <v>0</v>
      </c>
      <c r="L121" s="45">
        <f t="shared" si="10"/>
        <v>0</v>
      </c>
      <c r="M121" s="5"/>
      <c r="N121" s="10"/>
    </row>
    <row r="122" spans="1:15" ht="20.100000000000001" customHeight="1" x14ac:dyDescent="0.55000000000000004">
      <c r="A122" s="51"/>
      <c r="B122" s="108" t="s">
        <v>110</v>
      </c>
      <c r="D122" s="40">
        <v>0</v>
      </c>
      <c r="E122" s="78" t="s">
        <v>76</v>
      </c>
      <c r="F122" s="42">
        <f>IF(D122&lt;=0,0,)</f>
        <v>0</v>
      </c>
      <c r="G122" s="42">
        <f>IF(D122&lt;=0,0,)</f>
        <v>0</v>
      </c>
      <c r="H122" s="70">
        <f>ROUND(IF(D122&lt;=0,0,),2)</f>
        <v>0</v>
      </c>
      <c r="I122" s="43">
        <f t="shared" si="8"/>
        <v>0</v>
      </c>
      <c r="J122" s="44">
        <f>IF(D122&gt;0,[1]S2!$BZ$31,0)</f>
        <v>0</v>
      </c>
      <c r="K122" s="45">
        <f t="shared" si="9"/>
        <v>0</v>
      </c>
      <c r="L122" s="45">
        <f t="shared" si="10"/>
        <v>0</v>
      </c>
      <c r="M122" s="5"/>
      <c r="N122" s="10"/>
    </row>
    <row r="123" spans="1:15" ht="20.100000000000001" customHeight="1" x14ac:dyDescent="0.55000000000000004">
      <c r="A123" s="51"/>
      <c r="B123" s="108" t="s">
        <v>111</v>
      </c>
      <c r="D123" s="40">
        <v>0</v>
      </c>
      <c r="E123" s="78" t="s">
        <v>76</v>
      </c>
      <c r="F123" s="42">
        <f>IF(D123&lt;=0,0,)</f>
        <v>0</v>
      </c>
      <c r="G123" s="42">
        <f>IF(D123&lt;=0,0,)</f>
        <v>0</v>
      </c>
      <c r="H123" s="70">
        <f>ROUND(IF(D123&lt;=0,0,),2)</f>
        <v>0</v>
      </c>
      <c r="I123" s="43">
        <f t="shared" si="8"/>
        <v>0</v>
      </c>
      <c r="J123" s="44">
        <f>IF(D123&gt;0,[1]S2!$BZ$31,0)</f>
        <v>0</v>
      </c>
      <c r="K123" s="45">
        <f t="shared" si="9"/>
        <v>0</v>
      </c>
      <c r="L123" s="45">
        <f t="shared" si="10"/>
        <v>0</v>
      </c>
      <c r="M123" s="5"/>
      <c r="N123" s="10"/>
    </row>
    <row r="124" spans="1:15" ht="20.100000000000001" customHeight="1" x14ac:dyDescent="0.55000000000000004">
      <c r="A124" s="51"/>
      <c r="B124" s="108" t="s">
        <v>112</v>
      </c>
      <c r="D124" s="40">
        <v>0</v>
      </c>
      <c r="E124" s="78" t="s">
        <v>76</v>
      </c>
      <c r="F124" s="42">
        <f>IF(D124&lt;=0,0,)</f>
        <v>0</v>
      </c>
      <c r="G124" s="42">
        <f>IF(D124&lt;=0,0,)</f>
        <v>0</v>
      </c>
      <c r="H124" s="70">
        <f>ROUND(IF(D124&lt;=0,0,),2)</f>
        <v>0</v>
      </c>
      <c r="I124" s="43">
        <f t="shared" si="8"/>
        <v>0</v>
      </c>
      <c r="J124" s="44">
        <f>IF(D124&gt;0,[1]S2!$BZ$31,0)</f>
        <v>0</v>
      </c>
      <c r="K124" s="45">
        <f t="shared" si="9"/>
        <v>0</v>
      </c>
      <c r="L124" s="45">
        <f t="shared" si="10"/>
        <v>0</v>
      </c>
      <c r="M124" s="5"/>
      <c r="N124" s="10"/>
    </row>
    <row r="125" spans="1:15" x14ac:dyDescent="0.55000000000000004">
      <c r="A125" s="51"/>
      <c r="B125" s="108" t="s">
        <v>113</v>
      </c>
      <c r="D125" s="40">
        <v>0</v>
      </c>
      <c r="E125" s="120" t="s">
        <v>73</v>
      </c>
      <c r="F125" s="42">
        <f t="shared" ref="F125:F135" si="11">IF(D125&lt;=0,0,)</f>
        <v>0</v>
      </c>
      <c r="G125" s="42">
        <f t="shared" ref="G125:G135" si="12">IF(D125&lt;=0,0,)</f>
        <v>0</v>
      </c>
      <c r="H125" s="70">
        <f>ROUND(IF(D125&lt;=0,0,480),2)</f>
        <v>0</v>
      </c>
      <c r="I125" s="43">
        <f t="shared" si="8"/>
        <v>0</v>
      </c>
      <c r="J125" s="44">
        <f>IF(D125&gt;0,[1]S2!$BZ$31,0)</f>
        <v>0</v>
      </c>
      <c r="K125" s="45">
        <f t="shared" si="9"/>
        <v>0</v>
      </c>
      <c r="L125" s="45">
        <f t="shared" si="10"/>
        <v>0</v>
      </c>
      <c r="M125" s="5"/>
      <c r="N125" s="10"/>
    </row>
    <row r="126" spans="1:15" x14ac:dyDescent="0.55000000000000004">
      <c r="A126" s="51"/>
      <c r="B126" s="108" t="s">
        <v>114</v>
      </c>
      <c r="D126" s="40">
        <v>0</v>
      </c>
      <c r="E126" s="120" t="s">
        <v>73</v>
      </c>
      <c r="F126" s="42">
        <f t="shared" si="11"/>
        <v>0</v>
      </c>
      <c r="G126" s="42">
        <f t="shared" si="12"/>
        <v>0</v>
      </c>
      <c r="H126" s="70">
        <f>ROUND(IF(D126&lt;=0,0,2260),2)</f>
        <v>0</v>
      </c>
      <c r="I126" s="43">
        <f t="shared" si="8"/>
        <v>0</v>
      </c>
      <c r="J126" s="44">
        <f>IF(D126&gt;0,[1]S2!$BZ$31,0)</f>
        <v>0</v>
      </c>
      <c r="K126" s="45">
        <f t="shared" si="9"/>
        <v>0</v>
      </c>
      <c r="L126" s="45">
        <f t="shared" si="10"/>
        <v>0</v>
      </c>
      <c r="M126" s="5"/>
      <c r="N126" s="10"/>
    </row>
    <row r="127" spans="1:15" x14ac:dyDescent="0.55000000000000004">
      <c r="A127" s="51"/>
      <c r="B127" s="108" t="s">
        <v>115</v>
      </c>
      <c r="D127" s="40">
        <v>0</v>
      </c>
      <c r="E127" s="120" t="s">
        <v>73</v>
      </c>
      <c r="F127" s="42">
        <f t="shared" si="11"/>
        <v>0</v>
      </c>
      <c r="G127" s="42">
        <f t="shared" si="12"/>
        <v>0</v>
      </c>
      <c r="H127" s="70">
        <f>ROUND(IF(D127&lt;=0,0,340),2)</f>
        <v>0</v>
      </c>
      <c r="I127" s="43">
        <f t="shared" si="8"/>
        <v>0</v>
      </c>
      <c r="J127" s="44">
        <f>IF(D127&gt;0,[1]S2!$BZ$31,0)</f>
        <v>0</v>
      </c>
      <c r="K127" s="45">
        <f t="shared" si="9"/>
        <v>0</v>
      </c>
      <c r="L127" s="45">
        <f t="shared" si="10"/>
        <v>0</v>
      </c>
      <c r="M127" s="5"/>
      <c r="N127" s="10"/>
    </row>
    <row r="128" spans="1:15" x14ac:dyDescent="0.55000000000000004">
      <c r="A128" s="51"/>
      <c r="B128" s="108" t="s">
        <v>116</v>
      </c>
      <c r="D128" s="40">
        <v>0</v>
      </c>
      <c r="E128" s="120" t="s">
        <v>73</v>
      </c>
      <c r="F128" s="42">
        <f t="shared" si="11"/>
        <v>0</v>
      </c>
      <c r="G128" s="42">
        <f t="shared" si="12"/>
        <v>0</v>
      </c>
      <c r="H128" s="70">
        <f>ROUND(IF(D128&lt;=0,0,90),2)</f>
        <v>0</v>
      </c>
      <c r="I128" s="43">
        <f t="shared" si="8"/>
        <v>0</v>
      </c>
      <c r="J128" s="44">
        <f>IF(D128&gt;0,[1]S2!$BZ$31,0)</f>
        <v>0</v>
      </c>
      <c r="K128" s="45">
        <f t="shared" si="9"/>
        <v>0</v>
      </c>
      <c r="L128" s="45">
        <f t="shared" si="10"/>
        <v>0</v>
      </c>
      <c r="M128" s="5"/>
      <c r="N128" s="10"/>
    </row>
    <row r="129" spans="1:16" x14ac:dyDescent="0.55000000000000004">
      <c r="A129" s="51"/>
      <c r="B129" s="108" t="s">
        <v>117</v>
      </c>
      <c r="D129" s="40">
        <v>0</v>
      </c>
      <c r="E129" s="120" t="s">
        <v>5</v>
      </c>
      <c r="F129" s="42">
        <f t="shared" si="11"/>
        <v>0</v>
      </c>
      <c r="G129" s="42">
        <f t="shared" si="12"/>
        <v>0</v>
      </c>
      <c r="H129" s="70">
        <f>ROUND(IF(D129&lt;=0,0,1280),2)</f>
        <v>0</v>
      </c>
      <c r="I129" s="43">
        <f t="shared" si="8"/>
        <v>0</v>
      </c>
      <c r="J129" s="44">
        <f>IF(D129&gt;0,[1]S2!$BZ$31,0)</f>
        <v>0</v>
      </c>
      <c r="K129" s="45">
        <f t="shared" si="9"/>
        <v>0</v>
      </c>
      <c r="L129" s="45">
        <f t="shared" si="10"/>
        <v>0</v>
      </c>
      <c r="M129" s="5"/>
      <c r="N129" s="10"/>
    </row>
    <row r="130" spans="1:16" x14ac:dyDescent="0.55000000000000004">
      <c r="A130" s="51"/>
      <c r="B130" s="108" t="s">
        <v>118</v>
      </c>
      <c r="D130" s="40">
        <v>0</v>
      </c>
      <c r="E130" s="120" t="s">
        <v>5</v>
      </c>
      <c r="F130" s="42">
        <f t="shared" si="11"/>
        <v>0</v>
      </c>
      <c r="G130" s="42">
        <f t="shared" si="12"/>
        <v>0</v>
      </c>
      <c r="H130" s="70">
        <f>ROUND(IF(D130&lt;=0,0,1280),2)</f>
        <v>0</v>
      </c>
      <c r="I130" s="43">
        <f t="shared" si="8"/>
        <v>0</v>
      </c>
      <c r="J130" s="44">
        <f>IF(D130&gt;0,[1]S2!$BZ$31,0)</f>
        <v>0</v>
      </c>
      <c r="K130" s="45">
        <f t="shared" si="9"/>
        <v>0</v>
      </c>
      <c r="L130" s="45">
        <f t="shared" si="10"/>
        <v>0</v>
      </c>
      <c r="M130" s="5"/>
      <c r="N130" s="10"/>
    </row>
    <row r="131" spans="1:16" x14ac:dyDescent="0.55000000000000004">
      <c r="A131" s="51"/>
      <c r="B131" s="108" t="s">
        <v>119</v>
      </c>
      <c r="D131" s="40">
        <v>0</v>
      </c>
      <c r="E131" s="120" t="s">
        <v>67</v>
      </c>
      <c r="F131" s="42">
        <f t="shared" si="11"/>
        <v>0</v>
      </c>
      <c r="G131" s="42">
        <f t="shared" si="12"/>
        <v>0</v>
      </c>
      <c r="H131" s="70">
        <f>ROUND(IF(D131&lt;=0,0,8000),2)</f>
        <v>0</v>
      </c>
      <c r="I131" s="43">
        <f t="shared" si="8"/>
        <v>0</v>
      </c>
      <c r="J131" s="44">
        <f>IF(D131&gt;0,[1]S2!$BZ$31,0)</f>
        <v>0</v>
      </c>
      <c r="K131" s="45">
        <f t="shared" si="9"/>
        <v>0</v>
      </c>
      <c r="L131" s="45">
        <f t="shared" si="10"/>
        <v>0</v>
      </c>
      <c r="M131" s="5"/>
      <c r="N131" s="10"/>
    </row>
    <row r="132" spans="1:16" x14ac:dyDescent="0.55000000000000004">
      <c r="A132" s="51"/>
      <c r="B132" s="108" t="s">
        <v>120</v>
      </c>
      <c r="D132" s="40">
        <v>0</v>
      </c>
      <c r="E132" s="120" t="s">
        <v>121</v>
      </c>
      <c r="F132" s="42">
        <f t="shared" si="11"/>
        <v>0</v>
      </c>
      <c r="G132" s="42">
        <f t="shared" si="12"/>
        <v>0</v>
      </c>
      <c r="H132" s="70">
        <f>ROUND(IF(D132&lt;=0,0,215),2)</f>
        <v>0</v>
      </c>
      <c r="I132" s="43">
        <f t="shared" si="8"/>
        <v>0</v>
      </c>
      <c r="J132" s="44">
        <f>IF(D132&gt;0,[1]S2!$BZ$31,0)</f>
        <v>0</v>
      </c>
      <c r="K132" s="45">
        <f t="shared" si="9"/>
        <v>0</v>
      </c>
      <c r="L132" s="45">
        <f t="shared" si="10"/>
        <v>0</v>
      </c>
      <c r="M132" s="5"/>
      <c r="N132" s="10"/>
      <c r="P132" s="121"/>
    </row>
    <row r="133" spans="1:16" x14ac:dyDescent="0.55000000000000004">
      <c r="A133" s="51"/>
      <c r="B133" s="108" t="s">
        <v>122</v>
      </c>
      <c r="D133" s="40">
        <v>0</v>
      </c>
      <c r="E133" s="120" t="s">
        <v>67</v>
      </c>
      <c r="F133" s="42">
        <f t="shared" si="11"/>
        <v>0</v>
      </c>
      <c r="G133" s="42">
        <f t="shared" si="12"/>
        <v>0</v>
      </c>
      <c r="H133" s="70">
        <f>ROUND(IF(D133&lt;=0,0,19000),2)</f>
        <v>0</v>
      </c>
      <c r="I133" s="43">
        <f t="shared" si="8"/>
        <v>0</v>
      </c>
      <c r="J133" s="44">
        <f>IF(D133&gt;0,[1]S2!$BZ$31,0)</f>
        <v>0</v>
      </c>
      <c r="K133" s="45">
        <f t="shared" si="9"/>
        <v>0</v>
      </c>
      <c r="L133" s="45">
        <f t="shared" si="10"/>
        <v>0</v>
      </c>
      <c r="M133" s="5"/>
      <c r="N133" s="10"/>
    </row>
    <row r="134" spans="1:16" x14ac:dyDescent="0.55000000000000004">
      <c r="A134" s="51"/>
      <c r="B134" s="108" t="s">
        <v>123</v>
      </c>
      <c r="D134" s="40">
        <v>0</v>
      </c>
      <c r="E134" s="120" t="s">
        <v>67</v>
      </c>
      <c r="F134" s="42">
        <f t="shared" si="11"/>
        <v>0</v>
      </c>
      <c r="G134" s="42">
        <f t="shared" si="12"/>
        <v>0</v>
      </c>
      <c r="H134" s="70">
        <f>ROUND(IF(D134&lt;=0,0,5000),2)</f>
        <v>0</v>
      </c>
      <c r="I134" s="43">
        <f t="shared" si="8"/>
        <v>0</v>
      </c>
      <c r="J134" s="44">
        <f>IF(D134&gt;0,[1]S2!$BZ$31,0)</f>
        <v>0</v>
      </c>
      <c r="K134" s="45">
        <f t="shared" si="9"/>
        <v>0</v>
      </c>
      <c r="L134" s="45">
        <f t="shared" si="10"/>
        <v>0</v>
      </c>
      <c r="M134" s="5"/>
      <c r="N134" s="10"/>
    </row>
    <row r="135" spans="1:16" x14ac:dyDescent="0.55000000000000004">
      <c r="A135" s="51"/>
      <c r="B135" s="122" t="s">
        <v>124</v>
      </c>
      <c r="C135" s="123"/>
      <c r="D135" s="40">
        <v>0</v>
      </c>
      <c r="E135" s="120" t="s">
        <v>5</v>
      </c>
      <c r="F135" s="42">
        <f t="shared" si="11"/>
        <v>0</v>
      </c>
      <c r="G135" s="42">
        <f t="shared" si="12"/>
        <v>0</v>
      </c>
      <c r="H135" s="70">
        <f>ROUND(IF(D135&lt;=0,0,870),2)</f>
        <v>0</v>
      </c>
      <c r="I135" s="43">
        <f t="shared" si="8"/>
        <v>0</v>
      </c>
      <c r="J135" s="44">
        <f>IF(D135&gt;0,[1]S2!$BZ$31,0)</f>
        <v>0</v>
      </c>
      <c r="K135" s="45">
        <f t="shared" si="9"/>
        <v>0</v>
      </c>
      <c r="L135" s="45">
        <f t="shared" si="10"/>
        <v>0</v>
      </c>
      <c r="M135" s="5"/>
      <c r="N135" s="10"/>
    </row>
    <row r="136" spans="1:16" x14ac:dyDescent="0.55000000000000004">
      <c r="A136" s="51"/>
      <c r="B136" s="108" t="s">
        <v>125</v>
      </c>
      <c r="D136" s="40"/>
      <c r="E136" s="120" t="s">
        <v>76</v>
      </c>
      <c r="F136" s="42">
        <f>IF(D136&lt;=0,0,)</f>
        <v>0</v>
      </c>
      <c r="G136" s="42">
        <f>IF(D136&lt;=0,0,)</f>
        <v>0</v>
      </c>
      <c r="H136" s="70">
        <f>ROUND(IF(D136&lt;=0,0,7140),2)</f>
        <v>0</v>
      </c>
      <c r="I136" s="43">
        <f>D136*H136</f>
        <v>0</v>
      </c>
      <c r="J136" s="44">
        <v>1.07</v>
      </c>
      <c r="K136" s="45">
        <f>ROUNDDOWN(H136*J136,2)</f>
        <v>0</v>
      </c>
      <c r="L136" s="45">
        <f>D136*K136</f>
        <v>0</v>
      </c>
      <c r="M136" s="5" t="s">
        <v>126</v>
      </c>
      <c r="N136" s="10"/>
    </row>
    <row r="137" spans="1:16" x14ac:dyDescent="0.55000000000000004">
      <c r="A137" s="51"/>
      <c r="B137" s="108" t="s">
        <v>127</v>
      </c>
      <c r="D137" s="40"/>
      <c r="E137" s="120" t="s">
        <v>76</v>
      </c>
      <c r="F137" s="42">
        <f>IF(D137&lt;=0,0,)</f>
        <v>0</v>
      </c>
      <c r="G137" s="42">
        <f>IF(D137&lt;=0,0,)</f>
        <v>0</v>
      </c>
      <c r="H137" s="70">
        <f>ROUND(IF(D137&lt;=0,0,7000),2)</f>
        <v>0</v>
      </c>
      <c r="I137" s="43">
        <f>D137*H137</f>
        <v>0</v>
      </c>
      <c r="J137" s="44">
        <v>2.0699999999999998</v>
      </c>
      <c r="K137" s="45">
        <f>ROUNDDOWN(H137*J137,2)</f>
        <v>0</v>
      </c>
      <c r="L137" s="45">
        <f>D137*K137</f>
        <v>0</v>
      </c>
      <c r="M137" s="5"/>
      <c r="N137" s="10"/>
    </row>
    <row r="138" spans="1:16" x14ac:dyDescent="0.55000000000000004">
      <c r="A138" s="51"/>
      <c r="B138" s="108"/>
      <c r="C138" s="108"/>
      <c r="D138" s="111"/>
      <c r="E138" s="120"/>
      <c r="F138" s="42"/>
      <c r="G138" s="42"/>
      <c r="H138" s="70"/>
      <c r="I138" s="43"/>
      <c r="J138" s="45"/>
      <c r="K138" s="45"/>
      <c r="L138" s="45"/>
      <c r="M138" s="5"/>
      <c r="N138" s="10"/>
    </row>
    <row r="139" spans="1:16" x14ac:dyDescent="0.55000000000000004">
      <c r="A139" s="51"/>
      <c r="B139" s="108"/>
      <c r="C139" s="108"/>
      <c r="D139" s="111"/>
      <c r="E139" s="120"/>
      <c r="F139" s="42"/>
      <c r="G139" s="42"/>
      <c r="H139" s="70"/>
      <c r="I139" s="43"/>
      <c r="J139" s="45"/>
      <c r="K139" s="45"/>
      <c r="L139" s="45"/>
      <c r="M139" s="5"/>
      <c r="N139" s="10"/>
    </row>
    <row r="140" spans="1:16" x14ac:dyDescent="0.55000000000000004">
      <c r="A140" s="51"/>
      <c r="B140" s="108"/>
      <c r="C140" s="108"/>
      <c r="D140" s="111"/>
      <c r="E140" s="120"/>
      <c r="F140" s="42"/>
      <c r="G140" s="42"/>
      <c r="H140" s="70"/>
      <c r="I140" s="43"/>
      <c r="J140" s="45"/>
      <c r="K140" s="45"/>
      <c r="L140" s="45"/>
      <c r="M140" s="5"/>
      <c r="N140" s="10"/>
    </row>
    <row r="141" spans="1:16" x14ac:dyDescent="0.55000000000000004">
      <c r="A141" s="51"/>
      <c r="B141" s="108"/>
      <c r="C141" s="108"/>
      <c r="D141" s="111"/>
      <c r="E141" s="120"/>
      <c r="F141" s="42"/>
      <c r="G141" s="42"/>
      <c r="H141" s="70"/>
      <c r="I141" s="43"/>
      <c r="J141" s="45"/>
      <c r="K141" s="45"/>
      <c r="L141" s="45"/>
      <c r="M141" s="5"/>
      <c r="N141" s="10"/>
    </row>
    <row r="142" spans="1:16" x14ac:dyDescent="0.55000000000000004">
      <c r="A142" s="51"/>
      <c r="B142" s="108"/>
      <c r="C142" s="108"/>
      <c r="D142" s="111"/>
      <c r="E142" s="120"/>
      <c r="F142" s="42"/>
      <c r="G142" s="42"/>
      <c r="H142" s="70"/>
      <c r="I142" s="43"/>
      <c r="J142" s="45"/>
      <c r="K142" s="45"/>
      <c r="L142" s="45"/>
      <c r="M142" s="5"/>
      <c r="N142" s="10"/>
    </row>
    <row r="143" spans="1:16" x14ac:dyDescent="0.55000000000000004">
      <c r="A143" s="51"/>
      <c r="B143" s="108"/>
      <c r="C143" s="108"/>
      <c r="D143" s="111"/>
      <c r="E143" s="120"/>
      <c r="F143" s="42"/>
      <c r="G143" s="42"/>
      <c r="H143" s="70"/>
      <c r="I143" s="43"/>
      <c r="J143" s="45"/>
      <c r="K143" s="45"/>
      <c r="L143" s="45"/>
      <c r="M143" s="5"/>
      <c r="N143" s="10"/>
    </row>
    <row r="144" spans="1:16" x14ac:dyDescent="0.55000000000000004">
      <c r="A144" s="51"/>
      <c r="B144" s="108"/>
      <c r="C144" s="108"/>
      <c r="D144" s="111"/>
      <c r="E144" s="120"/>
      <c r="F144" s="42"/>
      <c r="G144" s="42"/>
      <c r="H144" s="70"/>
      <c r="I144" s="43"/>
      <c r="J144" s="45"/>
      <c r="K144" s="45"/>
      <c r="L144" s="45"/>
      <c r="M144" s="5"/>
      <c r="N144" s="10"/>
    </row>
    <row r="145" spans="1:14" x14ac:dyDescent="0.55000000000000004">
      <c r="A145" s="51"/>
      <c r="B145" s="108"/>
      <c r="D145" s="60"/>
      <c r="E145" s="78"/>
      <c r="F145" s="42"/>
      <c r="G145" s="42"/>
      <c r="H145" s="43"/>
      <c r="I145" s="43"/>
      <c r="J145" s="45"/>
      <c r="K145" s="45"/>
      <c r="L145" s="45"/>
      <c r="M145" s="5"/>
      <c r="N145" s="10"/>
    </row>
    <row r="146" spans="1:14" x14ac:dyDescent="0.55000000000000004">
      <c r="A146" s="51"/>
      <c r="B146" s="74"/>
      <c r="D146" s="60"/>
      <c r="E146" s="78"/>
      <c r="F146" s="42"/>
      <c r="G146" s="42"/>
      <c r="H146" s="43"/>
      <c r="I146" s="43"/>
      <c r="J146" s="45"/>
      <c r="K146" s="45"/>
      <c r="L146" s="45"/>
      <c r="M146" s="5"/>
      <c r="N146" s="10"/>
    </row>
    <row r="147" spans="1:14" x14ac:dyDescent="0.55000000000000004">
      <c r="A147" s="51"/>
      <c r="B147" s="79"/>
      <c r="C147" s="92"/>
      <c r="D147" s="124"/>
      <c r="E147" s="80"/>
      <c r="F147" s="125"/>
      <c r="G147" s="125"/>
      <c r="H147" s="43"/>
      <c r="I147" s="43"/>
      <c r="J147" s="45"/>
      <c r="K147" s="45"/>
      <c r="L147" s="45"/>
      <c r="M147" s="79"/>
      <c r="N147" s="28"/>
    </row>
    <row r="148" spans="1:14" x14ac:dyDescent="0.55000000000000004">
      <c r="A148" s="80"/>
      <c r="B148" s="79"/>
      <c r="C148" s="126" t="s">
        <v>18</v>
      </c>
      <c r="D148" s="80"/>
      <c r="E148" s="80"/>
      <c r="F148" s="80"/>
      <c r="G148" s="80"/>
      <c r="H148" s="83"/>
      <c r="I148" s="115">
        <f>SUM(I119:I147)</f>
        <v>625875.04</v>
      </c>
      <c r="J148" s="116"/>
      <c r="K148" s="116"/>
      <c r="L148" s="115">
        <f>SUM(L119:L147)</f>
        <v>852661.66079999995</v>
      </c>
      <c r="M148" s="81"/>
      <c r="N148" s="86"/>
    </row>
    <row r="149" spans="1:14" hidden="1" x14ac:dyDescent="0.55000000000000004">
      <c r="C149" s="127"/>
      <c r="I149" s="128">
        <f>SUM(I119:I135)</f>
        <v>625875.04</v>
      </c>
      <c r="J149" s="118"/>
      <c r="K149" s="118"/>
      <c r="L149" s="118"/>
    </row>
    <row r="150" spans="1:14" x14ac:dyDescent="0.55000000000000004">
      <c r="C150" s="127"/>
      <c r="I150" s="118"/>
      <c r="J150" s="118"/>
      <c r="K150" s="118"/>
      <c r="L150" s="118"/>
    </row>
    <row r="152" spans="1:14" x14ac:dyDescent="0.55000000000000004">
      <c r="C152" s="129"/>
      <c r="D152" s="129"/>
      <c r="E152" s="130"/>
      <c r="H152" s="129"/>
      <c r="I152" s="129"/>
      <c r="J152" s="129"/>
      <c r="L152" s="129"/>
    </row>
    <row r="153" spans="1:14" x14ac:dyDescent="0.55000000000000004">
      <c r="C153" s="131"/>
      <c r="E153" s="129"/>
      <c r="H153" s="132"/>
      <c r="I153" s="133"/>
      <c r="J153" s="129"/>
      <c r="L153" s="129"/>
    </row>
    <row r="154" spans="1:14" x14ac:dyDescent="0.55000000000000004">
      <c r="F154" s="132"/>
      <c r="G154" s="134"/>
      <c r="H154" s="129"/>
      <c r="I154" s="129"/>
      <c r="J154" s="129"/>
      <c r="K154" s="129"/>
      <c r="L154" s="129"/>
    </row>
  </sheetData>
  <mergeCells count="39">
    <mergeCell ref="B135:C135"/>
    <mergeCell ref="M87:N87"/>
    <mergeCell ref="M88:N88"/>
    <mergeCell ref="M91:N91"/>
    <mergeCell ref="A114:M114"/>
    <mergeCell ref="F117:H117"/>
    <mergeCell ref="J117:J118"/>
    <mergeCell ref="K117:L117"/>
    <mergeCell ref="M117:N117"/>
    <mergeCell ref="M81:N81"/>
    <mergeCell ref="M82:N82"/>
    <mergeCell ref="M83:N83"/>
    <mergeCell ref="M84:N84"/>
    <mergeCell ref="M85:N85"/>
    <mergeCell ref="M86:N86"/>
    <mergeCell ref="F66:H66"/>
    <mergeCell ref="J66:J67"/>
    <mergeCell ref="K66:L66"/>
    <mergeCell ref="M66:N66"/>
    <mergeCell ref="M76:N76"/>
    <mergeCell ref="M77:N77"/>
    <mergeCell ref="C54:F54"/>
    <mergeCell ref="C55:F55"/>
    <mergeCell ref="I55:K55"/>
    <mergeCell ref="C56:F56"/>
    <mergeCell ref="I56:K56"/>
    <mergeCell ref="A63:M63"/>
    <mergeCell ref="B20:C20"/>
    <mergeCell ref="M33:N33"/>
    <mergeCell ref="M34:N34"/>
    <mergeCell ref="C50:F50"/>
    <mergeCell ref="C51:F51"/>
    <mergeCell ref="C52:F52"/>
    <mergeCell ref="A1:M1"/>
    <mergeCell ref="F4:H4"/>
    <mergeCell ref="J4:J5"/>
    <mergeCell ref="K4:L4"/>
    <mergeCell ref="M4:N4"/>
    <mergeCell ref="B11:C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2024-01-08T03:39:40Z</dcterms:created>
  <dcterms:modified xsi:type="dcterms:W3CDTF">2024-01-08T03:40:19Z</dcterms:modified>
</cp:coreProperties>
</file>