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420" windowHeight="11020"/>
  </bookViews>
  <sheets>
    <sheet name="Sheet1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" i="1" l="1"/>
  <c r="L21" i="1" s="1"/>
  <c r="M21" i="1" s="1"/>
  <c r="K64" i="1"/>
  <c r="L34" i="1"/>
  <c r="L28" i="1"/>
  <c r="L26" i="1"/>
  <c r="M26" i="1" s="1"/>
  <c r="L25" i="1"/>
  <c r="L24" i="1"/>
  <c r="M24" i="1" s="1"/>
  <c r="L23" i="1"/>
  <c r="F66" i="1"/>
  <c r="D57" i="1"/>
  <c r="D56" i="1"/>
  <c r="D55" i="1"/>
  <c r="L54" i="1"/>
  <c r="J54" i="1"/>
  <c r="G54" i="1"/>
  <c r="M54" i="1" s="1"/>
  <c r="M52" i="1"/>
  <c r="H52" i="1"/>
  <c r="N52" i="1" s="1"/>
  <c r="G52" i="1"/>
  <c r="J52" i="1" s="1"/>
  <c r="G51" i="1"/>
  <c r="M51" i="1" s="1"/>
  <c r="M50" i="1"/>
  <c r="J50" i="1"/>
  <c r="G50" i="1"/>
  <c r="H50" i="1" s="1"/>
  <c r="G47" i="1"/>
  <c r="M47" i="1" s="1"/>
  <c r="G46" i="1"/>
  <c r="M46" i="1" s="1"/>
  <c r="M45" i="1"/>
  <c r="J45" i="1"/>
  <c r="H45" i="1"/>
  <c r="L45" i="1" s="1"/>
  <c r="G45" i="1"/>
  <c r="G44" i="1"/>
  <c r="M44" i="1" s="1"/>
  <c r="J43" i="1"/>
  <c r="G43" i="1"/>
  <c r="M43" i="1" s="1"/>
  <c r="M42" i="1"/>
  <c r="H42" i="1"/>
  <c r="N42" i="1" s="1"/>
  <c r="G42" i="1"/>
  <c r="J42" i="1" s="1"/>
  <c r="J41" i="1"/>
  <c r="G41" i="1"/>
  <c r="M41" i="1" s="1"/>
  <c r="M40" i="1"/>
  <c r="J40" i="1"/>
  <c r="G40" i="1"/>
  <c r="H40" i="1" s="1"/>
  <c r="G39" i="1"/>
  <c r="M39" i="1" s="1"/>
  <c r="G37" i="1"/>
  <c r="H37" i="1" s="1"/>
  <c r="N36" i="1"/>
  <c r="M36" i="1"/>
  <c r="J36" i="1"/>
  <c r="H36" i="1"/>
  <c r="L36" i="1" s="1"/>
  <c r="G36" i="1"/>
  <c r="N35" i="1"/>
  <c r="H35" i="1"/>
  <c r="G35" i="1"/>
  <c r="M33" i="1"/>
  <c r="H33" i="1"/>
  <c r="N33" i="1" s="1"/>
  <c r="G33" i="1"/>
  <c r="J33" i="1" s="1"/>
  <c r="J31" i="1"/>
  <c r="G31" i="1"/>
  <c r="M31" i="1" s="1"/>
  <c r="F31" i="1"/>
  <c r="B31" i="1" s="1"/>
  <c r="C31" i="1"/>
  <c r="G30" i="1"/>
  <c r="M30" i="1" s="1"/>
  <c r="J27" i="1"/>
  <c r="J26" i="1"/>
  <c r="C26" i="1"/>
  <c r="J25" i="1"/>
  <c r="C25" i="1"/>
  <c r="J24" i="1"/>
  <c r="C24" i="1"/>
  <c r="J23" i="1"/>
  <c r="E23" i="1"/>
  <c r="C23" i="1"/>
  <c r="J22" i="1"/>
  <c r="J21" i="1"/>
  <c r="C21" i="1"/>
  <c r="J20" i="1"/>
  <c r="H20" i="1"/>
  <c r="C20" i="1"/>
  <c r="G19" i="1"/>
  <c r="E19" i="1"/>
  <c r="G18" i="1"/>
  <c r="H17" i="1"/>
  <c r="J17" i="1" s="1"/>
  <c r="G17" i="1"/>
  <c r="L16" i="1"/>
  <c r="H16" i="1"/>
  <c r="G16" i="1"/>
  <c r="J16" i="1" s="1"/>
  <c r="C16" i="1"/>
  <c r="H15" i="1"/>
  <c r="L15" i="1" s="1"/>
  <c r="H14" i="1"/>
  <c r="J14" i="1" s="1"/>
  <c r="M13" i="1"/>
  <c r="J13" i="1"/>
  <c r="N13" i="1" s="1"/>
  <c r="K61" i="1"/>
  <c r="K62" i="1" s="1"/>
  <c r="D13" i="1"/>
  <c r="N26" i="1" l="1"/>
  <c r="N23" i="1"/>
  <c r="N24" i="1"/>
  <c r="M23" i="1"/>
  <c r="N21" i="1"/>
  <c r="N45" i="1"/>
  <c r="L17" i="1"/>
  <c r="L14" i="1"/>
  <c r="N50" i="1"/>
  <c r="L50" i="1"/>
  <c r="M35" i="1"/>
  <c r="N37" i="1"/>
  <c r="L37" i="1"/>
  <c r="N40" i="1"/>
  <c r="L40" i="1"/>
  <c r="H34" i="1"/>
  <c r="M34" i="1" s="1"/>
  <c r="H43" i="1"/>
  <c r="H54" i="1"/>
  <c r="N54" i="1" s="1"/>
  <c r="H18" i="1"/>
  <c r="L18" i="1" s="1"/>
  <c r="J37" i="1"/>
  <c r="J46" i="1"/>
  <c r="H31" i="1"/>
  <c r="H41" i="1"/>
  <c r="H51" i="1"/>
  <c r="H46" i="1"/>
  <c r="M37" i="1"/>
  <c r="J51" i="1"/>
  <c r="J28" i="1"/>
  <c r="H44" i="1"/>
  <c r="J15" i="1"/>
  <c r="M28" i="1"/>
  <c r="J35" i="1"/>
  <c r="J44" i="1"/>
  <c r="H19" i="1"/>
  <c r="L19" i="1" s="1"/>
  <c r="L35" i="1"/>
  <c r="H39" i="1"/>
  <c r="H47" i="1"/>
  <c r="M25" i="1"/>
  <c r="J39" i="1"/>
  <c r="J47" i="1"/>
  <c r="H30" i="1"/>
  <c r="J30" i="1"/>
  <c r="L33" i="1"/>
  <c r="L42" i="1"/>
  <c r="L52" i="1"/>
  <c r="J19" i="1" l="1"/>
  <c r="J18" i="1"/>
  <c r="N41" i="1"/>
  <c r="L41" i="1"/>
  <c r="J34" i="1"/>
  <c r="K63" i="1" s="1"/>
  <c r="N51" i="1"/>
  <c r="L51" i="1"/>
  <c r="N44" i="1"/>
  <c r="L44" i="1"/>
  <c r="N25" i="1"/>
  <c r="L30" i="1"/>
  <c r="N30" i="1"/>
  <c r="N31" i="1"/>
  <c r="L31" i="1"/>
  <c r="N47" i="1"/>
  <c r="L47" i="1"/>
  <c r="N39" i="1"/>
  <c r="L39" i="1"/>
  <c r="L43" i="1"/>
  <c r="N43" i="1"/>
  <c r="N28" i="1"/>
  <c r="N46" i="1"/>
  <c r="L46" i="1"/>
  <c r="N34" i="1" l="1"/>
</calcChain>
</file>

<file path=xl/sharedStrings.xml><?xml version="1.0" encoding="utf-8"?>
<sst xmlns="http://schemas.openxmlformats.org/spreadsheetml/2006/main" count="120" uniqueCount="89">
  <si>
    <t>แบบสรุปราคากลางงานก่อสร้างทาง  สะพาน  และท่อเหลียม</t>
  </si>
  <si>
    <t xml:space="preserve">          รายละเอียดโครงการ</t>
  </si>
  <si>
    <t>ก่อสร้างถนนคอนกรีตเสริมเหล็กภายในหมู่บ้าน บ้านสุวรรณคาม หมู่ที่ 5 ผิวจราจรกว้าง 3.00 เมตร หนา 0.15 เมตร ยาว 383.00 เมตร หรือมีพื้นที่ก่อสร้างไม่น้อยกว่า 1,157.00 ตร.ม.</t>
  </si>
  <si>
    <t xml:space="preserve">พร้อมลงดินลูกรังไหล่ทางทั้งสองข้างทางกว้างข้างละ 0.50 เมตร </t>
  </si>
  <si>
    <t xml:space="preserve">          สถานที่ก่อสร้าง</t>
  </si>
  <si>
    <t xml:space="preserve">          หน่วยงานเจ้าของโครงการ</t>
  </si>
  <si>
    <t xml:space="preserve">          แบบเลขที่</t>
  </si>
  <si>
    <t>ระยะเวลาดำเนินการ</t>
  </si>
  <si>
    <t>วัน</t>
  </si>
  <si>
    <t xml:space="preserve">          คำนวณราคากลางโดย</t>
  </si>
  <si>
    <t>ลำดับ</t>
  </si>
  <si>
    <t>รายการ</t>
  </si>
  <si>
    <t>หน่วย</t>
  </si>
  <si>
    <t>จำนวน</t>
  </si>
  <si>
    <t>ราคาต่อหน่วย</t>
  </si>
  <si>
    <t>ราคาทุน</t>
  </si>
  <si>
    <t>FN</t>
  </si>
  <si>
    <t xml:space="preserve">ราคาต่อหน่วย </t>
  </si>
  <si>
    <t>ราคากลาง</t>
  </si>
  <si>
    <t>X   FN</t>
  </si>
  <si>
    <t>งานปรับปรุงโครงสร้างทาง</t>
  </si>
  <si>
    <t/>
  </si>
  <si>
    <t>งานปรับเกลี่ยแต่งพื้นที่</t>
  </si>
  <si>
    <t>ตร.ม.</t>
  </si>
  <si>
    <t>งานรื้อผิวลาดยางเดิม</t>
  </si>
  <si>
    <t>งานรื้อผิวคอนกรีตเดิม</t>
  </si>
  <si>
    <t>งานตัดดินคันทาง</t>
  </si>
  <si>
    <t>ลบ.ม.</t>
  </si>
  <si>
    <t>งานดินถมคันทาง   บดอัดแน่น</t>
  </si>
  <si>
    <t>งานวัสดุคัดเลือก  (ลูกรัง)  บดอัดแน่น</t>
  </si>
  <si>
    <t>งานผิวทาง</t>
  </si>
  <si>
    <t>ม.</t>
  </si>
  <si>
    <t>งานไหล่ทาง</t>
  </si>
  <si>
    <t>งานไหล่ทางลูกรังปรับเกลี่ยแต่ง</t>
  </si>
  <si>
    <t>งานตีเส้นจราจร</t>
  </si>
  <si>
    <t>งานตีเส้น ThermoPlastic Paint  (สีเหลือง)</t>
  </si>
  <si>
    <t>งานท่อกลมคอนกรีตเสริมเหล็ก</t>
  </si>
  <si>
    <t xml:space="preserve">ขนาด  ø  0.30  ม.  </t>
  </si>
  <si>
    <t xml:space="preserve">ขนาด  ø  0.40  ม. </t>
  </si>
  <si>
    <t xml:space="preserve">ขนาด  ø  0.60  ม.  </t>
  </si>
  <si>
    <t>ขนาด  ø  0.80  ม.</t>
  </si>
  <si>
    <t xml:space="preserve">ขนาด  ø  1.00  ม.  </t>
  </si>
  <si>
    <t>งานกำแพงปากท่อคอนกรีตเสริมเหล็ก</t>
  </si>
  <si>
    <t xml:space="preserve">สำหรับท่อกลม คสล. ขนาด  ø  0.60 ม.  1  แถว  </t>
  </si>
  <si>
    <t>แห่ง</t>
  </si>
  <si>
    <t xml:space="preserve">สำหรับท่อกลม คสล. ขนาด  ø  0.60 ม.  2  แถว  </t>
  </si>
  <si>
    <t xml:space="preserve">สำหรับท่อกลม คสล. ขนาด  ø  0.60 ม.  3  แถว  </t>
  </si>
  <si>
    <t xml:space="preserve">สำหรับท่อกลม คสล. ขนาด  ø  0.80 ม.  1  แถว  </t>
  </si>
  <si>
    <t xml:space="preserve">สำหรับท่อกลม คสล. ขนาด  ø  0.80 ม.  2  แถว  </t>
  </si>
  <si>
    <t xml:space="preserve">สำหรับท่อกลม คสล. ขนาด  ø  0.80 ม.  3  แถว  </t>
  </si>
  <si>
    <t xml:space="preserve">สำหรับท่อกลม คสล. ขนาด  ø  1.00 ม.  1  แถว  </t>
  </si>
  <si>
    <t xml:space="preserve">สำหรับท่อกลม คสล. ขนาด  ø  1.00 ม.  2  แถว  </t>
  </si>
  <si>
    <t xml:space="preserve">สำหรับท่อกลม คสล. ขนาด  ø  1.00 ม.  3  แถว  </t>
  </si>
  <si>
    <t>งานบ่อพักรับน้ำ  คอนกรีตเสริมเหล็ก</t>
  </si>
  <si>
    <t xml:space="preserve">สำหรับท่อกลม คสล. ขนาด  ø  0.30 ม. เข้า - ออก  </t>
  </si>
  <si>
    <t xml:space="preserve">สำหรับท่อกลม คสล. ขนาด  ø  0.40 ม. เข้า - ออก  </t>
  </si>
  <si>
    <t xml:space="preserve">สำหรับท่อกลม คสล. ขนาด  ø  0.60 ม. เข้า - ออก  </t>
  </si>
  <si>
    <t>งานท่อเหลี่ยมคอนกรีตเสริมเหล็ก</t>
  </si>
  <si>
    <t>งานท่อเหลี่ยมคอนกรีตเสริมเหล็กก่อสร้างใหม่</t>
  </si>
  <si>
    <t xml:space="preserve">     กม.</t>
  </si>
  <si>
    <t xml:space="preserve">     ขนาด</t>
  </si>
  <si>
    <t xml:space="preserve">     ยาว</t>
  </si>
  <si>
    <t xml:space="preserve">รวมค่าก่อสร้าง   </t>
  </si>
  <si>
    <t>พื้นที่ทั้งหมด</t>
  </si>
  <si>
    <t>ราคาเฉลี่ย</t>
  </si>
  <si>
    <t>บาท/ตร.ม.</t>
  </si>
  <si>
    <t>ผลรวมค่างานต้นทุนงานก่อสร้างทาง</t>
  </si>
  <si>
    <t>ราคากลางค่าก่อสร้างงานทาง</t>
  </si>
  <si>
    <t xml:space="preserve">ปรับราคาค่าก่อสร้างเป็น </t>
  </si>
  <si>
    <t>ตัวอักษร</t>
  </si>
  <si>
    <t>ค่า  Factor   F   งานก่อสร้างทาง</t>
  </si>
  <si>
    <t>(ฝนชุก 1)</t>
  </si>
  <si>
    <t xml:space="preserve"> </t>
  </si>
  <si>
    <t>ลงชื่อ                            ประธานกรรมการฯ</t>
  </si>
  <si>
    <t>ลงชื่อ                                กรรมการฯ</t>
  </si>
  <si>
    <t>พันจ่าเอก                                กรรมการฯ</t>
  </si>
  <si>
    <t xml:space="preserve">        (นางลักขณา  กุลชโร)</t>
  </si>
  <si>
    <t xml:space="preserve">        (นายวิสูจน์  ลานรอบ)</t>
  </si>
  <si>
    <t xml:space="preserve">              (ดาวเนตร  วรนาด)</t>
  </si>
  <si>
    <t>ลงชื่อ                                   ผู้เห็นชอบ</t>
  </si>
  <si>
    <t>ลงชื่อ                                 ผู้อนุมัติ</t>
  </si>
  <si>
    <t xml:space="preserve">        (นางสาวดวงฤดี  ราชคำ)</t>
  </si>
  <si>
    <t xml:space="preserve">            (นายนิพล  รังวารี)</t>
  </si>
  <si>
    <t xml:space="preserve">         ปลัด อบต.สุวรรณคาม</t>
  </si>
  <si>
    <t xml:space="preserve">         นายก อบต.สุวรรณคาม</t>
  </si>
  <si>
    <t xml:space="preserve">       ชื่อโครงการ                                  โครงการก่อสร้างถนนคอนกรีตเสริมเหล็กภายในหมู่บ้าน  บ้านสุวรรณคาม  หมู่ที่ 5  </t>
  </si>
  <si>
    <t>ก่อสร้างถนนคอนกรีตเสริมเหล็กภายในหมู่บ้าน  บ้านสุวรรณคาม  หมู่ที่ 5  เส้นจากบ้านนายประเวียน  หลวงศรีสงคราม  ถึงบ้านนางอนงค์  แสงกล้า</t>
  </si>
  <si>
    <t>องค์การบริหารส่วนตำบลสุวรรณคาม</t>
  </si>
  <si>
    <r>
      <t xml:space="preserve">ประมาราราคาเมื่อวันที่  </t>
    </r>
    <r>
      <rPr>
        <sz val="14"/>
        <rFont val="Browallia New"/>
        <family val="2"/>
      </rPr>
      <t>18  มีนาคม  2569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</si>
</sst>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(* #,##0.00_);_(* \(#,##0.00\);_(* &quot;-&quot;??_);_(@_)"/>
    <numFmt numFmtId="188" formatCode="#,##0.0000"/>
    <numFmt numFmtId="189" formatCode="0\+000.00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sz val="10"/>
      <name val="Arial"/>
      <family val="2"/>
    </font>
    <font>
      <sz val="12"/>
      <name val="Browallia New"/>
      <family val="2"/>
    </font>
    <font>
      <sz val="13"/>
      <name val="Browallia New"/>
      <family val="2"/>
    </font>
    <font>
      <sz val="15"/>
      <name val="AngsanaUPC"/>
      <family val="1"/>
      <charset val="222"/>
    </font>
    <font>
      <sz val="13.5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8" fillId="0" borderId="0"/>
  </cellStyleXfs>
  <cellXfs count="127">
    <xf numFmtId="0" fontId="0" fillId="0" borderId="0" xfId="0"/>
    <xf numFmtId="0" fontId="4" fillId="0" borderId="0" xfId="0" applyFont="1"/>
    <xf numFmtId="0" fontId="3" fillId="2" borderId="0" xfId="3" applyFont="1" applyFill="1"/>
    <xf numFmtId="0" fontId="6" fillId="0" borderId="0" xfId="0" applyFont="1"/>
    <xf numFmtId="0" fontId="3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left"/>
    </xf>
    <xf numFmtId="49" fontId="3" fillId="2" borderId="1" xfId="3" applyNumberFormat="1" applyFont="1" applyFill="1" applyBorder="1"/>
    <xf numFmtId="0" fontId="3" fillId="2" borderId="1" xfId="3" applyFont="1" applyFill="1" applyBorder="1"/>
    <xf numFmtId="15" fontId="4" fillId="0" borderId="0" xfId="2" applyNumberFormat="1" applyFont="1" applyAlignment="1">
      <alignment vertical="center"/>
    </xf>
    <xf numFmtId="15" fontId="4" fillId="0" borderId="0" xfId="2" applyNumberFormat="1" applyFont="1" applyAlignment="1">
      <alignment horizontal="left" vertical="center"/>
    </xf>
    <xf numFmtId="4" fontId="3" fillId="0" borderId="2" xfId="2" applyNumberFormat="1" applyFont="1" applyBorder="1" applyAlignment="1">
      <alignment horizontal="center" vertical="center"/>
    </xf>
    <xf numFmtId="4" fontId="3" fillId="0" borderId="6" xfId="2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188" fontId="4" fillId="0" borderId="9" xfId="1" applyNumberFormat="1" applyFont="1" applyBorder="1" applyAlignment="1">
      <alignment horizontal="right" vertical="center"/>
    </xf>
    <xf numFmtId="188" fontId="4" fillId="0" borderId="9" xfId="1" applyNumberFormat="1" applyFont="1" applyBorder="1" applyAlignment="1">
      <alignment vertical="center"/>
    </xf>
    <xf numFmtId="188" fontId="4" fillId="0" borderId="2" xfId="1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10" xfId="0" applyFont="1" applyBorder="1" applyAlignment="1">
      <alignment vertical="center"/>
    </xf>
    <xf numFmtId="4" fontId="4" fillId="0" borderId="9" xfId="1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4" fontId="4" fillId="0" borderId="9" xfId="1" applyNumberFormat="1" applyFont="1" applyFill="1" applyBorder="1" applyAlignment="1">
      <alignment horizontal="right" vertical="center"/>
    </xf>
    <xf numFmtId="4" fontId="4" fillId="0" borderId="0" xfId="1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11" xfId="0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right" vertical="center"/>
    </xf>
    <xf numFmtId="2" fontId="4" fillId="0" borderId="0" xfId="0" applyNumberFormat="1" applyFont="1" applyAlignment="1">
      <alignment horizontal="left" vertical="center"/>
    </xf>
    <xf numFmtId="0" fontId="4" fillId="0" borderId="0" xfId="4" applyFont="1"/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4" applyFont="1" applyBorder="1"/>
    <xf numFmtId="0" fontId="4" fillId="0" borderId="1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4" fontId="4" fillId="0" borderId="6" xfId="1" applyNumberFormat="1" applyFont="1" applyBorder="1" applyAlignment="1">
      <alignment horizontal="right" vertical="center"/>
    </xf>
    <xf numFmtId="4" fontId="4" fillId="0" borderId="8" xfId="1" applyNumberFormat="1" applyFont="1" applyBorder="1" applyAlignment="1">
      <alignment horizontal="center" vertical="center"/>
    </xf>
    <xf numFmtId="4" fontId="4" fillId="0" borderId="7" xfId="1" applyNumberFormat="1" applyFont="1" applyBorder="1" applyAlignment="1">
      <alignment horizontal="center" vertical="center"/>
    </xf>
    <xf numFmtId="4" fontId="4" fillId="0" borderId="8" xfId="1" applyNumberFormat="1" applyFont="1" applyBorder="1" applyAlignment="1">
      <alignment horizontal="right" vertical="center"/>
    </xf>
    <xf numFmtId="4" fontId="4" fillId="0" borderId="7" xfId="1" applyNumberFormat="1" applyFont="1" applyBorder="1" applyAlignment="1">
      <alignment horizontal="right" vertical="center"/>
    </xf>
    <xf numFmtId="188" fontId="4" fillId="0" borderId="6" xfId="1" applyNumberFormat="1" applyFont="1" applyBorder="1" applyAlignment="1">
      <alignment vertical="center"/>
    </xf>
    <xf numFmtId="0" fontId="4" fillId="0" borderId="9" xfId="0" applyFont="1" applyBorder="1" applyAlignment="1">
      <alignment horizont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/>
    <xf numFmtId="0" fontId="4" fillId="0" borderId="9" xfId="0" applyFont="1" applyBorder="1"/>
    <xf numFmtId="4" fontId="4" fillId="0" borderId="9" xfId="1" applyNumberFormat="1" applyFont="1" applyBorder="1" applyAlignment="1">
      <alignment horizontal="right"/>
    </xf>
    <xf numFmtId="0" fontId="4" fillId="0" borderId="11" xfId="0" applyFont="1" applyBorder="1"/>
    <xf numFmtId="189" fontId="4" fillId="0" borderId="0" xfId="1" applyNumberFormat="1" applyFont="1" applyBorder="1" applyAlignment="1">
      <alignment horizontal="center"/>
    </xf>
    <xf numFmtId="188" fontId="4" fillId="0" borderId="9" xfId="1" applyNumberFormat="1" applyFont="1" applyBorder="1" applyAlignment="1">
      <alignment horizontal="center"/>
    </xf>
    <xf numFmtId="4" fontId="4" fillId="0" borderId="9" xfId="1" applyNumberFormat="1" applyFont="1" applyBorder="1"/>
    <xf numFmtId="187" fontId="4" fillId="0" borderId="0" xfId="0" applyNumberFormat="1" applyFont="1" applyAlignment="1">
      <alignment horizontal="center"/>
    </xf>
    <xf numFmtId="4" fontId="4" fillId="0" borderId="9" xfId="1" applyNumberFormat="1" applyFont="1" applyBorder="1" applyAlignment="1">
      <alignment vertical="center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4" fillId="0" borderId="6" xfId="0" applyFont="1" applyBorder="1" applyAlignment="1">
      <alignment horizontal="center"/>
    </xf>
    <xf numFmtId="0" fontId="4" fillId="0" borderId="8" xfId="0" applyFont="1" applyBorder="1"/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0" fontId="4" fillId="0" borderId="7" xfId="0" applyFont="1" applyBorder="1"/>
    <xf numFmtId="0" fontId="4" fillId="0" borderId="6" xfId="0" applyFont="1" applyBorder="1" applyAlignment="1">
      <alignment horizontal="right"/>
    </xf>
    <xf numFmtId="4" fontId="4" fillId="0" borderId="6" xfId="1" applyNumberFormat="1" applyFont="1" applyBorder="1" applyAlignment="1">
      <alignment horizontal="right"/>
    </xf>
    <xf numFmtId="188" fontId="4" fillId="0" borderId="6" xfId="1" applyNumberFormat="1" applyFont="1" applyBorder="1" applyAlignment="1">
      <alignment horizontal="center"/>
    </xf>
    <xf numFmtId="4" fontId="4" fillId="0" borderId="6" xfId="1" applyNumberFormat="1" applyFont="1" applyBorder="1" applyAlignment="1">
      <alignment vertical="center"/>
    </xf>
    <xf numFmtId="4" fontId="4" fillId="0" borderId="6" xfId="1" applyNumberFormat="1" applyFont="1" applyBorder="1"/>
    <xf numFmtId="0" fontId="3" fillId="0" borderId="0" xfId="0" applyFont="1" applyAlignment="1">
      <alignment horizontal="right"/>
    </xf>
    <xf numFmtId="0" fontId="3" fillId="0" borderId="0" xfId="0" applyFont="1"/>
    <xf numFmtId="188" fontId="4" fillId="0" borderId="0" xfId="0" applyNumberFormat="1" applyFont="1" applyAlignment="1">
      <alignment horizontal="center"/>
    </xf>
    <xf numFmtId="188" fontId="4" fillId="0" borderId="0" xfId="0" applyNumberFormat="1" applyFont="1"/>
    <xf numFmtId="188" fontId="4" fillId="0" borderId="0" xfId="0" applyNumberFormat="1" applyFont="1" applyAlignment="1">
      <alignment horizontal="right" vertical="center"/>
    </xf>
    <xf numFmtId="4" fontId="3" fillId="0" borderId="13" xfId="1" applyNumberFormat="1" applyFont="1" applyBorder="1"/>
    <xf numFmtId="188" fontId="3" fillId="0" borderId="12" xfId="0" applyNumberFormat="1" applyFont="1" applyBorder="1" applyAlignment="1">
      <alignment horizontal="right"/>
    </xf>
    <xf numFmtId="188" fontId="3" fillId="0" borderId="0" xfId="1" applyNumberFormat="1" applyFont="1" applyBorder="1"/>
    <xf numFmtId="188" fontId="4" fillId="0" borderId="0" xfId="0" applyNumberFormat="1" applyFont="1" applyAlignment="1">
      <alignment vertical="center"/>
    </xf>
    <xf numFmtId="188" fontId="4" fillId="0" borderId="0" xfId="5" applyNumberFormat="1" applyFont="1"/>
    <xf numFmtId="188" fontId="3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9" fillId="0" borderId="0" xfId="0" applyFont="1"/>
    <xf numFmtId="4" fontId="0" fillId="0" borderId="0" xfId="0" applyNumberFormat="1"/>
    <xf numFmtId="4" fontId="3" fillId="0" borderId="12" xfId="0" applyNumberFormat="1" applyFont="1" applyBorder="1" applyAlignment="1">
      <alignment horizontal="right" vertical="center"/>
    </xf>
    <xf numFmtId="4" fontId="3" fillId="3" borderId="14" xfId="0" applyNumberFormat="1" applyFont="1" applyFill="1" applyBorder="1" applyAlignment="1">
      <alignment horizontal="right" vertical="center"/>
    </xf>
    <xf numFmtId="4" fontId="3" fillId="3" borderId="15" xfId="0" applyNumberFormat="1" applyFont="1" applyFill="1" applyBorder="1" applyAlignment="1">
      <alignment horizontal="right" vertical="center"/>
    </xf>
    <xf numFmtId="188" fontId="3" fillId="0" borderId="1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0" xfId="2" applyFont="1" applyAlignment="1">
      <alignment horizontal="left" vertical="center"/>
    </xf>
    <xf numFmtId="188" fontId="3" fillId="0" borderId="12" xfId="0" applyNumberFormat="1" applyFont="1" applyBorder="1" applyAlignment="1">
      <alignment horizontal="center"/>
    </xf>
    <xf numFmtId="4" fontId="3" fillId="0" borderId="14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/>
    </xf>
    <xf numFmtId="4" fontId="3" fillId="0" borderId="14" xfId="1" applyNumberFormat="1" applyFont="1" applyBorder="1" applyAlignment="1">
      <alignment horizontal="right" vertical="center"/>
    </xf>
    <xf numFmtId="4" fontId="3" fillId="0" borderId="15" xfId="1" applyNumberFormat="1" applyFont="1" applyBorder="1" applyAlignment="1">
      <alignment horizontal="right" vertical="center"/>
    </xf>
    <xf numFmtId="4" fontId="4" fillId="0" borderId="11" xfId="1" applyNumberFormat="1" applyFont="1" applyBorder="1" applyAlignment="1">
      <alignment horizontal="center"/>
    </xf>
    <xf numFmtId="4" fontId="4" fillId="0" borderId="10" xfId="1" applyNumberFormat="1" applyFont="1" applyBorder="1" applyAlignment="1">
      <alignment horizontal="center"/>
    </xf>
    <xf numFmtId="4" fontId="4" fillId="0" borderId="11" xfId="1" applyNumberFormat="1" applyFont="1" applyBorder="1" applyAlignment="1">
      <alignment horizontal="right"/>
    </xf>
    <xf numFmtId="4" fontId="4" fillId="0" borderId="10" xfId="1" applyNumberFormat="1" applyFont="1" applyBorder="1" applyAlignment="1">
      <alignment horizontal="right"/>
    </xf>
    <xf numFmtId="4" fontId="4" fillId="0" borderId="8" xfId="1" applyNumberFormat="1" applyFont="1" applyBorder="1" applyAlignment="1">
      <alignment horizontal="center"/>
    </xf>
    <xf numFmtId="4" fontId="4" fillId="0" borderId="7" xfId="1" applyNumberFormat="1" applyFont="1" applyBorder="1" applyAlignment="1">
      <alignment horizontal="center"/>
    </xf>
    <xf numFmtId="4" fontId="4" fillId="0" borderId="8" xfId="1" applyNumberFormat="1" applyFont="1" applyBorder="1" applyAlignment="1">
      <alignment horizontal="right"/>
    </xf>
    <xf numFmtId="4" fontId="4" fillId="0" borderId="7" xfId="1" applyNumberFormat="1" applyFont="1" applyBorder="1" applyAlignment="1">
      <alignment horizontal="right"/>
    </xf>
    <xf numFmtId="4" fontId="4" fillId="0" borderId="11" xfId="1" applyNumberFormat="1" applyFont="1" applyBorder="1" applyAlignment="1">
      <alignment horizontal="right" vertical="center"/>
    </xf>
    <xf numFmtId="4" fontId="4" fillId="0" borderId="10" xfId="1" applyNumberFormat="1" applyFont="1" applyBorder="1" applyAlignment="1">
      <alignment horizontal="right" vertical="center"/>
    </xf>
    <xf numFmtId="4" fontId="4" fillId="0" borderId="11" xfId="1" applyNumberFormat="1" applyFont="1" applyBorder="1" applyAlignment="1">
      <alignment horizontal="center" vertical="center"/>
    </xf>
    <xf numFmtId="4" fontId="4" fillId="0" borderId="10" xfId="1" applyNumberFormat="1" applyFont="1" applyBorder="1" applyAlignment="1">
      <alignment horizontal="center" vertical="center"/>
    </xf>
    <xf numFmtId="4" fontId="3" fillId="0" borderId="5" xfId="2" applyNumberFormat="1" applyFont="1" applyBorder="1" applyAlignment="1">
      <alignment horizontal="center" vertical="center"/>
    </xf>
    <xf numFmtId="4" fontId="3" fillId="0" borderId="4" xfId="2" applyNumberFormat="1" applyFont="1" applyBorder="1" applyAlignment="1">
      <alignment horizontal="center" vertical="center"/>
    </xf>
    <xf numFmtId="4" fontId="3" fillId="0" borderId="8" xfId="2" applyNumberFormat="1" applyFont="1" applyBorder="1" applyAlignment="1">
      <alignment horizontal="center" vertical="center"/>
    </xf>
    <xf numFmtId="4" fontId="3" fillId="0" borderId="7" xfId="2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88" fontId="4" fillId="0" borderId="5" xfId="1" applyNumberFormat="1" applyFont="1" applyBorder="1" applyAlignment="1">
      <alignment horizontal="center" vertical="center"/>
    </xf>
    <xf numFmtId="188" fontId="4" fillId="0" borderId="4" xfId="1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3" borderId="0" xfId="2" applyFont="1" applyFill="1" applyAlignment="1">
      <alignment horizontal="left" vertical="center"/>
    </xf>
    <xf numFmtId="0" fontId="3" fillId="0" borderId="2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3" fontId="3" fillId="0" borderId="2" xfId="2" applyNumberFormat="1" applyFont="1" applyBorder="1" applyAlignment="1">
      <alignment horizontal="center" vertical="center"/>
    </xf>
    <xf numFmtId="3" fontId="3" fillId="0" borderId="6" xfId="2" applyNumberFormat="1" applyFont="1" applyBorder="1" applyAlignment="1">
      <alignment horizontal="center" vertical="center"/>
    </xf>
  </cellXfs>
  <cellStyles count="6">
    <cellStyle name="Comma" xfId="1" builtinId="3"/>
    <cellStyle name="Normal" xfId="0" builtinId="0"/>
    <cellStyle name="ปกติ 2" xfId="4"/>
    <cellStyle name="ปกติ_BOQ-BANG-NGA 2" xfId="2"/>
    <cellStyle name="ปกติ_ข้อมูลค่าขนส่ง 49" xfId="3"/>
    <cellStyle name="ปกติ_ค่า Fบางนา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&#3606;&#3609;&#3609;%20&#3588;&#3626;&#3621;%20&#3610;&#3657;&#3634;&#3609;&#3626;&#3640;&#3623;&#3619;&#3619;&#3603;&#3588;&#3634;&#3617;%20&#3627;&#3617;&#3641;&#3656;5%20-%20Cop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3650;&#3611;&#3619;&#3649;&#3585;&#3619;&#3617;&#3588;&#3635;&#3609;&#3623;&#3609;&#3606;&#3609;&#3609;\&#3591;&#3634;&#3609;&#3651;&#3627;&#3617;&#365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XXXXX"/>
      <sheetName val="10000"/>
      <sheetName val="เมนู"/>
      <sheetName val="ข้อมูลเริ่มต้น"/>
      <sheetName val="ข้อมูลวัสดุ และค่าดำเนินการ"/>
      <sheetName val="ค่างานต้นทุนต่อหน่วย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ดินตัด , ดินถม+ถางป่า ช่วง 1"/>
      <sheetName val="ดินตัด , ดินถม+ถางป่า ช่วง 2"/>
      <sheetName val="ดินตัด , ดินถม+ถางป่า ช่วง 3"/>
      <sheetName val="ดินตัด , ดินถม+ถางป่า ช่วง 4"/>
      <sheetName val="สรุปผลการคำนวณ"/>
      <sheetName val="แบบสรุปราคาแอสฟัลต์"/>
      <sheetName val="สรุป 2"/>
      <sheetName val="แบบสรุปราคา คสล."/>
      <sheetName val="แบบสรุปราคาลุกรัง บดอัด "/>
      <sheetName val="แบบสรุปราคาลุกรัง ปรับเกลี่ย"/>
      <sheetName val="ดำเนินการ + เสื่อมราคา"/>
      <sheetName val="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ตารางขนส่ง 6 ล้อ"/>
      <sheetName val="ตารางขนส่ง 10 ล้อ"/>
      <sheetName val="ตารางขนส่ง 10 ล้อ + ลากพ่วง"/>
      <sheetName val="สูตร6ล้อ"/>
      <sheetName val="คำแนะนำ"/>
      <sheetName val="สูตร10ล้อ"/>
      <sheetName val="สูตร10ล้อพ่วง"/>
      <sheetName val="F_อาคาร"/>
      <sheetName val="F_ทาง"/>
      <sheetName val="F_ชลประทาน"/>
      <sheetName val="F_สะพานและท่อเหลี่ยม"/>
      <sheetName val="เปรียบเทียบราคาแอสฟัลต์"/>
      <sheetName val="หาพื้นที่หน้าตัดดินถม"/>
      <sheetName val="รายการคำนวณเทียบค่างานต้นทุน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แบบ ท1-01"/>
      <sheetName val="แบบกำแพงปากท่อ"/>
      <sheetName val="แบบบ่อพัก 0.30"/>
      <sheetName val="แบบบ่อพัก 0.40"/>
      <sheetName val="แบบบ่อพัก 0.60"/>
      <sheetName val="แบบบล็อก"/>
      <sheetName val="หาราคาดิน + ลูกรัง"/>
      <sheetName val="ปร.5 แอสฟัลต์"/>
      <sheetName val="ปร.5 คสล."/>
      <sheetName val="ปร.5 ลูกรังบดอัด"/>
      <sheetName val="ปร.5 ลูกรังปรับเกลี่ย"/>
      <sheetName val="ราคาหินผสมแอสฟัลต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1">
          <cell r="D11" t="str">
            <v>งานปรับเกลี่ยแต่งพื้นที่</v>
          </cell>
        </row>
        <row r="18">
          <cell r="C18">
            <v>1.8</v>
          </cell>
          <cell r="H18" t="str">
            <v xml:space="preserve"> </v>
          </cell>
          <cell r="I18" t="str">
            <v xml:space="preserve"> </v>
          </cell>
        </row>
        <row r="33">
          <cell r="G33" t="str">
            <v>ม.</v>
          </cell>
          <cell r="H33" t="str">
            <v xml:space="preserve"> </v>
          </cell>
          <cell r="I33" t="str">
            <v xml:space="preserve"> </v>
          </cell>
        </row>
        <row r="53">
          <cell r="D53" t="str">
            <v xml:space="preserve">     กม.</v>
          </cell>
        </row>
        <row r="54">
          <cell r="D54" t="str">
            <v xml:space="preserve">     ขนาด</v>
          </cell>
        </row>
        <row r="55">
          <cell r="D55" t="str">
            <v xml:space="preserve">     ยาว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XXXXX"/>
      <sheetName val="10000"/>
      <sheetName val="เมนู"/>
      <sheetName val="ข้อมูลเริ่มต้น"/>
      <sheetName val="ข้อมูลวัสดุ และค่าดำเนินการ"/>
      <sheetName val="ค่างานต้นทุนต่อหน่วย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ดินตัด , ดินถม+ถางป่า ช่วง 1"/>
      <sheetName val="ดินตัด , ดินถม+ถางป่า ช่วง 2"/>
      <sheetName val="ดินตัด , ดินถม+ถางป่า ช่วง 3"/>
      <sheetName val="ดินตัด , ดินถม+ถางป่า ช่วง 4"/>
      <sheetName val="สรุปผลการคำนวณ"/>
      <sheetName val="แบบสรุปราคาแอสฟัลต์"/>
      <sheetName val="แบบสรุปราคา คสล."/>
      <sheetName val="แบบสรุปราคาลุกรัง บดอัด "/>
      <sheetName val="แบบสรุปราคาลุกรัง ปรับเกลี่ย"/>
      <sheetName val="ดำเนินการ + เสื่อมราคา"/>
      <sheetName val="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ตารางขนส่ง 6 ล้อ"/>
      <sheetName val="ตารางขนส่ง 10 ล้อ"/>
      <sheetName val="ตารางขนส่ง 10 ล้อ + ลากพ่วง"/>
      <sheetName val="สูตร6ล้อ"/>
      <sheetName val="คำแนะนำ"/>
      <sheetName val="สูตร10ล้อ"/>
      <sheetName val="สูตร10ล้อพ่วง"/>
      <sheetName val="F_อาคาร"/>
      <sheetName val="F_ทาง"/>
      <sheetName val="F_ชลประทาน"/>
      <sheetName val="F_สะพานและท่อเหลี่ยม"/>
      <sheetName val="เปรียบเทียบราคาแอสฟัลต์"/>
      <sheetName val="หาพื้นที่หน้าตัดดินถม"/>
      <sheetName val="รายการคำนวณเทียบค่างานต้นทุน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แบบ ท1-01"/>
      <sheetName val="แบบกำแพงปากท่อ"/>
      <sheetName val="แบบบ่อพัก 0.30"/>
      <sheetName val="แบบบ่อพัก 0.40"/>
      <sheetName val="แบบบ่อพัก 0.60"/>
      <sheetName val="แบบบล็อก"/>
      <sheetName val="หาราคาดิน + ลูกรัง"/>
      <sheetName val="ปร.5 แอสฟัลต์"/>
      <sheetName val="ปร.5 คสล."/>
      <sheetName val="ปร.5 ลูกรังบดอัด"/>
      <sheetName val="ปร.5 ลูกรังปรับเกลี่ย"/>
      <sheetName val="ราคาหินผสมแอสฟัลต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I1">
            <v>1</v>
          </cell>
          <cell r="AJ1" t="str">
            <v>ไม่มี</v>
          </cell>
        </row>
        <row r="8">
          <cell r="AE8">
            <v>1</v>
          </cell>
        </row>
        <row r="11">
          <cell r="I11">
            <v>15</v>
          </cell>
          <cell r="J11" t="str">
            <v xml:space="preserve"> ซม.</v>
          </cell>
        </row>
        <row r="12">
          <cell r="I12">
            <v>5</v>
          </cell>
          <cell r="J12" t="str">
            <v xml:space="preserve"> ซม.</v>
          </cell>
        </row>
        <row r="112">
          <cell r="K112" t="str">
            <v>งานทรายรองใต้ผิวคอนกรีต</v>
          </cell>
        </row>
      </sheetData>
      <sheetData sheetId="5" refreshError="1"/>
      <sheetData sheetId="6" refreshError="1">
        <row r="17">
          <cell r="P17">
            <v>1.74</v>
          </cell>
        </row>
        <row r="21">
          <cell r="P21">
            <v>11.06</v>
          </cell>
        </row>
        <row r="25">
          <cell r="P25">
            <v>11.06</v>
          </cell>
        </row>
        <row r="29">
          <cell r="P29">
            <v>14.51</v>
          </cell>
        </row>
        <row r="33">
          <cell r="P33">
            <v>11.41</v>
          </cell>
        </row>
        <row r="43">
          <cell r="P43">
            <v>15.49</v>
          </cell>
        </row>
        <row r="54">
          <cell r="P54">
            <v>124.65</v>
          </cell>
        </row>
        <row r="70">
          <cell r="P70">
            <v>45.96</v>
          </cell>
        </row>
        <row r="83">
          <cell r="P83">
            <v>119.36</v>
          </cell>
        </row>
        <row r="115">
          <cell r="P115">
            <v>170.01</v>
          </cell>
        </row>
        <row r="381">
          <cell r="P381">
            <v>549.63</v>
          </cell>
        </row>
        <row r="397">
          <cell r="P397">
            <v>652.26</v>
          </cell>
        </row>
        <row r="429">
          <cell r="P429">
            <v>2060.1799999999998</v>
          </cell>
        </row>
        <row r="445">
          <cell r="P445">
            <v>2842.51</v>
          </cell>
        </row>
        <row r="492">
          <cell r="P492">
            <v>3527.01</v>
          </cell>
        </row>
        <row r="503">
          <cell r="P503">
            <v>5178.79</v>
          </cell>
        </row>
        <row r="514">
          <cell r="P514">
            <v>6831.31</v>
          </cell>
        </row>
        <row r="525">
          <cell r="P525">
            <v>4258.0200000000004</v>
          </cell>
        </row>
        <row r="536">
          <cell r="P536">
            <v>6633.02</v>
          </cell>
        </row>
        <row r="547">
          <cell r="P547">
            <v>9028.41</v>
          </cell>
        </row>
        <row r="558">
          <cell r="P558">
            <v>5021.33</v>
          </cell>
        </row>
        <row r="569">
          <cell r="P569">
            <v>8246.73</v>
          </cell>
        </row>
        <row r="580">
          <cell r="P580">
            <v>11062.78</v>
          </cell>
        </row>
        <row r="594">
          <cell r="O594">
            <v>260</v>
          </cell>
        </row>
        <row r="625">
          <cell r="P625">
            <v>0</v>
          </cell>
        </row>
        <row r="652">
          <cell r="P652">
            <v>5149.76</v>
          </cell>
        </row>
        <row r="681">
          <cell r="P681">
            <v>3263.83</v>
          </cell>
        </row>
        <row r="713">
          <cell r="P713">
            <v>5536.21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8">
          <cell r="H8" t="str">
            <v xml:space="preserve"> </v>
          </cell>
        </row>
        <row r="9">
          <cell r="H9" t="str">
            <v xml:space="preserve"> </v>
          </cell>
        </row>
        <row r="10">
          <cell r="C10" t="str">
            <v>งานรอยต่อเผื่อขยายตามขวาง  (Expansion  Joint)</v>
          </cell>
        </row>
        <row r="11">
          <cell r="C11" t="str">
            <v>งานรอยต่อเผื่อหดตามขวาง  (Contraction  Joint)</v>
          </cell>
        </row>
        <row r="12">
          <cell r="C12" t="str">
            <v>งานรอยต่อตามยาว  (Longitudinal  Joint)</v>
          </cell>
        </row>
        <row r="15">
          <cell r="H15" t="str">
            <v xml:space="preserve"> </v>
          </cell>
        </row>
        <row r="16">
          <cell r="H16" t="str">
            <v xml:space="preserve"> </v>
          </cell>
        </row>
        <row r="17">
          <cell r="H17" t="str">
            <v xml:space="preserve"> </v>
          </cell>
        </row>
        <row r="18">
          <cell r="H18" t="str">
            <v xml:space="preserve"> </v>
          </cell>
        </row>
        <row r="20">
          <cell r="H20" t="str">
            <v xml:space="preserve"> </v>
          </cell>
        </row>
        <row r="23">
          <cell r="H23" t="str">
            <v xml:space="preserve"> </v>
          </cell>
        </row>
        <row r="24">
          <cell r="H24" t="str">
            <v xml:space="preserve"> </v>
          </cell>
        </row>
        <row r="27">
          <cell r="H27" t="str">
            <v xml:space="preserve"> </v>
          </cell>
        </row>
        <row r="28">
          <cell r="H28" t="str">
            <v xml:space="preserve"> </v>
          </cell>
        </row>
        <row r="29">
          <cell r="H29" t="str">
            <v xml:space="preserve"> </v>
          </cell>
        </row>
        <row r="30">
          <cell r="H30" t="str">
            <v xml:space="preserve"> </v>
          </cell>
        </row>
        <row r="31">
          <cell r="H31" t="str">
            <v xml:space="preserve"> </v>
          </cell>
        </row>
        <row r="32">
          <cell r="H32" t="str">
            <v xml:space="preserve"> </v>
          </cell>
        </row>
        <row r="33">
          <cell r="H33" t="str">
            <v xml:space="preserve"> </v>
          </cell>
        </row>
        <row r="34">
          <cell r="H34" t="str">
            <v xml:space="preserve"> </v>
          </cell>
        </row>
        <row r="35">
          <cell r="H35" t="str">
            <v xml:space="preserve"> </v>
          </cell>
        </row>
        <row r="36">
          <cell r="H36" t="str">
            <v xml:space="preserve"> </v>
          </cell>
        </row>
        <row r="37">
          <cell r="H37" t="str">
            <v xml:space="preserve"> </v>
          </cell>
        </row>
        <row r="38">
          <cell r="H38" t="str">
            <v xml:space="preserve"> </v>
          </cell>
        </row>
        <row r="39">
          <cell r="H39" t="str">
            <v xml:space="preserve"> 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tabSelected="1" workbookViewId="0">
      <selection activeCell="Q61" sqref="Q61"/>
    </sheetView>
  </sheetViews>
  <sheetFormatPr defaultRowHeight="14" x14ac:dyDescent="0.3"/>
  <cols>
    <col min="1" max="1" width="6.75" customWidth="1"/>
    <col min="5" max="5" width="17.08203125" customWidth="1"/>
    <col min="9" max="9" width="4.5" customWidth="1"/>
    <col min="11" max="11" width="2.58203125" customWidth="1"/>
    <col min="16" max="16" width="10.08203125" bestFit="1" customWidth="1"/>
  </cols>
  <sheetData>
    <row r="1" spans="1:15" ht="20.5" x14ac:dyDescent="0.6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"/>
    </row>
    <row r="2" spans="1:15" ht="21" customHeight="1" x14ac:dyDescent="0.5">
      <c r="A2" s="91" t="s">
        <v>85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3"/>
    </row>
    <row r="3" spans="1:15" ht="20.5" x14ac:dyDescent="0.3">
      <c r="A3" s="118" t="s">
        <v>1</v>
      </c>
      <c r="B3" s="118"/>
      <c r="C3" s="118"/>
      <c r="D3" s="91" t="s">
        <v>2</v>
      </c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</row>
    <row r="4" spans="1:15" ht="20.5" x14ac:dyDescent="0.3">
      <c r="A4" s="4"/>
      <c r="B4" s="4"/>
      <c r="C4" s="4"/>
      <c r="D4" s="91" t="s">
        <v>3</v>
      </c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</row>
    <row r="5" spans="1:15" ht="21" x14ac:dyDescent="0.2">
      <c r="A5" s="4"/>
      <c r="B5" s="4"/>
      <c r="C5" s="4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ht="20.5" x14ac:dyDescent="0.65">
      <c r="A6" s="2" t="s">
        <v>4</v>
      </c>
      <c r="B6" s="6"/>
      <c r="C6" s="6"/>
      <c r="D6" s="7" t="s">
        <v>86</v>
      </c>
      <c r="E6" s="7"/>
      <c r="F6" s="7"/>
      <c r="G6" s="7"/>
      <c r="H6" s="7"/>
      <c r="I6" s="7"/>
      <c r="J6" s="7"/>
      <c r="K6" s="7"/>
      <c r="L6" s="5"/>
      <c r="M6" s="5"/>
      <c r="N6" s="5"/>
      <c r="O6" s="1"/>
    </row>
    <row r="7" spans="1:15" ht="20.5" x14ac:dyDescent="0.65">
      <c r="A7" s="2" t="s">
        <v>5</v>
      </c>
      <c r="B7" s="6"/>
      <c r="C7" s="6"/>
      <c r="D7" s="7" t="s">
        <v>87</v>
      </c>
      <c r="E7" s="7"/>
      <c r="F7" s="7"/>
      <c r="G7" s="7"/>
      <c r="H7" s="7"/>
      <c r="I7" s="5"/>
      <c r="J7" s="5"/>
      <c r="K7" s="7"/>
      <c r="L7" s="5"/>
      <c r="M7" s="5"/>
      <c r="N7" s="5"/>
      <c r="O7" s="1"/>
    </row>
    <row r="8" spans="1:15" ht="20.5" x14ac:dyDescent="0.65">
      <c r="A8" s="2" t="s">
        <v>6</v>
      </c>
      <c r="B8" s="6"/>
      <c r="C8" s="6"/>
      <c r="D8" s="7"/>
      <c r="E8" s="7"/>
      <c r="F8" s="7"/>
      <c r="G8" s="7"/>
      <c r="H8" s="7"/>
      <c r="I8" s="7"/>
      <c r="J8" s="6" t="s">
        <v>7</v>
      </c>
      <c r="K8" s="6"/>
      <c r="L8" s="8"/>
      <c r="M8" s="8" t="s">
        <v>8</v>
      </c>
      <c r="N8" s="5"/>
      <c r="O8" s="1"/>
    </row>
    <row r="9" spans="1:15" ht="20.5" x14ac:dyDescent="0.65">
      <c r="A9" s="2" t="s">
        <v>9</v>
      </c>
      <c r="B9" s="6"/>
      <c r="C9" s="6"/>
      <c r="D9" s="9"/>
      <c r="E9" s="7"/>
      <c r="F9" s="9"/>
      <c r="G9" s="7"/>
      <c r="H9" s="7"/>
      <c r="I9" s="7"/>
      <c r="J9" s="10" t="s">
        <v>88</v>
      </c>
      <c r="K9" s="11"/>
      <c r="L9" s="12"/>
      <c r="M9" s="13"/>
      <c r="N9" s="5"/>
      <c r="O9" s="1"/>
    </row>
    <row r="10" spans="1:15" ht="20.5" x14ac:dyDescent="0.6">
      <c r="A10" s="119" t="s">
        <v>10</v>
      </c>
      <c r="B10" s="121" t="s">
        <v>11</v>
      </c>
      <c r="C10" s="121"/>
      <c r="D10" s="121"/>
      <c r="E10" s="122"/>
      <c r="F10" s="119" t="s">
        <v>12</v>
      </c>
      <c r="G10" s="125" t="s">
        <v>13</v>
      </c>
      <c r="H10" s="109" t="s">
        <v>14</v>
      </c>
      <c r="I10" s="110"/>
      <c r="J10" s="109" t="s">
        <v>15</v>
      </c>
      <c r="K10" s="110"/>
      <c r="L10" s="113" t="s">
        <v>16</v>
      </c>
      <c r="M10" s="14" t="s">
        <v>17</v>
      </c>
      <c r="N10" s="113" t="s">
        <v>18</v>
      </c>
      <c r="O10" s="1"/>
    </row>
    <row r="11" spans="1:15" ht="20.5" x14ac:dyDescent="0.6">
      <c r="A11" s="120"/>
      <c r="B11" s="123"/>
      <c r="C11" s="123"/>
      <c r="D11" s="123"/>
      <c r="E11" s="124"/>
      <c r="F11" s="120"/>
      <c r="G11" s="126"/>
      <c r="H11" s="111"/>
      <c r="I11" s="112"/>
      <c r="J11" s="111"/>
      <c r="K11" s="112"/>
      <c r="L11" s="114"/>
      <c r="M11" s="15" t="s">
        <v>19</v>
      </c>
      <c r="N11" s="114"/>
      <c r="O11" s="1"/>
    </row>
    <row r="12" spans="1:15" ht="20" x14ac:dyDescent="0.6">
      <c r="A12" s="16">
        <v>1</v>
      </c>
      <c r="B12" s="17" t="s">
        <v>20</v>
      </c>
      <c r="C12" s="17"/>
      <c r="D12" s="18"/>
      <c r="E12" s="19"/>
      <c r="F12" s="20"/>
      <c r="G12" s="21" t="s">
        <v>21</v>
      </c>
      <c r="H12" s="115"/>
      <c r="I12" s="116"/>
      <c r="J12" s="115"/>
      <c r="K12" s="116"/>
      <c r="L12" s="22"/>
      <c r="M12" s="22"/>
      <c r="N12" s="23"/>
      <c r="O12" s="1"/>
    </row>
    <row r="13" spans="1:15" ht="20" x14ac:dyDescent="0.6">
      <c r="A13" s="16"/>
      <c r="B13" s="24">
        <v>1.1000000000000001</v>
      </c>
      <c r="C13" s="25" t="s">
        <v>22</v>
      </c>
      <c r="D13" s="24" t="str">
        <f>'[1]แบบสรุปราคา คสล.'!D11</f>
        <v>งานปรับเกลี่ยแต่งพื้นที่</v>
      </c>
      <c r="E13" s="26"/>
      <c r="F13" s="16" t="s">
        <v>23</v>
      </c>
      <c r="G13" s="27">
        <v>1157</v>
      </c>
      <c r="H13" s="105">
        <v>1.79</v>
      </c>
      <c r="I13" s="106"/>
      <c r="J13" s="105">
        <f>G13*H13</f>
        <v>2071.0300000000002</v>
      </c>
      <c r="K13" s="106"/>
      <c r="L13" s="21">
        <f>K67</f>
        <v>1.3848</v>
      </c>
      <c r="M13" s="27">
        <f>H13*L13</f>
        <v>2.4787919999999999</v>
      </c>
      <c r="N13" s="27">
        <f>J13*L13</f>
        <v>2867.9623440000005</v>
      </c>
      <c r="O13" s="1"/>
    </row>
    <row r="14" spans="1:15" ht="20.25" hidden="1" x14ac:dyDescent="0.4">
      <c r="A14" s="16"/>
      <c r="B14" s="24">
        <v>1.2</v>
      </c>
      <c r="C14" s="28" t="s">
        <v>24</v>
      </c>
      <c r="D14" s="24"/>
      <c r="E14" s="26"/>
      <c r="F14" s="16" t="s">
        <v>23</v>
      </c>
      <c r="G14" s="29"/>
      <c r="H14" s="105" t="str">
        <f>IF(G14=0," ",[2]ค่างานต้นทุนต่อหน่วย!$P$43)</f>
        <v xml:space="preserve"> </v>
      </c>
      <c r="I14" s="106"/>
      <c r="J14" s="105" t="e">
        <f t="shared" ref="J14:J28" si="0">G14*H14</f>
        <v>#VALUE!</v>
      </c>
      <c r="K14" s="106"/>
      <c r="L14" s="22" t="str">
        <f>IF(H14=" "," ",#REF!)</f>
        <v xml:space="preserve"> </v>
      </c>
      <c r="M14" s="27"/>
      <c r="N14" s="27"/>
      <c r="O14" s="1"/>
    </row>
    <row r="15" spans="1:15" ht="20.25" hidden="1" x14ac:dyDescent="0.4">
      <c r="A15" s="16"/>
      <c r="B15" s="24">
        <v>1.3</v>
      </c>
      <c r="C15" s="28" t="s">
        <v>25</v>
      </c>
      <c r="D15" s="24"/>
      <c r="E15" s="26"/>
      <c r="F15" s="16" t="s">
        <v>23</v>
      </c>
      <c r="G15" s="29"/>
      <c r="H15" s="105" t="str">
        <f>IF(G15=0," ",[2]ค่างานต้นทุนต่อหน่วย!$P$54)</f>
        <v xml:space="preserve"> </v>
      </c>
      <c r="I15" s="106"/>
      <c r="J15" s="105" t="e">
        <f t="shared" si="0"/>
        <v>#VALUE!</v>
      </c>
      <c r="K15" s="106"/>
      <c r="L15" s="22" t="str">
        <f>IF(H15=" "," ",#REF!)</f>
        <v xml:space="preserve"> </v>
      </c>
      <c r="M15" s="27"/>
      <c r="N15" s="27"/>
      <c r="O15" s="1"/>
    </row>
    <row r="16" spans="1:15" ht="20.25" hidden="1" x14ac:dyDescent="0.4">
      <c r="A16" s="16"/>
      <c r="B16" s="24">
        <v>1.4</v>
      </c>
      <c r="C16" s="28" t="str">
        <f>IF([2]ข้อมูลเริ่มต้น!$AI$1=1," ",[2]ข้อมูลเริ่มต้น!$AJ$1)</f>
        <v xml:space="preserve"> </v>
      </c>
      <c r="D16" s="24"/>
      <c r="E16" s="26"/>
      <c r="F16" s="16" t="s">
        <v>23</v>
      </c>
      <c r="G16" s="30" t="str">
        <f>[2]สรุปผลการคำนวณ!$H$18</f>
        <v xml:space="preserve"> </v>
      </c>
      <c r="H16" s="105" t="str">
        <f>IF([2]ข้อมูลเริ่มต้น!$AI$1=1," ",IF([2]ข้อมูลเริ่มต้น!$AI$1=2,[2]ค่างานต้นทุนต่อหน่วย!$P$17,IF([2]ข้อมูลเริ่มต้น!$AI$1=3,[2]ค่างานต้นทุนต่อหน่วย!$P$21,IF([2]ข้อมูลเริ่มต้น!$AI$1=4,[2]ค่างานต้นทุนต่อหน่วย!$P$25,IF([2]ข้อมูลเริ่มต้น!$AI$1=5,[2]ค่างานต้นทุนต่อหน่วย!$P$29,IF([2]ข้อมูลเริ่มต้น!$AI$1=6,[2]ค่างานต้นทุนต่อหน่วย!$P$33))))))</f>
        <v xml:space="preserve"> </v>
      </c>
      <c r="I16" s="106"/>
      <c r="J16" s="105" t="e">
        <f t="shared" si="0"/>
        <v>#VALUE!</v>
      </c>
      <c r="K16" s="106"/>
      <c r="L16" s="22" t="str">
        <f>IF(H16=" "," ",#REF!)</f>
        <v xml:space="preserve"> </v>
      </c>
      <c r="M16" s="27"/>
      <c r="N16" s="27"/>
      <c r="O16" s="1"/>
    </row>
    <row r="17" spans="1:15" ht="20.25" hidden="1" x14ac:dyDescent="0.4">
      <c r="A17" s="16"/>
      <c r="B17" s="24">
        <v>1.5</v>
      </c>
      <c r="C17" s="28" t="s">
        <v>26</v>
      </c>
      <c r="D17" s="31"/>
      <c r="E17" s="26"/>
      <c r="F17" s="20" t="s">
        <v>27</v>
      </c>
      <c r="G17" s="30" t="str">
        <f>[2]สรุปผลการคำนวณ!$H$17</f>
        <v xml:space="preserve"> </v>
      </c>
      <c r="H17" s="105" t="str">
        <f>IF(G17=" "," ",[2]ค่างานต้นทุนต่อหน่วย!$P$70)</f>
        <v xml:space="preserve"> </v>
      </c>
      <c r="I17" s="106"/>
      <c r="J17" s="105" t="e">
        <f t="shared" si="0"/>
        <v>#VALUE!</v>
      </c>
      <c r="K17" s="106"/>
      <c r="L17" s="22" t="str">
        <f>IF(H17=" "," ",#REF!)</f>
        <v xml:space="preserve"> </v>
      </c>
      <c r="M17" s="27"/>
      <c r="N17" s="27"/>
      <c r="O17" s="1"/>
    </row>
    <row r="18" spans="1:15" ht="20.25" hidden="1" x14ac:dyDescent="0.4">
      <c r="A18" s="16"/>
      <c r="B18" s="24">
        <v>1.6</v>
      </c>
      <c r="C18" s="28" t="s">
        <v>28</v>
      </c>
      <c r="D18" s="31"/>
      <c r="E18" s="26"/>
      <c r="F18" s="20" t="s">
        <v>27</v>
      </c>
      <c r="G18" s="27" t="str">
        <f>[2]สรุปผลการคำนวณ!$H$16</f>
        <v xml:space="preserve"> </v>
      </c>
      <c r="H18" s="105" t="str">
        <f>IF(G18=" "," ",[2]ค่างานต้นทุนต่อหน่วย!$P$83)</f>
        <v xml:space="preserve"> </v>
      </c>
      <c r="I18" s="106"/>
      <c r="J18" s="105" t="e">
        <f t="shared" si="0"/>
        <v>#VALUE!</v>
      </c>
      <c r="K18" s="106"/>
      <c r="L18" s="22" t="str">
        <f>IF(H18=" "," ",#REF!)</f>
        <v xml:space="preserve"> </v>
      </c>
      <c r="M18" s="27"/>
      <c r="N18" s="27"/>
      <c r="O18" s="1"/>
    </row>
    <row r="19" spans="1:15" ht="20.25" hidden="1" x14ac:dyDescent="0.4">
      <c r="A19" s="32"/>
      <c r="B19" s="32">
        <v>1.7</v>
      </c>
      <c r="C19" s="28" t="s">
        <v>29</v>
      </c>
      <c r="D19" s="31"/>
      <c r="E19" s="26">
        <f>'[1]แบบสรุปราคา คสล.'!E17</f>
        <v>0</v>
      </c>
      <c r="F19" s="16" t="s">
        <v>27</v>
      </c>
      <c r="G19" s="33" t="str">
        <f>[2]สรุปผลการคำนวณ!$H$15</f>
        <v xml:space="preserve"> </v>
      </c>
      <c r="H19" s="105" t="str">
        <f>IF(G19=" "," ",[2]ค่างานต้นทุนต่อหน่วย!$P$115)</f>
        <v xml:space="preserve"> </v>
      </c>
      <c r="I19" s="106"/>
      <c r="J19" s="105" t="e">
        <f t="shared" si="0"/>
        <v>#VALUE!</v>
      </c>
      <c r="K19" s="106"/>
      <c r="L19" s="22" t="str">
        <f>IF(H19=" "," ",#REF!)</f>
        <v xml:space="preserve"> </v>
      </c>
      <c r="M19" s="27"/>
      <c r="N19" s="27"/>
      <c r="O19" s="1"/>
    </row>
    <row r="20" spans="1:15" ht="20.25" hidden="1" x14ac:dyDescent="0.4">
      <c r="A20" s="16"/>
      <c r="B20" s="24">
        <v>1.8</v>
      </c>
      <c r="C20" s="34">
        <f>'[1]แบบสรุปราคา คสล.'!C18</f>
        <v>1.8</v>
      </c>
      <c r="D20" s="31"/>
      <c r="E20" s="26"/>
      <c r="F20" s="20" t="s">
        <v>27</v>
      </c>
      <c r="G20" s="27"/>
      <c r="H20" s="105" t="str">
        <f>'[1]แบบสรุปราคา คสล.'!H18:I18</f>
        <v xml:space="preserve"> </v>
      </c>
      <c r="I20" s="106"/>
      <c r="J20" s="105" t="e">
        <f t="shared" si="0"/>
        <v>#VALUE!</v>
      </c>
      <c r="K20" s="106"/>
      <c r="L20" s="22"/>
      <c r="M20" s="27"/>
      <c r="N20" s="27"/>
      <c r="O20" s="1"/>
    </row>
    <row r="21" spans="1:15" ht="20" x14ac:dyDescent="0.6">
      <c r="A21" s="16"/>
      <c r="B21" s="24">
        <v>1.2</v>
      </c>
      <c r="C21" s="34" t="str">
        <f>CONCATENATE([2]ข้อมูลเริ่มต้น!$K$112,"  ","หนา","  ",[2]ข้อมูลเริ่มต้น!$I$12," ",[2]ข้อมูลเริ่มต้น!$J$12)</f>
        <v>งานทรายรองใต้ผิวคอนกรีต  หนา  5  ซม.</v>
      </c>
      <c r="D21" s="31"/>
      <c r="E21" s="26"/>
      <c r="F21" s="20" t="s">
        <v>27</v>
      </c>
      <c r="G21" s="27">
        <v>57.45</v>
      </c>
      <c r="H21" s="105">
        <v>542.47</v>
      </c>
      <c r="I21" s="106"/>
      <c r="J21" s="105">
        <f>G21*H21</f>
        <v>31164.901500000004</v>
      </c>
      <c r="K21" s="106"/>
      <c r="L21" s="21">
        <f>L13</f>
        <v>1.3848</v>
      </c>
      <c r="M21" s="27">
        <f>H21*L21</f>
        <v>751.21245600000009</v>
      </c>
      <c r="N21" s="27">
        <f t="shared" ref="N21:N28" si="1">J21*L21</f>
        <v>43157.155597200006</v>
      </c>
      <c r="O21" s="1"/>
    </row>
    <row r="22" spans="1:15" ht="20" x14ac:dyDescent="0.6">
      <c r="A22" s="16">
        <v>2</v>
      </c>
      <c r="B22" s="28" t="s">
        <v>30</v>
      </c>
      <c r="C22" s="28"/>
      <c r="D22" s="31"/>
      <c r="E22" s="26"/>
      <c r="F22" s="20"/>
      <c r="G22" s="27"/>
      <c r="H22" s="105"/>
      <c r="I22" s="106"/>
      <c r="J22" s="105">
        <f t="shared" si="0"/>
        <v>0</v>
      </c>
      <c r="K22" s="106"/>
      <c r="L22" s="22"/>
      <c r="M22" s="27"/>
      <c r="N22" s="27"/>
      <c r="O22" s="1"/>
    </row>
    <row r="23" spans="1:15" ht="20" x14ac:dyDescent="0.6">
      <c r="A23" s="16"/>
      <c r="B23" s="24">
        <v>2.1</v>
      </c>
      <c r="C23" s="28" t="str">
        <f>IF($P$24=1,"งานขยายผิวทางปอร์ตแลนด์ซีเมนต์ หนา","งานผิวทางปอร์ตแลนด์ซีเมนต์   หนา")</f>
        <v>งานผิวทางปอร์ตแลนด์ซีเมนต์   หนา</v>
      </c>
      <c r="D23" s="31"/>
      <c r="E23" s="26" t="str">
        <f>CONCATENATE([2]ข้อมูลเริ่มต้น!$I$11,"  ",[2]ข้อมูลเริ่มต้น!$J$11)</f>
        <v>15   ซม.</v>
      </c>
      <c r="F23" s="20" t="s">
        <v>23</v>
      </c>
      <c r="G23" s="27">
        <v>1157</v>
      </c>
      <c r="H23" s="105">
        <v>352.28</v>
      </c>
      <c r="I23" s="106"/>
      <c r="J23" s="105">
        <f t="shared" si="0"/>
        <v>407587.95999999996</v>
      </c>
      <c r="K23" s="106"/>
      <c r="L23" s="21">
        <f>L13</f>
        <v>1.3848</v>
      </c>
      <c r="M23" s="27">
        <f t="shared" ref="M23:M28" si="2">H23*L23</f>
        <v>487.83734399999997</v>
      </c>
      <c r="N23" s="27">
        <f t="shared" si="1"/>
        <v>564427.80700799997</v>
      </c>
      <c r="O23" s="1"/>
    </row>
    <row r="24" spans="1:15" ht="20" x14ac:dyDescent="0.6">
      <c r="A24" s="16"/>
      <c r="B24" s="24">
        <v>2.2000000000000002</v>
      </c>
      <c r="C24" s="28" t="str">
        <f>[2]สรุปผลการคำนวณ!$C$10</f>
        <v>งานรอยต่อเผื่อขยายตามขวาง  (Expansion  Joint)</v>
      </c>
      <c r="D24" s="31"/>
      <c r="E24" s="26"/>
      <c r="F24" s="20" t="s">
        <v>31</v>
      </c>
      <c r="G24" s="27">
        <v>9</v>
      </c>
      <c r="H24" s="105">
        <v>184.97</v>
      </c>
      <c r="I24" s="106"/>
      <c r="J24" s="105">
        <f t="shared" si="0"/>
        <v>1664.73</v>
      </c>
      <c r="K24" s="106"/>
      <c r="L24" s="21">
        <f>L13</f>
        <v>1.3848</v>
      </c>
      <c r="M24" s="27">
        <f t="shared" si="2"/>
        <v>256.146456</v>
      </c>
      <c r="N24" s="27">
        <f t="shared" si="1"/>
        <v>2305.3181039999999</v>
      </c>
      <c r="O24" s="1"/>
    </row>
    <row r="25" spans="1:15" ht="20" x14ac:dyDescent="0.6">
      <c r="A25" s="16"/>
      <c r="B25" s="24">
        <v>2.2999999999999998</v>
      </c>
      <c r="C25" s="28" t="str">
        <f>[2]สรุปผลการคำนวณ!$C$11</f>
        <v>งานรอยต่อเผื่อหดตามขวาง  (Contraction  Joint)</v>
      </c>
      <c r="D25" s="31"/>
      <c r="E25" s="26"/>
      <c r="F25" s="20" t="s">
        <v>31</v>
      </c>
      <c r="G25" s="27">
        <v>105</v>
      </c>
      <c r="H25" s="105">
        <v>81.99</v>
      </c>
      <c r="I25" s="106"/>
      <c r="J25" s="105">
        <f t="shared" si="0"/>
        <v>8608.9499999999989</v>
      </c>
      <c r="K25" s="106"/>
      <c r="L25" s="21">
        <f>L13</f>
        <v>1.3848</v>
      </c>
      <c r="M25" s="27">
        <f t="shared" si="2"/>
        <v>113.53975199999999</v>
      </c>
      <c r="N25" s="27">
        <f t="shared" si="1"/>
        <v>11921.673959999998</v>
      </c>
      <c r="O25" s="1"/>
    </row>
    <row r="26" spans="1:15" ht="20" x14ac:dyDescent="0.6">
      <c r="A26" s="16"/>
      <c r="B26" s="24">
        <v>2.4</v>
      </c>
      <c r="C26" s="28" t="str">
        <f>[2]สรุปผลการคำนวณ!$C$12</f>
        <v>งานรอยต่อตามยาว  (Longitudinal  Joint)</v>
      </c>
      <c r="D26" s="31"/>
      <c r="E26" s="26"/>
      <c r="F26" s="20" t="s">
        <v>31</v>
      </c>
      <c r="G26" s="27">
        <v>383</v>
      </c>
      <c r="H26" s="105">
        <v>77.38</v>
      </c>
      <c r="I26" s="106"/>
      <c r="J26" s="105">
        <f t="shared" si="0"/>
        <v>29636.539999999997</v>
      </c>
      <c r="K26" s="106"/>
      <c r="L26" s="21">
        <f>L13</f>
        <v>1.3848</v>
      </c>
      <c r="M26" s="27">
        <f t="shared" si="2"/>
        <v>107.155824</v>
      </c>
      <c r="N26" s="27">
        <f t="shared" si="1"/>
        <v>41040.680591999997</v>
      </c>
      <c r="O26" s="1"/>
    </row>
    <row r="27" spans="1:15" ht="20" x14ac:dyDescent="0.6">
      <c r="A27" s="16">
        <v>3</v>
      </c>
      <c r="B27" s="28" t="s">
        <v>32</v>
      </c>
      <c r="C27" s="28"/>
      <c r="D27" s="31"/>
      <c r="E27" s="26"/>
      <c r="F27" s="20"/>
      <c r="G27" s="27"/>
      <c r="H27" s="105"/>
      <c r="I27" s="106"/>
      <c r="J27" s="105">
        <f t="shared" si="0"/>
        <v>0</v>
      </c>
      <c r="K27" s="106"/>
      <c r="L27" s="22"/>
      <c r="M27" s="27"/>
      <c r="N27" s="27"/>
      <c r="O27" s="1"/>
    </row>
    <row r="28" spans="1:15" ht="20" x14ac:dyDescent="0.6">
      <c r="A28" s="16"/>
      <c r="B28" s="24">
        <v>3.1</v>
      </c>
      <c r="C28" s="35" t="s">
        <v>33</v>
      </c>
      <c r="D28" s="31"/>
      <c r="E28" s="26"/>
      <c r="F28" s="20" t="s">
        <v>27</v>
      </c>
      <c r="G28" s="27">
        <v>76.599999999999994</v>
      </c>
      <c r="H28" s="105">
        <v>364.82</v>
      </c>
      <c r="I28" s="106"/>
      <c r="J28" s="105">
        <f t="shared" si="0"/>
        <v>27945.211999999996</v>
      </c>
      <c r="K28" s="106"/>
      <c r="L28" s="21">
        <f>L13</f>
        <v>1.3848</v>
      </c>
      <c r="M28" s="27">
        <f t="shared" si="2"/>
        <v>505.20273600000002</v>
      </c>
      <c r="N28" s="27">
        <f t="shared" si="1"/>
        <v>38698.529577599998</v>
      </c>
      <c r="O28" s="1"/>
    </row>
    <row r="29" spans="1:15" ht="20.25" hidden="1" x14ac:dyDescent="0.4">
      <c r="A29" s="16">
        <v>4</v>
      </c>
      <c r="B29" s="28" t="s">
        <v>34</v>
      </c>
      <c r="C29" s="28"/>
      <c r="D29" s="31"/>
      <c r="E29" s="26"/>
      <c r="F29" s="20"/>
      <c r="G29" s="27"/>
      <c r="H29" s="107"/>
      <c r="I29" s="108"/>
      <c r="J29" s="105"/>
      <c r="K29" s="106"/>
      <c r="L29" s="22"/>
      <c r="M29" s="27"/>
      <c r="N29" s="27"/>
      <c r="O29" s="1"/>
    </row>
    <row r="30" spans="1:15" ht="20.25" hidden="1" x14ac:dyDescent="0.4">
      <c r="A30" s="16"/>
      <c r="B30" s="24">
        <v>4.0999999999999996</v>
      </c>
      <c r="C30" s="35" t="s">
        <v>35</v>
      </c>
      <c r="D30" s="31"/>
      <c r="E30" s="26"/>
      <c r="F30" s="20" t="s">
        <v>23</v>
      </c>
      <c r="G30" s="27" t="str">
        <f>[2]สรุปผลการคำนวณ!$H$8</f>
        <v xml:space="preserve"> </v>
      </c>
      <c r="H30" s="107" t="str">
        <f>IF(G30=" "," ",[2]ค่างานต้นทุนต่อหน่วย!$O$594)</f>
        <v xml:space="preserve"> </v>
      </c>
      <c r="I30" s="108"/>
      <c r="J30" s="105" t="str">
        <f>IF(G30=" "," ",ROUND(G30*H30,2))</f>
        <v xml:space="preserve"> </v>
      </c>
      <c r="K30" s="106"/>
      <c r="L30" s="22" t="str">
        <f>IF(H30=" "," ",#REF!)</f>
        <v xml:space="preserve"> </v>
      </c>
      <c r="M30" s="27" t="str">
        <f>IF(G30=" "," ",ROUND(H30*L30,2))</f>
        <v xml:space="preserve"> </v>
      </c>
      <c r="N30" s="27" t="str">
        <f t="shared" ref="N30:N54" si="3">IF(H30=" "," ",ROUND(J30*L30,2))</f>
        <v xml:space="preserve"> </v>
      </c>
      <c r="O30" s="1"/>
    </row>
    <row r="31" spans="1:15" ht="20.25" hidden="1" x14ac:dyDescent="0.4">
      <c r="A31" s="16"/>
      <c r="B31" s="24" t="str">
        <f>IF(F31=" "," ",B30+0.1)</f>
        <v xml:space="preserve"> </v>
      </c>
      <c r="C31" s="28" t="str">
        <f>IF([2]ข้อมูลเริ่มต้น!$AE$8=3,"  (ตีเฉพาะเส้นแบ่งทิศทาง  Center Line)","งานตีเส้น ThermoPlastic Paint  (สีขาว)")</f>
        <v>งานตีเส้น ThermoPlastic Paint  (สีขาว)</v>
      </c>
      <c r="D31" s="31"/>
      <c r="E31" s="26"/>
      <c r="F31" s="20" t="str">
        <f>IF(G31=" "," ","ตร.ม.")</f>
        <v xml:space="preserve"> </v>
      </c>
      <c r="G31" s="27" t="str">
        <f>[2]สรุปผลการคำนวณ!$H$9</f>
        <v xml:space="preserve"> </v>
      </c>
      <c r="H31" s="107" t="str">
        <f>IF(G31=" "," ",[2]ค่างานต้นทุนต่อหน่วย!$O$594)</f>
        <v xml:space="preserve"> </v>
      </c>
      <c r="I31" s="108"/>
      <c r="J31" s="105" t="str">
        <f>IF(G31=" "," ",ROUND(G31*H31,2))</f>
        <v xml:space="preserve"> </v>
      </c>
      <c r="K31" s="106"/>
      <c r="L31" s="22" t="str">
        <f>IF(H31=" "," ",#REF!)</f>
        <v xml:space="preserve"> </v>
      </c>
      <c r="M31" s="27" t="str">
        <f>IF(G31=" "," ",ROUND(H31*L31,2))</f>
        <v xml:space="preserve"> </v>
      </c>
      <c r="N31" s="27" t="str">
        <f t="shared" si="3"/>
        <v xml:space="preserve"> </v>
      </c>
      <c r="O31" s="1"/>
    </row>
    <row r="32" spans="1:15" ht="20" x14ac:dyDescent="0.6">
      <c r="A32" s="16">
        <v>4</v>
      </c>
      <c r="B32" s="28" t="s">
        <v>36</v>
      </c>
      <c r="C32" s="28"/>
      <c r="D32" s="31"/>
      <c r="E32" s="26"/>
      <c r="F32" s="20"/>
      <c r="G32" s="27"/>
      <c r="H32" s="107"/>
      <c r="I32" s="108"/>
      <c r="J32" s="105"/>
      <c r="K32" s="106"/>
      <c r="L32" s="22"/>
      <c r="M32" s="27"/>
      <c r="N32" s="27"/>
      <c r="O32" s="1"/>
    </row>
    <row r="33" spans="1:15" ht="20.25" hidden="1" x14ac:dyDescent="0.4">
      <c r="A33" s="16"/>
      <c r="B33" s="24">
        <v>5.0999999999999996</v>
      </c>
      <c r="C33" s="35" t="s">
        <v>37</v>
      </c>
      <c r="D33" s="31"/>
      <c r="E33" s="26"/>
      <c r="F33" s="20" t="s">
        <v>31</v>
      </c>
      <c r="G33" s="27" t="str">
        <f>[2]สรุปผลการคำนวณ!$H$20</f>
        <v xml:space="preserve"> </v>
      </c>
      <c r="H33" s="107" t="str">
        <f>IF(G33=" "," ",[2]ค่างานต้นทุนต่อหน่วย!$P$381)</f>
        <v xml:space="preserve"> </v>
      </c>
      <c r="I33" s="108"/>
      <c r="J33" s="105" t="str">
        <f>IF(G33=" "," ",ROUND(G33*H33,2))</f>
        <v xml:space="preserve"> </v>
      </c>
      <c r="K33" s="106"/>
      <c r="L33" s="22" t="str">
        <f>IF(H33=" "," ",#REF!)</f>
        <v xml:space="preserve"> </v>
      </c>
      <c r="M33" s="27" t="str">
        <f>IF(G33=" "," ",ROUND(H33*L33,2))</f>
        <v xml:space="preserve"> </v>
      </c>
      <c r="N33" s="27" t="str">
        <f t="shared" si="3"/>
        <v xml:space="preserve"> </v>
      </c>
      <c r="O33" s="1"/>
    </row>
    <row r="34" spans="1:15" ht="20" x14ac:dyDescent="0.6">
      <c r="A34" s="16"/>
      <c r="B34" s="24">
        <v>4.0999999999999996</v>
      </c>
      <c r="C34" s="35" t="s">
        <v>38</v>
      </c>
      <c r="D34" s="31"/>
      <c r="E34" s="26"/>
      <c r="F34" s="20" t="s">
        <v>31</v>
      </c>
      <c r="G34" s="27">
        <v>10</v>
      </c>
      <c r="H34" s="105">
        <f>IF(G34=" "," ",[2]ค่างานต้นทุนต่อหน่วย!$P$397)</f>
        <v>652.26</v>
      </c>
      <c r="I34" s="106"/>
      <c r="J34" s="105">
        <f>IF(G34=" "," ",ROUND(G34*H34,2))</f>
        <v>6522.6</v>
      </c>
      <c r="K34" s="106"/>
      <c r="L34" s="21">
        <f>L13</f>
        <v>1.3848</v>
      </c>
      <c r="M34" s="27">
        <f>IF(G34=" "," ",ROUND(H34*L34,2))</f>
        <v>903.25</v>
      </c>
      <c r="N34" s="27">
        <f t="shared" si="3"/>
        <v>9032.5</v>
      </c>
      <c r="O34" s="1"/>
    </row>
    <row r="35" spans="1:15" ht="20.25" hidden="1" x14ac:dyDescent="0.4">
      <c r="A35" s="16"/>
      <c r="B35" s="24">
        <v>5.3</v>
      </c>
      <c r="C35" s="35" t="s">
        <v>39</v>
      </c>
      <c r="D35" s="31"/>
      <c r="E35" s="26"/>
      <c r="F35" s="20" t="s">
        <v>31</v>
      </c>
      <c r="G35" s="27" t="str">
        <f>'[1]แบบสรุปราคา คสล.'!G33</f>
        <v>ม.</v>
      </c>
      <c r="H35" s="107" t="str">
        <f>'[1]แบบสรุปราคา คสล.'!H33:I33</f>
        <v xml:space="preserve"> </v>
      </c>
      <c r="I35" s="108"/>
      <c r="J35" s="105" t="e">
        <f>IF(G35=" "," ",ROUND(G35*H35,2))</f>
        <v>#VALUE!</v>
      </c>
      <c r="K35" s="106"/>
      <c r="L35" s="21">
        <f>K67</f>
        <v>1.3848</v>
      </c>
      <c r="M35" s="27" t="e">
        <f>IF(G35=" "," ",ROUND(H35*L35,2))</f>
        <v>#VALUE!</v>
      </c>
      <c r="N35" s="27" t="str">
        <f t="shared" si="3"/>
        <v xml:space="preserve"> </v>
      </c>
      <c r="O35" s="1"/>
    </row>
    <row r="36" spans="1:15" ht="20.25" hidden="1" x14ac:dyDescent="0.4">
      <c r="A36" s="16"/>
      <c r="B36" s="24">
        <v>5.4</v>
      </c>
      <c r="C36" s="35" t="s">
        <v>40</v>
      </c>
      <c r="D36" s="31"/>
      <c r="E36" s="26"/>
      <c r="F36" s="20" t="s">
        <v>31</v>
      </c>
      <c r="G36" s="27" t="str">
        <f>[2]สรุปผลการคำนวณ!$H$23</f>
        <v xml:space="preserve"> </v>
      </c>
      <c r="H36" s="107" t="str">
        <f>IF(G36=" "," ",[2]ค่างานต้นทุนต่อหน่วย!$P$429)</f>
        <v xml:space="preserve"> </v>
      </c>
      <c r="I36" s="108"/>
      <c r="J36" s="105" t="str">
        <f>IF(G36=" "," ",ROUND(G36*H36,2))</f>
        <v xml:space="preserve"> </v>
      </c>
      <c r="K36" s="106"/>
      <c r="L36" s="22" t="str">
        <f>IF(H36=" "," ",#REF!)</f>
        <v xml:space="preserve"> </v>
      </c>
      <c r="M36" s="27" t="str">
        <f>IF(G36=" "," ",ROUND(H36*L36,2))</f>
        <v xml:space="preserve"> </v>
      </c>
      <c r="N36" s="27" t="str">
        <f t="shared" si="3"/>
        <v xml:space="preserve"> </v>
      </c>
      <c r="O36" s="1"/>
    </row>
    <row r="37" spans="1:15" ht="20.25" hidden="1" x14ac:dyDescent="0.4">
      <c r="A37" s="16"/>
      <c r="B37" s="24">
        <v>5.5</v>
      </c>
      <c r="C37" s="35" t="s">
        <v>41</v>
      </c>
      <c r="D37" s="31"/>
      <c r="E37" s="26"/>
      <c r="F37" s="20" t="s">
        <v>31</v>
      </c>
      <c r="G37" s="27" t="str">
        <f>[2]สรุปผลการคำนวณ!$H$24</f>
        <v xml:space="preserve"> </v>
      </c>
      <c r="H37" s="107" t="str">
        <f>IF(G37=" "," ",[2]ค่างานต้นทุนต่อหน่วย!$P$445)</f>
        <v xml:space="preserve"> </v>
      </c>
      <c r="I37" s="108"/>
      <c r="J37" s="105" t="str">
        <f>IF(G37=" "," ",ROUND(G37*H37,2))</f>
        <v xml:space="preserve"> </v>
      </c>
      <c r="K37" s="106"/>
      <c r="L37" s="22" t="str">
        <f>IF(H37=" "," ",#REF!)</f>
        <v xml:space="preserve"> </v>
      </c>
      <c r="M37" s="27" t="str">
        <f>IF(G37=" "," ",ROUND(H37*L37,2))</f>
        <v xml:space="preserve"> </v>
      </c>
      <c r="N37" s="27" t="str">
        <f t="shared" si="3"/>
        <v xml:space="preserve"> </v>
      </c>
      <c r="O37" s="1"/>
    </row>
    <row r="38" spans="1:15" ht="20.25" hidden="1" x14ac:dyDescent="0.4">
      <c r="A38" s="16">
        <v>6</v>
      </c>
      <c r="B38" s="28" t="s">
        <v>42</v>
      </c>
      <c r="C38" s="28"/>
      <c r="D38" s="31"/>
      <c r="E38" s="26"/>
      <c r="F38" s="20"/>
      <c r="G38" s="27"/>
      <c r="H38" s="107"/>
      <c r="I38" s="108"/>
      <c r="J38" s="105"/>
      <c r="K38" s="106"/>
      <c r="L38" s="22"/>
      <c r="M38" s="27"/>
      <c r="N38" s="27"/>
      <c r="O38" s="1"/>
    </row>
    <row r="39" spans="1:15" ht="20.25" hidden="1" x14ac:dyDescent="0.4">
      <c r="A39" s="16"/>
      <c r="B39" s="24">
        <v>6.1</v>
      </c>
      <c r="C39" s="35" t="s">
        <v>43</v>
      </c>
      <c r="D39" s="31"/>
      <c r="E39" s="26"/>
      <c r="F39" s="20" t="s">
        <v>44</v>
      </c>
      <c r="G39" s="27" t="str">
        <f>[2]สรุปผลการคำนวณ!$H$27</f>
        <v xml:space="preserve"> </v>
      </c>
      <c r="H39" s="107" t="str">
        <f>IF(G39=" "," ",[2]ค่างานต้นทุนต่อหน่วย!$P$492)</f>
        <v xml:space="preserve"> </v>
      </c>
      <c r="I39" s="108"/>
      <c r="J39" s="105" t="str">
        <f t="shared" ref="J39:J47" si="4">IF(G39=" "," ",ROUND(G39*H39,2))</f>
        <v xml:space="preserve"> </v>
      </c>
      <c r="K39" s="106"/>
      <c r="L39" s="22" t="str">
        <f>IF(H39=" "," ",#REF!)</f>
        <v xml:space="preserve"> </v>
      </c>
      <c r="M39" s="27" t="str">
        <f t="shared" ref="M39:M47" si="5">IF(G39=" "," ",ROUND(H39*L39,2))</f>
        <v xml:space="preserve"> </v>
      </c>
      <c r="N39" s="27" t="str">
        <f t="shared" si="3"/>
        <v xml:space="preserve"> </v>
      </c>
      <c r="O39" s="1"/>
    </row>
    <row r="40" spans="1:15" ht="20.25" hidden="1" x14ac:dyDescent="0.4">
      <c r="A40" s="16"/>
      <c r="B40" s="24">
        <v>6.2</v>
      </c>
      <c r="C40" s="35" t="s">
        <v>45</v>
      </c>
      <c r="D40" s="31"/>
      <c r="E40" s="26"/>
      <c r="F40" s="20" t="s">
        <v>44</v>
      </c>
      <c r="G40" s="27" t="str">
        <f>[2]สรุปผลการคำนวณ!$H$28</f>
        <v xml:space="preserve"> </v>
      </c>
      <c r="H40" s="107" t="str">
        <f>IF(G40=" "," ",[2]ค่างานต้นทุนต่อหน่วย!$P$503)</f>
        <v xml:space="preserve"> </v>
      </c>
      <c r="I40" s="108"/>
      <c r="J40" s="105" t="str">
        <f t="shared" si="4"/>
        <v xml:space="preserve"> </v>
      </c>
      <c r="K40" s="106"/>
      <c r="L40" s="22" t="str">
        <f>IF(H40=" "," ",#REF!)</f>
        <v xml:space="preserve"> </v>
      </c>
      <c r="M40" s="27" t="str">
        <f t="shared" si="5"/>
        <v xml:space="preserve"> </v>
      </c>
      <c r="N40" s="27" t="str">
        <f t="shared" si="3"/>
        <v xml:space="preserve"> </v>
      </c>
      <c r="O40" s="1"/>
    </row>
    <row r="41" spans="1:15" ht="20.25" hidden="1" x14ac:dyDescent="0.4">
      <c r="A41" s="16"/>
      <c r="B41" s="24">
        <v>6.3</v>
      </c>
      <c r="C41" s="35" t="s">
        <v>46</v>
      </c>
      <c r="D41" s="31"/>
      <c r="E41" s="26"/>
      <c r="F41" s="20" t="s">
        <v>44</v>
      </c>
      <c r="G41" s="27" t="str">
        <f>[2]สรุปผลการคำนวณ!$H$29</f>
        <v xml:space="preserve"> </v>
      </c>
      <c r="H41" s="107" t="str">
        <f>IF(G41=" "," ",[2]ค่างานต้นทุนต่อหน่วย!$P$514)</f>
        <v xml:space="preserve"> </v>
      </c>
      <c r="I41" s="108"/>
      <c r="J41" s="105" t="str">
        <f t="shared" si="4"/>
        <v xml:space="preserve"> </v>
      </c>
      <c r="K41" s="106"/>
      <c r="L41" s="22" t="str">
        <f>IF(H41=" "," ",#REF!)</f>
        <v xml:space="preserve"> </v>
      </c>
      <c r="M41" s="27" t="str">
        <f t="shared" si="5"/>
        <v xml:space="preserve"> </v>
      </c>
      <c r="N41" s="27" t="str">
        <f t="shared" si="3"/>
        <v xml:space="preserve"> </v>
      </c>
      <c r="O41" s="1"/>
    </row>
    <row r="42" spans="1:15" ht="20.25" hidden="1" x14ac:dyDescent="0.4">
      <c r="A42" s="16"/>
      <c r="B42" s="24">
        <v>6.4</v>
      </c>
      <c r="C42" s="35" t="s">
        <v>47</v>
      </c>
      <c r="D42" s="31"/>
      <c r="E42" s="26"/>
      <c r="F42" s="20" t="s">
        <v>44</v>
      </c>
      <c r="G42" s="27" t="str">
        <f>[2]สรุปผลการคำนวณ!$H$30</f>
        <v xml:space="preserve"> </v>
      </c>
      <c r="H42" s="107" t="str">
        <f>IF(G42=" "," ",[2]ค่างานต้นทุนต่อหน่วย!$P$525)</f>
        <v xml:space="preserve"> </v>
      </c>
      <c r="I42" s="108"/>
      <c r="J42" s="105" t="str">
        <f t="shared" si="4"/>
        <v xml:space="preserve"> </v>
      </c>
      <c r="K42" s="106"/>
      <c r="L42" s="22" t="str">
        <f>IF(H42=" "," ",#REF!)</f>
        <v xml:space="preserve"> </v>
      </c>
      <c r="M42" s="27" t="str">
        <f t="shared" si="5"/>
        <v xml:space="preserve"> </v>
      </c>
      <c r="N42" s="27" t="str">
        <f t="shared" si="3"/>
        <v xml:space="preserve"> </v>
      </c>
      <c r="O42" s="1"/>
    </row>
    <row r="43" spans="1:15" ht="20.25" hidden="1" x14ac:dyDescent="0.4">
      <c r="A43" s="16"/>
      <c r="B43" s="24">
        <v>6.5</v>
      </c>
      <c r="C43" s="35" t="s">
        <v>48</v>
      </c>
      <c r="D43" s="31"/>
      <c r="E43" s="26"/>
      <c r="F43" s="20" t="s">
        <v>44</v>
      </c>
      <c r="G43" s="27" t="str">
        <f>[2]สรุปผลการคำนวณ!$H$31</f>
        <v xml:space="preserve"> </v>
      </c>
      <c r="H43" s="107" t="str">
        <f>IF(G43=" "," ",[2]ค่างานต้นทุนต่อหน่วย!$P$536)</f>
        <v xml:space="preserve"> </v>
      </c>
      <c r="I43" s="108"/>
      <c r="J43" s="105" t="str">
        <f t="shared" si="4"/>
        <v xml:space="preserve"> </v>
      </c>
      <c r="K43" s="106"/>
      <c r="L43" s="22" t="str">
        <f>IF(H43=" "," ",#REF!)</f>
        <v xml:space="preserve"> </v>
      </c>
      <c r="M43" s="27" t="str">
        <f t="shared" si="5"/>
        <v xml:space="preserve"> </v>
      </c>
      <c r="N43" s="27" t="str">
        <f t="shared" si="3"/>
        <v xml:space="preserve"> </v>
      </c>
      <c r="O43" s="1"/>
    </row>
    <row r="44" spans="1:15" ht="20.25" hidden="1" x14ac:dyDescent="0.4">
      <c r="A44" s="16"/>
      <c r="B44" s="24">
        <v>6.6</v>
      </c>
      <c r="C44" s="35" t="s">
        <v>49</v>
      </c>
      <c r="D44" s="31"/>
      <c r="E44" s="26"/>
      <c r="F44" s="20" t="s">
        <v>44</v>
      </c>
      <c r="G44" s="27" t="str">
        <f>[2]สรุปผลการคำนวณ!$H$32</f>
        <v xml:space="preserve"> </v>
      </c>
      <c r="H44" s="107" t="str">
        <f>IF(G44=" "," ",[2]ค่างานต้นทุนต่อหน่วย!$P$547)</f>
        <v xml:space="preserve"> </v>
      </c>
      <c r="I44" s="108"/>
      <c r="J44" s="105" t="str">
        <f t="shared" si="4"/>
        <v xml:space="preserve"> </v>
      </c>
      <c r="K44" s="106"/>
      <c r="L44" s="22" t="str">
        <f>IF(H44=" "," ",#REF!)</f>
        <v xml:space="preserve"> </v>
      </c>
      <c r="M44" s="27" t="str">
        <f t="shared" si="5"/>
        <v xml:space="preserve"> </v>
      </c>
      <c r="N44" s="27" t="str">
        <f t="shared" si="3"/>
        <v xml:space="preserve"> </v>
      </c>
      <c r="O44" s="1"/>
    </row>
    <row r="45" spans="1:15" ht="20.25" hidden="1" x14ac:dyDescent="0.4">
      <c r="A45" s="16"/>
      <c r="B45" s="24">
        <v>6.7</v>
      </c>
      <c r="C45" s="35" t="s">
        <v>50</v>
      </c>
      <c r="D45" s="31"/>
      <c r="E45" s="26"/>
      <c r="F45" s="20" t="s">
        <v>44</v>
      </c>
      <c r="G45" s="27" t="str">
        <f>[2]สรุปผลการคำนวณ!$H$33</f>
        <v xml:space="preserve"> </v>
      </c>
      <c r="H45" s="107" t="str">
        <f>IF(G45=" "," ",[2]ค่างานต้นทุนต่อหน่วย!$P$558)</f>
        <v xml:space="preserve"> </v>
      </c>
      <c r="I45" s="108"/>
      <c r="J45" s="105" t="str">
        <f t="shared" si="4"/>
        <v xml:space="preserve"> </v>
      </c>
      <c r="K45" s="106"/>
      <c r="L45" s="22" t="str">
        <f>IF(H45=" "," ",#REF!)</f>
        <v xml:space="preserve"> </v>
      </c>
      <c r="M45" s="27" t="str">
        <f t="shared" si="5"/>
        <v xml:space="preserve"> </v>
      </c>
      <c r="N45" s="27" t="str">
        <f t="shared" si="3"/>
        <v xml:space="preserve"> </v>
      </c>
      <c r="O45" s="1"/>
    </row>
    <row r="46" spans="1:15" ht="20.25" hidden="1" x14ac:dyDescent="0.4">
      <c r="A46" s="16"/>
      <c r="B46" s="24">
        <v>6.8</v>
      </c>
      <c r="C46" s="35" t="s">
        <v>51</v>
      </c>
      <c r="D46" s="31"/>
      <c r="E46" s="26"/>
      <c r="F46" s="20" t="s">
        <v>44</v>
      </c>
      <c r="G46" s="27" t="str">
        <f>[2]สรุปผลการคำนวณ!$H$34</f>
        <v xml:space="preserve"> </v>
      </c>
      <c r="H46" s="107" t="str">
        <f>IF(G46=" "," ",[2]ค่างานต้นทุนต่อหน่วย!$P$569)</f>
        <v xml:space="preserve"> </v>
      </c>
      <c r="I46" s="108"/>
      <c r="J46" s="105" t="str">
        <f t="shared" si="4"/>
        <v xml:space="preserve"> </v>
      </c>
      <c r="K46" s="106"/>
      <c r="L46" s="22" t="str">
        <f>IF(H46=" "," ",#REF!)</f>
        <v xml:space="preserve"> </v>
      </c>
      <c r="M46" s="27" t="str">
        <f t="shared" si="5"/>
        <v xml:space="preserve"> </v>
      </c>
      <c r="N46" s="27" t="str">
        <f t="shared" si="3"/>
        <v xml:space="preserve"> </v>
      </c>
      <c r="O46" s="1"/>
    </row>
    <row r="47" spans="1:15" ht="20.25" hidden="1" x14ac:dyDescent="0.4">
      <c r="A47" s="16"/>
      <c r="B47" s="24">
        <v>6.9</v>
      </c>
      <c r="C47" s="35" t="s">
        <v>52</v>
      </c>
      <c r="D47" s="31"/>
      <c r="E47" s="26"/>
      <c r="F47" s="20" t="s">
        <v>44</v>
      </c>
      <c r="G47" s="27" t="str">
        <f>[2]สรุปผลการคำนวณ!$H$35</f>
        <v xml:space="preserve"> </v>
      </c>
      <c r="H47" s="107" t="str">
        <f>IF(G47=" "," ",[2]ค่างานต้นทุนต่อหน่วย!$P$580)</f>
        <v xml:space="preserve"> </v>
      </c>
      <c r="I47" s="108"/>
      <c r="J47" s="105" t="str">
        <f t="shared" si="4"/>
        <v xml:space="preserve"> </v>
      </c>
      <c r="K47" s="106"/>
      <c r="L47" s="22" t="str">
        <f>IF(H47=" "," ",#REF!)</f>
        <v xml:space="preserve"> </v>
      </c>
      <c r="M47" s="27" t="str">
        <f t="shared" si="5"/>
        <v xml:space="preserve"> </v>
      </c>
      <c r="N47" s="27" t="str">
        <f t="shared" si="3"/>
        <v xml:space="preserve"> </v>
      </c>
      <c r="O47" s="1"/>
    </row>
    <row r="48" spans="1:15" ht="20.25" hidden="1" x14ac:dyDescent="0.4">
      <c r="A48" s="36"/>
      <c r="B48" s="37"/>
      <c r="C48" s="38"/>
      <c r="D48" s="39"/>
      <c r="E48" s="40"/>
      <c r="F48" s="41"/>
      <c r="G48" s="42"/>
      <c r="H48" s="43"/>
      <c r="I48" s="44"/>
      <c r="J48" s="45"/>
      <c r="K48" s="46"/>
      <c r="L48" s="47"/>
      <c r="M48" s="42"/>
      <c r="N48" s="42"/>
      <c r="O48" s="1"/>
    </row>
    <row r="49" spans="1:16" ht="20.25" hidden="1" x14ac:dyDescent="0.4">
      <c r="A49" s="48">
        <v>7</v>
      </c>
      <c r="B49" s="49" t="s">
        <v>53</v>
      </c>
      <c r="C49" s="1"/>
      <c r="D49" s="1"/>
      <c r="E49" s="50"/>
      <c r="F49" s="51"/>
      <c r="G49" s="52"/>
      <c r="H49" s="97"/>
      <c r="I49" s="98"/>
      <c r="J49" s="99"/>
      <c r="K49" s="100"/>
      <c r="L49" s="22"/>
      <c r="M49" s="27"/>
      <c r="N49" s="27"/>
      <c r="O49" s="1"/>
    </row>
    <row r="50" spans="1:16" ht="20.25" hidden="1" x14ac:dyDescent="0.4">
      <c r="A50" s="51"/>
      <c r="B50" s="32">
        <v>7.1</v>
      </c>
      <c r="C50" s="35" t="s">
        <v>54</v>
      </c>
      <c r="D50" s="31"/>
      <c r="E50" s="26"/>
      <c r="F50" s="16" t="s">
        <v>44</v>
      </c>
      <c r="G50" s="52" t="str">
        <f>[2]สรุปผลการคำนวณ!$H$36</f>
        <v xml:space="preserve"> </v>
      </c>
      <c r="H50" s="97" t="str">
        <f>IF(G50=" "," ",[2]ค่างานต้นทุนต่อหน่วย!$P$681)</f>
        <v xml:space="preserve"> </v>
      </c>
      <c r="I50" s="98"/>
      <c r="J50" s="105" t="str">
        <f>IF(G50=" "," ",ROUND(G50*H50,2))</f>
        <v xml:space="preserve"> </v>
      </c>
      <c r="K50" s="106"/>
      <c r="L50" s="22" t="str">
        <f>IF(H50=" "," ",#REF!)</f>
        <v xml:space="preserve"> </v>
      </c>
      <c r="M50" s="27" t="str">
        <f>IF(G50=" "," ",ROUND(H50*L50,2))</f>
        <v xml:space="preserve"> </v>
      </c>
      <c r="N50" s="27" t="str">
        <f t="shared" si="3"/>
        <v xml:space="preserve"> </v>
      </c>
      <c r="O50" s="1"/>
    </row>
    <row r="51" spans="1:16" ht="20.25" hidden="1" x14ac:dyDescent="0.4">
      <c r="A51" s="51"/>
      <c r="B51" s="32">
        <v>7.2</v>
      </c>
      <c r="C51" s="35" t="s">
        <v>55</v>
      </c>
      <c r="D51" s="31"/>
      <c r="E51" s="26"/>
      <c r="F51" s="16" t="s">
        <v>44</v>
      </c>
      <c r="G51" s="52" t="str">
        <f>[2]สรุปผลการคำนวณ!$H$37</f>
        <v xml:space="preserve"> </v>
      </c>
      <c r="H51" s="97" t="str">
        <f>IF(G51=" "," ",[2]ค่างานต้นทุนต่อหน่วย!$P$652)</f>
        <v xml:space="preserve"> </v>
      </c>
      <c r="I51" s="98"/>
      <c r="J51" s="105" t="str">
        <f>IF(G51=" "," ",ROUND(G51*H51,2))</f>
        <v xml:space="preserve"> </v>
      </c>
      <c r="K51" s="106"/>
      <c r="L51" s="22" t="str">
        <f>IF(H51=" "," ",#REF!)</f>
        <v xml:space="preserve"> </v>
      </c>
      <c r="M51" s="27" t="str">
        <f>IF(G51=" "," ",ROUND(H51*L51,2))</f>
        <v xml:space="preserve"> </v>
      </c>
      <c r="N51" s="27" t="str">
        <f t="shared" si="3"/>
        <v xml:space="preserve"> </v>
      </c>
      <c r="O51" s="1"/>
    </row>
    <row r="52" spans="1:16" ht="20.25" hidden="1" x14ac:dyDescent="0.4">
      <c r="A52" s="51"/>
      <c r="B52" s="32">
        <v>7.3</v>
      </c>
      <c r="C52" s="35" t="s">
        <v>56</v>
      </c>
      <c r="D52" s="31"/>
      <c r="E52" s="26"/>
      <c r="F52" s="16" t="s">
        <v>44</v>
      </c>
      <c r="G52" s="52" t="str">
        <f>[2]สรุปผลการคำนวณ!$H$38</f>
        <v xml:space="preserve"> </v>
      </c>
      <c r="H52" s="97" t="str">
        <f>IF(G52=" "," ",[2]ค่างานต้นทุนต่อหน่วย!$P$713)</f>
        <v xml:space="preserve"> </v>
      </c>
      <c r="I52" s="98"/>
      <c r="J52" s="105" t="str">
        <f>IF(G52=" "," ",ROUND(G52*H52,2))</f>
        <v xml:space="preserve"> </v>
      </c>
      <c r="K52" s="106"/>
      <c r="L52" s="22" t="str">
        <f>IF(H52=" "," ",#REF!)</f>
        <v xml:space="preserve"> </v>
      </c>
      <c r="M52" s="27" t="str">
        <f>IF(G52=" "," ",ROUND(H52*L52,2))</f>
        <v xml:space="preserve"> </v>
      </c>
      <c r="N52" s="27" t="str">
        <f t="shared" si="3"/>
        <v xml:space="preserve"> </v>
      </c>
      <c r="O52" s="1"/>
    </row>
    <row r="53" spans="1:16" ht="20.25" hidden="1" x14ac:dyDescent="0.4">
      <c r="A53" s="48">
        <v>8</v>
      </c>
      <c r="B53" s="49" t="s">
        <v>57</v>
      </c>
      <c r="C53" s="1"/>
      <c r="D53" s="1"/>
      <c r="E53" s="50"/>
      <c r="F53" s="51"/>
      <c r="G53" s="52"/>
      <c r="H53" s="97"/>
      <c r="I53" s="98"/>
      <c r="J53" s="99"/>
      <c r="K53" s="100"/>
      <c r="L53" s="22"/>
      <c r="M53" s="27"/>
      <c r="N53" s="27"/>
      <c r="O53" s="1"/>
    </row>
    <row r="54" spans="1:16" ht="20.25" hidden="1" x14ac:dyDescent="0.4">
      <c r="A54" s="51"/>
      <c r="B54" s="32">
        <v>8.1</v>
      </c>
      <c r="C54" s="35" t="s">
        <v>58</v>
      </c>
      <c r="D54" s="31"/>
      <c r="E54" s="26"/>
      <c r="F54" s="16" t="s">
        <v>44</v>
      </c>
      <c r="G54" s="52" t="str">
        <f>[2]สรุปผลการคำนวณ!$H$39</f>
        <v xml:space="preserve"> </v>
      </c>
      <c r="H54" s="97" t="str">
        <f>IF(G54=" "," ",[2]ค่างานต้นทุนต่อหน่วย!$P$625)</f>
        <v xml:space="preserve"> </v>
      </c>
      <c r="I54" s="98"/>
      <c r="J54" s="105" t="str">
        <f>IF(G54=" "," ",ROUND(G54*H54,2))</f>
        <v xml:space="preserve"> </v>
      </c>
      <c r="K54" s="106"/>
      <c r="L54" s="22" t="str">
        <f>IF(G54=" "," ",#REF!)</f>
        <v xml:space="preserve"> </v>
      </c>
      <c r="M54" s="27" t="str">
        <f>IF(G54=" "," ",ROUND(H54*L54,2))</f>
        <v xml:space="preserve"> </v>
      </c>
      <c r="N54" s="27" t="str">
        <f t="shared" si="3"/>
        <v xml:space="preserve"> </v>
      </c>
      <c r="O54" s="1"/>
    </row>
    <row r="55" spans="1:16" ht="20.25" hidden="1" x14ac:dyDescent="0.4">
      <c r="A55" s="51"/>
      <c r="B55" s="53"/>
      <c r="C55" s="9" t="s">
        <v>59</v>
      </c>
      <c r="D55" s="54" t="str">
        <f>'[1]แบบสรุปราคา คสล.'!D53</f>
        <v xml:space="preserve">     กม.</v>
      </c>
      <c r="E55" s="50"/>
      <c r="F55" s="51"/>
      <c r="G55" s="52"/>
      <c r="H55" s="97"/>
      <c r="I55" s="98"/>
      <c r="J55" s="99"/>
      <c r="K55" s="100"/>
      <c r="L55" s="55"/>
      <c r="M55" s="27"/>
      <c r="N55" s="56"/>
      <c r="O55" s="1"/>
    </row>
    <row r="56" spans="1:16" ht="20.25" hidden="1" x14ac:dyDescent="0.4">
      <c r="A56" s="51"/>
      <c r="B56" s="53"/>
      <c r="C56" s="9" t="s">
        <v>60</v>
      </c>
      <c r="D56" s="57" t="str">
        <f>'[1]แบบสรุปราคา คสล.'!D54</f>
        <v xml:space="preserve">     ขนาด</v>
      </c>
      <c r="E56" s="50"/>
      <c r="F56" s="51"/>
      <c r="G56" s="52"/>
      <c r="H56" s="97"/>
      <c r="I56" s="98"/>
      <c r="J56" s="99"/>
      <c r="K56" s="100"/>
      <c r="L56" s="55"/>
      <c r="M56" s="58"/>
      <c r="N56" s="56"/>
      <c r="O56" s="1"/>
    </row>
    <row r="57" spans="1:16" ht="20.25" hidden="1" x14ac:dyDescent="0.4">
      <c r="A57" s="51"/>
      <c r="B57" s="53"/>
      <c r="C57" s="9" t="s">
        <v>61</v>
      </c>
      <c r="D57" s="57" t="str">
        <f>'[1]แบบสรุปราคา คสล.'!D55</f>
        <v xml:space="preserve">     ยาว</v>
      </c>
      <c r="E57" s="59" t="s">
        <v>31</v>
      </c>
      <c r="F57" s="51"/>
      <c r="G57" s="52"/>
      <c r="H57" s="97"/>
      <c r="I57" s="98"/>
      <c r="J57" s="99"/>
      <c r="K57" s="100"/>
      <c r="L57" s="55"/>
      <c r="M57" s="58"/>
      <c r="N57" s="56"/>
      <c r="O57" s="1"/>
    </row>
    <row r="58" spans="1:16" ht="20.25" hidden="1" x14ac:dyDescent="0.4">
      <c r="A58" s="48"/>
      <c r="B58" s="53"/>
      <c r="C58" s="60"/>
      <c r="D58" s="1"/>
      <c r="E58" s="50"/>
      <c r="F58" s="61"/>
      <c r="G58" s="52"/>
      <c r="H58" s="97"/>
      <c r="I58" s="98"/>
      <c r="J58" s="99"/>
      <c r="K58" s="100"/>
      <c r="L58" s="55"/>
      <c r="M58" s="58"/>
      <c r="N58" s="56"/>
      <c r="O58" s="1"/>
    </row>
    <row r="59" spans="1:16" ht="20.25" x14ac:dyDescent="0.4">
      <c r="A59" s="62"/>
      <c r="B59" s="63"/>
      <c r="C59" s="64"/>
      <c r="D59" s="65"/>
      <c r="E59" s="66"/>
      <c r="F59" s="67"/>
      <c r="G59" s="68"/>
      <c r="H59" s="101"/>
      <c r="I59" s="102"/>
      <c r="J59" s="103"/>
      <c r="K59" s="104"/>
      <c r="L59" s="69"/>
      <c r="M59" s="70"/>
      <c r="N59" s="71"/>
      <c r="O59" s="1"/>
    </row>
    <row r="60" spans="1:16" ht="21" thickBot="1" x14ac:dyDescent="0.7">
      <c r="A60" s="1"/>
      <c r="B60" s="1"/>
      <c r="C60" s="72"/>
      <c r="D60" s="73"/>
      <c r="E60" s="73"/>
      <c r="F60" s="1"/>
      <c r="G60" s="74"/>
      <c r="H60" s="74"/>
      <c r="I60" s="75"/>
      <c r="J60" s="75"/>
      <c r="K60" s="76"/>
      <c r="L60" s="92" t="s">
        <v>62</v>
      </c>
      <c r="M60" s="92"/>
      <c r="N60" s="77">
        <v>713451.79</v>
      </c>
      <c r="O60" s="1"/>
      <c r="P60" s="85"/>
    </row>
    <row r="61" spans="1:16" ht="21" thickTop="1" x14ac:dyDescent="0.65">
      <c r="A61" s="1"/>
      <c r="B61" s="1"/>
      <c r="C61" s="72"/>
      <c r="D61" s="73"/>
      <c r="E61" s="73"/>
      <c r="F61" s="1"/>
      <c r="G61" s="74"/>
      <c r="H61" s="74"/>
      <c r="I61" s="92" t="s">
        <v>63</v>
      </c>
      <c r="J61" s="92"/>
      <c r="K61" s="93">
        <f>G13</f>
        <v>1157</v>
      </c>
      <c r="L61" s="94"/>
      <c r="M61" s="78" t="s">
        <v>23</v>
      </c>
      <c r="N61" s="79"/>
      <c r="O61" s="1"/>
    </row>
    <row r="62" spans="1:16" ht="20.5" x14ac:dyDescent="0.65">
      <c r="A62" s="1"/>
      <c r="B62" s="1"/>
      <c r="C62" s="72"/>
      <c r="D62" s="73"/>
      <c r="E62" s="73"/>
      <c r="F62" s="1"/>
      <c r="G62" s="74"/>
      <c r="H62" s="74"/>
      <c r="I62" s="92" t="s">
        <v>64</v>
      </c>
      <c r="J62" s="92"/>
      <c r="K62" s="93">
        <f>K65/K61</f>
        <v>616.63940363007782</v>
      </c>
      <c r="L62" s="94"/>
      <c r="M62" s="78" t="s">
        <v>65</v>
      </c>
      <c r="N62" s="79"/>
      <c r="O62" s="1"/>
    </row>
    <row r="63" spans="1:16" ht="20.5" x14ac:dyDescent="0.65">
      <c r="A63" s="1"/>
      <c r="B63" s="1"/>
      <c r="C63" s="72">
        <v>1</v>
      </c>
      <c r="D63" s="73" t="s">
        <v>66</v>
      </c>
      <c r="E63" s="73"/>
      <c r="F63" s="1"/>
      <c r="G63" s="74"/>
      <c r="H63" s="74"/>
      <c r="I63" s="75"/>
      <c r="J63" s="75"/>
      <c r="K63" s="95">
        <f>J13+J21+J23+J24+J25+J26+J28+J34</f>
        <v>515201.92349999992</v>
      </c>
      <c r="L63" s="96"/>
      <c r="M63" s="80"/>
      <c r="N63" s="81"/>
      <c r="O63" s="1"/>
    </row>
    <row r="64" spans="1:16" ht="20.5" x14ac:dyDescent="0.65">
      <c r="A64" s="1"/>
      <c r="B64" s="1"/>
      <c r="C64" s="72">
        <v>2</v>
      </c>
      <c r="D64" s="73" t="s">
        <v>67</v>
      </c>
      <c r="E64" s="73"/>
      <c r="F64" s="1"/>
      <c r="G64" s="74"/>
      <c r="H64" s="74"/>
      <c r="I64" s="75"/>
      <c r="J64" s="75"/>
      <c r="K64" s="86">
        <f>N60</f>
        <v>713451.79</v>
      </c>
      <c r="L64" s="86"/>
      <c r="M64" s="80"/>
      <c r="N64" s="81"/>
      <c r="O64" s="1"/>
    </row>
    <row r="65" spans="1:15" ht="20.5" x14ac:dyDescent="0.65">
      <c r="A65" s="1"/>
      <c r="B65" s="1"/>
      <c r="C65" s="72">
        <v>3</v>
      </c>
      <c r="D65" s="73" t="s">
        <v>68</v>
      </c>
      <c r="E65" s="73"/>
      <c r="F65" s="1"/>
      <c r="G65" s="74"/>
      <c r="H65" s="74"/>
      <c r="I65" s="75"/>
      <c r="J65" s="75"/>
      <c r="K65" s="87">
        <v>713451.79</v>
      </c>
      <c r="L65" s="88"/>
      <c r="M65" s="80"/>
      <c r="N65" s="81"/>
      <c r="O65" s="1"/>
    </row>
    <row r="66" spans="1:15" ht="20.5" x14ac:dyDescent="0.65">
      <c r="A66" s="1"/>
      <c r="B66" s="1"/>
      <c r="C66" s="60">
        <v>4</v>
      </c>
      <c r="D66" s="73" t="s">
        <v>69</v>
      </c>
      <c r="E66" s="73"/>
      <c r="F66" s="73" t="str">
        <f>"( "&amp;BAHTTEXT(K65)&amp;" )"</f>
        <v>( เจ็ดแสนหนึ่งหมื่นสามพันสี่ร้อยห้าสิบเอ็ดบาทเจ็ดสิบเก้าสตางค์ )</v>
      </c>
      <c r="G66" s="73"/>
      <c r="H66" s="73"/>
      <c r="I66" s="73"/>
      <c r="J66" s="73"/>
      <c r="K66" s="1"/>
      <c r="L66" s="1"/>
      <c r="M66" s="1"/>
      <c r="N66" s="81"/>
      <c r="O66" s="1"/>
    </row>
    <row r="67" spans="1:15" ht="20.5" x14ac:dyDescent="0.65">
      <c r="A67" s="1"/>
      <c r="B67" s="1"/>
      <c r="C67" s="72">
        <v>5</v>
      </c>
      <c r="D67" s="73" t="s">
        <v>70</v>
      </c>
      <c r="E67" s="73"/>
      <c r="F67" s="73" t="s">
        <v>71</v>
      </c>
      <c r="G67" s="74"/>
      <c r="H67" s="74"/>
      <c r="I67" s="75"/>
      <c r="J67" s="75"/>
      <c r="K67" s="89">
        <v>1.3848</v>
      </c>
      <c r="L67" s="89"/>
      <c r="M67" s="80"/>
      <c r="N67" s="81" t="s">
        <v>72</v>
      </c>
      <c r="O67" s="1"/>
    </row>
    <row r="68" spans="1:15" ht="21" x14ac:dyDescent="0.45">
      <c r="A68" s="1"/>
      <c r="B68" s="1"/>
      <c r="C68" s="72"/>
      <c r="D68" s="73"/>
      <c r="E68" s="73"/>
      <c r="F68" s="73"/>
      <c r="G68" s="74"/>
      <c r="H68" s="74"/>
      <c r="I68" s="75"/>
      <c r="J68" s="75"/>
      <c r="K68" s="82"/>
      <c r="L68" s="82"/>
      <c r="M68" s="80"/>
      <c r="N68" s="81"/>
      <c r="O68" s="1"/>
    </row>
    <row r="69" spans="1:15" ht="20" x14ac:dyDescent="0.6">
      <c r="A69" s="1" t="s">
        <v>73</v>
      </c>
      <c r="B69" s="1"/>
      <c r="C69" s="1"/>
      <c r="D69" s="1"/>
      <c r="E69" s="1" t="s">
        <v>74</v>
      </c>
      <c r="F69" s="1"/>
      <c r="G69" s="1"/>
      <c r="H69" s="1"/>
      <c r="I69" s="1"/>
      <c r="J69" s="1" t="s">
        <v>75</v>
      </c>
      <c r="K69" s="1"/>
      <c r="L69" s="1"/>
      <c r="M69" s="1"/>
      <c r="N69" s="1"/>
      <c r="O69" s="1"/>
    </row>
    <row r="70" spans="1:15" ht="20" x14ac:dyDescent="0.6">
      <c r="A70" s="9" t="s">
        <v>76</v>
      </c>
      <c r="B70" s="9"/>
      <c r="C70" s="9"/>
      <c r="D70" s="83"/>
      <c r="E70" s="1" t="s">
        <v>77</v>
      </c>
      <c r="F70" s="1"/>
      <c r="G70" s="1"/>
      <c r="H70" s="1"/>
      <c r="I70" s="1"/>
      <c r="J70" s="1" t="s">
        <v>78</v>
      </c>
      <c r="K70" s="1"/>
      <c r="L70" s="1"/>
      <c r="M70" s="1"/>
      <c r="N70" s="1"/>
      <c r="O70" s="1"/>
    </row>
    <row r="71" spans="1:15" ht="20.25" x14ac:dyDescent="0.4">
      <c r="A71" s="90"/>
      <c r="B71" s="90"/>
      <c r="C71" s="90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20" x14ac:dyDescent="0.6">
      <c r="A72" s="1"/>
      <c r="B72" s="1"/>
      <c r="C72" s="1"/>
      <c r="D72" s="1"/>
      <c r="E72" s="1" t="s">
        <v>79</v>
      </c>
      <c r="F72" s="1"/>
      <c r="G72" s="1"/>
      <c r="H72" s="1"/>
      <c r="I72" s="1"/>
      <c r="J72" s="1" t="s">
        <v>80</v>
      </c>
      <c r="K72" s="1"/>
      <c r="L72" s="1"/>
      <c r="M72" s="1"/>
      <c r="N72" s="1"/>
      <c r="O72" s="1"/>
    </row>
    <row r="73" spans="1:15" ht="20" x14ac:dyDescent="0.6">
      <c r="A73" s="1"/>
      <c r="B73" s="1"/>
      <c r="C73" s="1"/>
      <c r="D73" s="1"/>
      <c r="E73" s="1" t="s">
        <v>81</v>
      </c>
      <c r="F73" s="1"/>
      <c r="G73" s="1"/>
      <c r="H73" s="1"/>
      <c r="I73" s="1"/>
      <c r="J73" s="1" t="s">
        <v>82</v>
      </c>
      <c r="K73" s="1"/>
      <c r="L73" s="1"/>
      <c r="M73" s="1"/>
      <c r="N73" s="1"/>
      <c r="O73" s="1"/>
    </row>
    <row r="74" spans="1:15" ht="20" x14ac:dyDescent="0.6">
      <c r="A74" s="1"/>
      <c r="B74" s="1"/>
      <c r="C74" s="1"/>
      <c r="D74" s="1"/>
      <c r="E74" s="1" t="s">
        <v>83</v>
      </c>
      <c r="F74" s="1"/>
      <c r="G74" s="1"/>
      <c r="H74" s="1"/>
      <c r="I74" s="1"/>
      <c r="J74" s="1" t="s">
        <v>84</v>
      </c>
      <c r="K74" s="1"/>
      <c r="L74" s="1"/>
      <c r="M74" s="1"/>
      <c r="N74" s="1"/>
      <c r="O74" s="1"/>
    </row>
    <row r="75" spans="1:15" ht="20.25" x14ac:dyDescent="0.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84"/>
      <c r="N75" s="1"/>
      <c r="O75" s="1"/>
    </row>
  </sheetData>
  <mergeCells count="117">
    <mergeCell ref="A1:N1"/>
    <mergeCell ref="A3:C3"/>
    <mergeCell ref="D3:O3"/>
    <mergeCell ref="D4:O4"/>
    <mergeCell ref="A10:A11"/>
    <mergeCell ref="B10:E11"/>
    <mergeCell ref="F10:F11"/>
    <mergeCell ref="G10:G11"/>
    <mergeCell ref="H10:I11"/>
    <mergeCell ref="H14:I14"/>
    <mergeCell ref="J14:K14"/>
    <mergeCell ref="H15:I15"/>
    <mergeCell ref="J15:K15"/>
    <mergeCell ref="H16:I16"/>
    <mergeCell ref="J16:K16"/>
    <mergeCell ref="J10:K11"/>
    <mergeCell ref="L10:L11"/>
    <mergeCell ref="N10:N11"/>
    <mergeCell ref="H12:I12"/>
    <mergeCell ref="J12:K12"/>
    <mergeCell ref="H13:I13"/>
    <mergeCell ref="J13:K13"/>
    <mergeCell ref="H20:I20"/>
    <mergeCell ref="J20:K20"/>
    <mergeCell ref="H21:I21"/>
    <mergeCell ref="J21:K21"/>
    <mergeCell ref="H22:I22"/>
    <mergeCell ref="J22:K22"/>
    <mergeCell ref="H17:I17"/>
    <mergeCell ref="J17:K17"/>
    <mergeCell ref="H18:I18"/>
    <mergeCell ref="J18:K18"/>
    <mergeCell ref="H19:I19"/>
    <mergeCell ref="J19:K19"/>
    <mergeCell ref="H26:I26"/>
    <mergeCell ref="J26:K26"/>
    <mergeCell ref="H27:I27"/>
    <mergeCell ref="J27:K27"/>
    <mergeCell ref="H28:I28"/>
    <mergeCell ref="J28:K28"/>
    <mergeCell ref="H23:I23"/>
    <mergeCell ref="J23:K23"/>
    <mergeCell ref="H24:I24"/>
    <mergeCell ref="J24:K24"/>
    <mergeCell ref="H25:I25"/>
    <mergeCell ref="J25:K25"/>
    <mergeCell ref="H32:I32"/>
    <mergeCell ref="J32:K32"/>
    <mergeCell ref="H33:I33"/>
    <mergeCell ref="J33:K33"/>
    <mergeCell ref="H34:I34"/>
    <mergeCell ref="J34:K34"/>
    <mergeCell ref="H29:I29"/>
    <mergeCell ref="J29:K29"/>
    <mergeCell ref="H30:I30"/>
    <mergeCell ref="J30:K30"/>
    <mergeCell ref="H31:I31"/>
    <mergeCell ref="J31:K31"/>
    <mergeCell ref="H38:I38"/>
    <mergeCell ref="J38:K38"/>
    <mergeCell ref="H39:I39"/>
    <mergeCell ref="J39:K39"/>
    <mergeCell ref="H40:I40"/>
    <mergeCell ref="J40:K40"/>
    <mergeCell ref="H35:I35"/>
    <mergeCell ref="J35:K35"/>
    <mergeCell ref="H36:I36"/>
    <mergeCell ref="J36:K36"/>
    <mergeCell ref="H37:I37"/>
    <mergeCell ref="J37:K37"/>
    <mergeCell ref="H44:I44"/>
    <mergeCell ref="J44:K44"/>
    <mergeCell ref="H45:I45"/>
    <mergeCell ref="J45:K45"/>
    <mergeCell ref="H46:I46"/>
    <mergeCell ref="J46:K46"/>
    <mergeCell ref="H41:I41"/>
    <mergeCell ref="J41:K41"/>
    <mergeCell ref="H42:I42"/>
    <mergeCell ref="J42:K42"/>
    <mergeCell ref="H43:I43"/>
    <mergeCell ref="J43:K43"/>
    <mergeCell ref="J51:K51"/>
    <mergeCell ref="H52:I52"/>
    <mergeCell ref="J52:K52"/>
    <mergeCell ref="H53:I53"/>
    <mergeCell ref="J53:K53"/>
    <mergeCell ref="H47:I47"/>
    <mergeCell ref="J47:K47"/>
    <mergeCell ref="H49:I49"/>
    <mergeCell ref="J49:K49"/>
    <mergeCell ref="H50:I50"/>
    <mergeCell ref="J50:K50"/>
    <mergeCell ref="K64:L64"/>
    <mergeCell ref="K65:L65"/>
    <mergeCell ref="K67:L67"/>
    <mergeCell ref="A71:C71"/>
    <mergeCell ref="A2:N2"/>
    <mergeCell ref="L60:M60"/>
    <mergeCell ref="I61:J61"/>
    <mergeCell ref="K61:L61"/>
    <mergeCell ref="I62:J62"/>
    <mergeCell ref="K62:L62"/>
    <mergeCell ref="K63:L63"/>
    <mergeCell ref="H57:I57"/>
    <mergeCell ref="J57:K57"/>
    <mergeCell ref="H58:I58"/>
    <mergeCell ref="J58:K58"/>
    <mergeCell ref="H59:I59"/>
    <mergeCell ref="J59:K59"/>
    <mergeCell ref="H54:I54"/>
    <mergeCell ref="J54:K54"/>
    <mergeCell ref="H55:I55"/>
    <mergeCell ref="J55:K55"/>
    <mergeCell ref="H56:I56"/>
    <mergeCell ref="J56:K56"/>
    <mergeCell ref="H51:I5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</dc:creator>
  <cp:lastModifiedBy>User</cp:lastModifiedBy>
  <dcterms:created xsi:type="dcterms:W3CDTF">2026-03-19T04:45:17Z</dcterms:created>
  <dcterms:modified xsi:type="dcterms:W3CDTF">2026-03-20T04:37:55Z</dcterms:modified>
</cp:coreProperties>
</file>