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324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LENOVO\Desktop\PDF ถนน คสล. หมู่ที่ 5\"/>
    </mc:Choice>
  </mc:AlternateContent>
  <xr:revisionPtr revIDLastSave="0" documentId="13_ncr:1_{83A2BE6B-D02E-4B4C-B32E-5FB57F419E98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สรุปราคากลาง" sheetId="6" r:id="rId1"/>
  </sheets>
  <definedNames>
    <definedName name="_xlnm.Print_Area" localSheetId="0">สรุปราคากลาง!$A$1:$K$66</definedName>
  </definedNames>
  <calcPr calcId="191029"/>
</workbook>
</file>

<file path=xl/calcChain.xml><?xml version="1.0" encoding="utf-8"?>
<calcChain xmlns="http://schemas.openxmlformats.org/spreadsheetml/2006/main">
  <c r="I44" i="6" l="1"/>
  <c r="I43" i="6" l="1"/>
  <c r="I51" i="6" l="1"/>
  <c r="I52" i="6"/>
  <c r="I48" i="6"/>
  <c r="I47" i="6"/>
  <c r="I49" i="6" l="1"/>
  <c r="I37" i="6" l="1"/>
  <c r="I36" i="6"/>
  <c r="I31" i="6" l="1"/>
  <c r="I33" i="6"/>
  <c r="I35" i="6"/>
  <c r="I27" i="6"/>
  <c r="I26" i="6"/>
  <c r="I21" i="6"/>
  <c r="K54" i="6" l="1"/>
  <c r="H54" i="6"/>
  <c r="H56" i="6" l="1"/>
  <c r="J64" i="6" s="1"/>
  <c r="E64" i="6" l="1"/>
</calcChain>
</file>

<file path=xl/sharedStrings.xml><?xml version="1.0" encoding="utf-8"?>
<sst xmlns="http://schemas.openxmlformats.org/spreadsheetml/2006/main" count="116" uniqueCount="84">
  <si>
    <t>หน่วย</t>
  </si>
  <si>
    <t>ลบ.ม.</t>
  </si>
  <si>
    <t>ปรับราคาค่าก่อสร้างเพียง</t>
  </si>
  <si>
    <t>ตร.ม.</t>
  </si>
  <si>
    <t>ลำดับ</t>
  </si>
  <si>
    <t>ราคาต่อหน่วย</t>
  </si>
  <si>
    <t>ราคาทุน</t>
  </si>
  <si>
    <t>ราคากลาง</t>
  </si>
  <si>
    <t>(  บาท  )</t>
  </si>
  <si>
    <t>TOTAL</t>
  </si>
  <si>
    <t>=</t>
  </si>
  <si>
    <t>แบบสรุปราคากลางงานก่อสร้างทาง สะพาน และท่อเหลี่ยม</t>
  </si>
  <si>
    <t>บาท/ตร.ม.</t>
  </si>
  <si>
    <t>ชุด</t>
  </si>
  <si>
    <t>ม.</t>
  </si>
  <si>
    <t>สถานที่ก่อสร้าง</t>
  </si>
  <si>
    <t>ชื่อโครงการก่อสร้าง</t>
  </si>
  <si>
    <t>หน่วยงานเจ้าของโครงการ</t>
  </si>
  <si>
    <t>1/2</t>
  </si>
  <si>
    <t>2/2</t>
  </si>
  <si>
    <t>คำนวณราคากลางเมื่อวันที่</t>
  </si>
  <si>
    <t>งานผิวทาง</t>
  </si>
  <si>
    <t>งานดินถมคันทาง</t>
  </si>
  <si>
    <t>แบบเลขที่</t>
  </si>
  <si>
    <t>แผ่นที่</t>
  </si>
  <si>
    <t>ขนาดหรือเนื้อที่</t>
  </si>
  <si>
    <t>เฉลี่ยราคา</t>
  </si>
  <si>
    <t>งานรื้อผิวลาดยางเดิม</t>
  </si>
  <si>
    <t>ผลรวมค่างานต้นทุนงานก่อสร้างทาง</t>
  </si>
  <si>
    <t>ผลรวมค่างานต้นทุนงานก่อสร้างสะพานและท่อเหลี่ยม</t>
  </si>
  <si>
    <t>ผลรวมค่าใช้จ่ายพิเศษตามข้อกำหนดและค่าใช้จ่ายอื่นๆ</t>
  </si>
  <si>
    <t>ค่า FACTOR   F งานก่อสร้างทาง</t>
  </si>
  <si>
    <t>งานดิน</t>
  </si>
  <si>
    <t>งานรื้อโครงสร้างถนนเดิม</t>
  </si>
  <si>
    <t>งานรื้อผิวคอนกรีตเดิม</t>
  </si>
  <si>
    <t>งานถางป่าและขุดตอ</t>
  </si>
  <si>
    <t>งานทรายถมคันทาง</t>
  </si>
  <si>
    <t>งานวัสดุคัดเลือกประเภท ก</t>
  </si>
  <si>
    <t>งานรองพื้นทางและพื้นทาง</t>
  </si>
  <si>
    <t>งานรองพื้นทางวัสดุมวลรวม</t>
  </si>
  <si>
    <t>งานพื้นทางหินคลุก</t>
  </si>
  <si>
    <t>งานรื้อชั้นทางเดิมและก่อสร้างใหม่</t>
  </si>
  <si>
    <t>งานไหล่ทางวัสดุมวลรวม</t>
  </si>
  <si>
    <t>งานโครงสร้าง</t>
  </si>
  <si>
    <t>งานท่อเหลี่ยมคอนกรีตเสริมเหล็กก่อสร้างใหม่</t>
  </si>
  <si>
    <t xml:space="preserve">งานท่อกลมคสล.ขนาด Ø  0.40 ม.  </t>
  </si>
  <si>
    <t>งานเบ็ดเตล็ด</t>
  </si>
  <si>
    <t>รางระบายน้ำคอนกรีตเสริมเหล็ก</t>
  </si>
  <si>
    <t xml:space="preserve">งานตีเส้นจราจร THERMOPLASTIC  PANT </t>
  </si>
  <si>
    <t>งานจัดการเครื่องหมายจราจรระหว่างการก่อสร้าง</t>
  </si>
  <si>
    <t>L.S.</t>
  </si>
  <si>
    <t>รายการ</t>
  </si>
  <si>
    <t>ปริมาณ</t>
  </si>
  <si>
    <t>งาน</t>
  </si>
  <si>
    <t>Factor</t>
  </si>
  <si>
    <t>F</t>
  </si>
  <si>
    <t xml:space="preserve">ราคาต่อหน่วย </t>
  </si>
  <si>
    <t>x FF</t>
  </si>
  <si>
    <t>หนา 10 ซม. ชั้นพื้นทางหินคลุก/กรวดโม่</t>
  </si>
  <si>
    <t>หนา 10 ซม. ชั้นรองพื้นทางวัสดุมวลรวม</t>
  </si>
  <si>
    <t xml:space="preserve">งานปรับปรุงชั้นทางเดิมในที่ ขุดลึกเฉลี่ย </t>
  </si>
  <si>
    <t>20 ซม. ชั้นพื้นทางหินคลุก/กรวดโม่</t>
  </si>
  <si>
    <t>งานทรายรองใต้ผิวทางคอนกรีต</t>
  </si>
  <si>
    <t>งานไหล่ทางหินคลุก</t>
  </si>
  <si>
    <t>ผิวทางปอร์ตแลนด์ซีเมนต์คอนกรีต หนา</t>
  </si>
  <si>
    <t>0.15 เมตร (ใช้ตะแกรงเหล็ก)</t>
  </si>
  <si>
    <t>รอยต่อตามขอบถนนคอนกรีตกับลาดยาง</t>
  </si>
  <si>
    <t>รอยต่อเผื่อขยายตามขวาง (Expansion Joint)</t>
  </si>
  <si>
    <t>รอยต่อเผื่อหดตามขวาง(Contraction Joint)</t>
  </si>
  <si>
    <t>รอยต่อตามยาว (Longitudinal Joint)</t>
  </si>
  <si>
    <t>องค์การบริหารส่วนตำบลทุ่งลูกนก  อำเภอกำแพงแสน  จังหวัดนครปฐม</t>
  </si>
  <si>
    <t>(สีเหลือง / สีขาว)</t>
  </si>
  <si>
    <t>งานท่อเมนประปา PVC ขนาด Ø 2 นิ้ว</t>
  </si>
  <si>
    <t>ป้ายจราจร บ-1</t>
  </si>
  <si>
    <t>ป้ายจราจร ต-14</t>
  </si>
  <si>
    <t>ยาว 190 เมตร หนา 0.15 เมตร พร้อมทางเชื่อม หรือมีพื้นที่ผิวจราจรรวมไม่น้อยกว่า  984  ตารางเมตร</t>
  </si>
  <si>
    <t>ข้อต่อ PVC สามทาง 90 องศา ขนาด Ø 2 นิ้ว</t>
  </si>
  <si>
    <t>13/2568</t>
  </si>
  <si>
    <t>ตามแบบองค์การบริหารส่วนตำบลทุ่งลูกนก</t>
  </si>
  <si>
    <t xml:space="preserve">ฝาบ่อพักคอนกรีต ขนาด </t>
  </si>
  <si>
    <t>เริ่มจากบริเวณเชื่อมต่อจากถนนลาดยางเดิม ถึง บริเวณบ้านนายรณชัย บูชา หมู่ที่ 5 ต.ทุ่งลูกนก</t>
  </si>
  <si>
    <t>ค่า FACTOR   F งานก่อสร้างสะพานและท่อเหลี่ยม</t>
  </si>
  <si>
    <t>ถนน คสล. หมู่ที่ 5  ตำบลทุ่งลูกนก (เชื่อมต่อจากถนนลาดยางเดิม - บ้านนายรณชัย บูชา) ถนนกว้าง 5.00 เมตร</t>
  </si>
  <si>
    <t xml:space="preserve">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</si>
</sst>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3" formatCode="_-* #,##0.00_-;\-* #,##0.00_-;_-* &quot;-&quot;??_-;_-@_-"/>
    <numFmt numFmtId="188" formatCode="##."/>
    <numFmt numFmtId="189" formatCode="#,##0.0000"/>
    <numFmt numFmtId="193" formatCode="0.0"/>
  </numFmts>
  <fonts count="17" x14ac:knownFonts="1">
    <font>
      <sz val="14"/>
      <name val="Cordia New"/>
      <charset val="222"/>
    </font>
    <font>
      <sz val="14"/>
      <name val="Cordia New"/>
      <family val="2"/>
    </font>
    <font>
      <sz val="14"/>
      <name val="Cordia New"/>
      <family val="2"/>
    </font>
    <font>
      <sz val="14"/>
      <name val="AngsanaUPC"/>
      <family val="1"/>
      <charset val="222"/>
    </font>
    <font>
      <sz val="15"/>
      <name val="AngsanaUPC"/>
      <family val="1"/>
      <charset val="222"/>
    </font>
    <font>
      <sz val="10"/>
      <name val="Arial"/>
      <family val="2"/>
    </font>
    <font>
      <sz val="14"/>
      <name val="TH SarabunPSK"/>
      <family val="2"/>
    </font>
    <font>
      <sz val="14"/>
      <color theme="1"/>
      <name val="TH SarabunPSK"/>
      <family val="2"/>
      <charset val="222"/>
    </font>
    <font>
      <sz val="15"/>
      <name val="Angsana New"/>
      <family val="1"/>
    </font>
    <font>
      <sz val="16"/>
      <name val="Angsana New"/>
      <family val="1"/>
    </font>
    <font>
      <b/>
      <sz val="14"/>
      <name val="TH Sarabun New"/>
      <family val="2"/>
    </font>
    <font>
      <sz val="14"/>
      <name val="TH Sarabun New"/>
      <family val="2"/>
    </font>
    <font>
      <sz val="13.3"/>
      <name val="TH Sarabun New"/>
      <family val="2"/>
    </font>
    <font>
      <b/>
      <sz val="11"/>
      <name val="TH Sarabun New"/>
      <family val="2"/>
    </font>
    <font>
      <b/>
      <sz val="12"/>
      <name val="TH Sarabun New"/>
      <family val="2"/>
    </font>
    <font>
      <sz val="13.5"/>
      <name val="TH Sarabun New"/>
      <family val="2"/>
    </font>
    <font>
      <u/>
      <sz val="14"/>
      <name val="TH Sarabun New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2">
    <xf numFmtId="0" fontId="0" fillId="0" borderId="0"/>
    <xf numFmtId="43" fontId="1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2" fillId="0" borderId="0" applyFont="0" applyFill="0" applyBorder="0" applyAlignment="0" applyProtection="0"/>
    <xf numFmtId="0" fontId="5" fillId="0" borderId="0"/>
    <xf numFmtId="0" fontId="2" fillId="0" borderId="0"/>
    <xf numFmtId="0" fontId="3" fillId="0" borderId="0"/>
    <xf numFmtId="0" fontId="4" fillId="0" borderId="0"/>
    <xf numFmtId="0" fontId="5" fillId="0" borderId="0"/>
    <xf numFmtId="0" fontId="7" fillId="0" borderId="0"/>
    <xf numFmtId="0" fontId="8" fillId="0" borderId="0"/>
    <xf numFmtId="43" fontId="9" fillId="0" borderId="0" applyFont="0" applyFill="0" applyBorder="0" applyAlignment="0" applyProtection="0"/>
  </cellStyleXfs>
  <cellXfs count="131">
    <xf numFmtId="0" fontId="0" fillId="0" borderId="0" xfId="0"/>
    <xf numFmtId="0" fontId="6" fillId="0" borderId="0" xfId="0" applyFont="1"/>
    <xf numFmtId="4" fontId="6" fillId="0" borderId="0" xfId="0" applyNumberFormat="1" applyFont="1"/>
    <xf numFmtId="43" fontId="6" fillId="0" borderId="0" xfId="1" applyFont="1"/>
    <xf numFmtId="0" fontId="11" fillId="0" borderId="0" xfId="0" applyFont="1"/>
    <xf numFmtId="0" fontId="11" fillId="0" borderId="0" xfId="0" applyFont="1" applyAlignment="1">
      <alignment horizontal="center"/>
    </xf>
    <xf numFmtId="2" fontId="11" fillId="0" borderId="0" xfId="0" applyNumberFormat="1" applyFont="1"/>
    <xf numFmtId="2" fontId="11" fillId="0" borderId="0" xfId="0" applyNumberFormat="1" applyFont="1" applyAlignment="1">
      <alignment horizontal="center"/>
    </xf>
    <xf numFmtId="0" fontId="11" fillId="0" borderId="0" xfId="0" applyFont="1" applyAlignment="1">
      <alignment horizontal="right"/>
    </xf>
    <xf numFmtId="0" fontId="11" fillId="0" borderId="7" xfId="0" applyFont="1" applyBorder="1" applyAlignment="1">
      <alignment horizontal="center"/>
    </xf>
    <xf numFmtId="49" fontId="11" fillId="0" borderId="0" xfId="0" applyNumberFormat="1" applyFont="1" applyAlignment="1">
      <alignment horizontal="right"/>
    </xf>
    <xf numFmtId="0" fontId="10" fillId="0" borderId="0" xfId="6" applyFont="1" applyAlignment="1">
      <alignment horizontal="left" vertical="center"/>
    </xf>
    <xf numFmtId="0" fontId="11" fillId="0" borderId="0" xfId="6" applyFont="1" applyAlignment="1">
      <alignment horizontal="center" vertical="center"/>
    </xf>
    <xf numFmtId="0" fontId="11" fillId="0" borderId="0" xfId="6" applyFont="1" applyAlignment="1">
      <alignment horizontal="left" vertical="center"/>
    </xf>
    <xf numFmtId="4" fontId="11" fillId="0" borderId="0" xfId="0" applyNumberFormat="1" applyFont="1"/>
    <xf numFmtId="43" fontId="11" fillId="0" borderId="0" xfId="1" applyFont="1" applyAlignment="1">
      <alignment horizontal="right"/>
    </xf>
    <xf numFmtId="15" fontId="11" fillId="0" borderId="7" xfId="6" applyNumberFormat="1" applyFont="1" applyBorder="1" applyAlignment="1">
      <alignment vertical="center"/>
    </xf>
    <xf numFmtId="0" fontId="11" fillId="0" borderId="7" xfId="0" applyFont="1" applyBorder="1" applyAlignment="1">
      <alignment vertical="center"/>
    </xf>
    <xf numFmtId="4" fontId="11" fillId="0" borderId="7" xfId="0" applyNumberFormat="1" applyFont="1" applyBorder="1" applyAlignment="1">
      <alignment vertical="center"/>
    </xf>
    <xf numFmtId="43" fontId="11" fillId="0" borderId="7" xfId="1" applyFont="1" applyBorder="1" applyAlignment="1">
      <alignment vertical="center"/>
    </xf>
    <xf numFmtId="4" fontId="10" fillId="0" borderId="1" xfId="6" applyNumberFormat="1" applyFont="1" applyBorder="1" applyAlignment="1">
      <alignment horizontal="center" vertical="center"/>
    </xf>
    <xf numFmtId="4" fontId="13" fillId="0" borderId="1" xfId="6" applyNumberFormat="1" applyFont="1" applyBorder="1" applyAlignment="1">
      <alignment horizontal="center" vertical="center"/>
    </xf>
    <xf numFmtId="4" fontId="14" fillId="0" borderId="1" xfId="6" applyNumberFormat="1" applyFont="1" applyBorder="1" applyAlignment="1">
      <alignment horizontal="center" vertical="center"/>
    </xf>
    <xf numFmtId="0" fontId="10" fillId="0" borderId="1" xfId="0" applyFont="1" applyBorder="1" applyAlignment="1">
      <alignment horizontal="center" vertical="center"/>
    </xf>
    <xf numFmtId="43" fontId="13" fillId="0" borderId="1" xfId="1" applyFont="1" applyBorder="1" applyAlignment="1">
      <alignment horizontal="center" vertical="center"/>
    </xf>
    <xf numFmtId="4" fontId="10" fillId="0" borderId="2" xfId="6" applyNumberFormat="1" applyFont="1" applyBorder="1" applyAlignment="1">
      <alignment horizontal="center" vertical="center"/>
    </xf>
    <xf numFmtId="4" fontId="14" fillId="0" borderId="2" xfId="6" applyNumberFormat="1" applyFont="1" applyBorder="1" applyAlignment="1">
      <alignment horizontal="center" vertical="center"/>
    </xf>
    <xf numFmtId="0" fontId="10" fillId="0" borderId="2" xfId="0" applyFont="1" applyBorder="1" applyAlignment="1">
      <alignment horizontal="center" vertical="center"/>
    </xf>
    <xf numFmtId="43" fontId="10" fillId="0" borderId="2" xfId="1" applyFont="1" applyBorder="1" applyAlignment="1">
      <alignment horizontal="center" vertical="center"/>
    </xf>
    <xf numFmtId="0" fontId="10" fillId="0" borderId="3" xfId="0" applyFont="1" applyBorder="1" applyAlignment="1">
      <alignment horizontal="center" vertical="center"/>
    </xf>
    <xf numFmtId="2" fontId="11" fillId="0" borderId="1" xfId="0" applyNumberFormat="1" applyFont="1" applyBorder="1" applyAlignment="1">
      <alignment horizontal="center"/>
    </xf>
    <xf numFmtId="4" fontId="11" fillId="0" borderId="4" xfId="0" applyNumberFormat="1" applyFont="1" applyBorder="1" applyAlignment="1">
      <alignment horizontal="right" vertical="center"/>
    </xf>
    <xf numFmtId="4" fontId="11" fillId="0" borderId="3" xfId="0" applyNumberFormat="1" applyFont="1" applyBorder="1" applyAlignment="1">
      <alignment horizontal="right" vertical="center"/>
    </xf>
    <xf numFmtId="4" fontId="11" fillId="0" borderId="1" xfId="0" applyNumberFormat="1" applyFont="1" applyBorder="1" applyAlignment="1">
      <alignment horizontal="right" vertical="center"/>
    </xf>
    <xf numFmtId="0" fontId="11" fillId="0" borderId="3" xfId="0" applyFont="1" applyBorder="1" applyAlignment="1">
      <alignment horizontal="right" vertical="center"/>
    </xf>
    <xf numFmtId="43" fontId="11" fillId="0" borderId="3" xfId="1" applyFont="1" applyBorder="1" applyAlignment="1">
      <alignment horizontal="right" vertical="center"/>
    </xf>
    <xf numFmtId="2" fontId="11" fillId="0" borderId="3" xfId="0" applyNumberFormat="1" applyFont="1" applyBorder="1" applyAlignment="1">
      <alignment horizontal="center"/>
    </xf>
    <xf numFmtId="189" fontId="11" fillId="0" borderId="3" xfId="0" applyNumberFormat="1" applyFont="1" applyBorder="1" applyAlignment="1">
      <alignment horizontal="right" vertical="center"/>
    </xf>
    <xf numFmtId="0" fontId="11" fillId="0" borderId="3" xfId="0" applyFont="1" applyBorder="1" applyAlignment="1">
      <alignment horizontal="center" vertical="center"/>
    </xf>
    <xf numFmtId="2" fontId="11" fillId="0" borderId="0" xfId="0" applyNumberFormat="1" applyFont="1" applyAlignment="1">
      <alignment horizontal="left"/>
    </xf>
    <xf numFmtId="2" fontId="11" fillId="0" borderId="4" xfId="0" applyNumberFormat="1" applyFont="1" applyBorder="1" applyAlignment="1">
      <alignment horizontal="left"/>
    </xf>
    <xf numFmtId="0" fontId="11" fillId="0" borderId="2" xfId="0" applyFont="1" applyBorder="1" applyAlignment="1">
      <alignment horizontal="center" vertical="center"/>
    </xf>
    <xf numFmtId="2" fontId="11" fillId="0" borderId="2" xfId="0" applyNumberFormat="1" applyFont="1" applyBorder="1" applyAlignment="1">
      <alignment horizontal="center"/>
    </xf>
    <xf numFmtId="4" fontId="11" fillId="0" borderId="5" xfId="0" applyNumberFormat="1" applyFont="1" applyBorder="1" applyAlignment="1">
      <alignment horizontal="right" vertical="center"/>
    </xf>
    <xf numFmtId="4" fontId="11" fillId="0" borderId="2" xfId="0" applyNumberFormat="1" applyFont="1" applyBorder="1" applyAlignment="1">
      <alignment horizontal="right" vertical="center"/>
    </xf>
    <xf numFmtId="0" fontId="11" fillId="0" borderId="2" xfId="0" applyFont="1" applyBorder="1" applyAlignment="1">
      <alignment horizontal="right" vertical="center"/>
    </xf>
    <xf numFmtId="43" fontId="11" fillId="0" borderId="2" xfId="1" applyFont="1" applyBorder="1" applyAlignment="1">
      <alignment horizontal="right" vertical="center"/>
    </xf>
    <xf numFmtId="0" fontId="11" fillId="0" borderId="0" xfId="0" applyFont="1" applyAlignment="1">
      <alignment horizontal="center" vertical="center"/>
    </xf>
    <xf numFmtId="4" fontId="11" fillId="0" borderId="0" xfId="0" applyNumberFormat="1" applyFont="1" applyAlignment="1">
      <alignment horizontal="right" vertical="center"/>
    </xf>
    <xf numFmtId="0" fontId="11" fillId="0" borderId="0" xfId="0" applyFont="1" applyAlignment="1">
      <alignment horizontal="right" vertical="center"/>
    </xf>
    <xf numFmtId="43" fontId="11" fillId="0" borderId="0" xfId="1" applyFont="1" applyBorder="1" applyAlignment="1">
      <alignment horizontal="right" vertical="center"/>
    </xf>
    <xf numFmtId="0" fontId="16" fillId="0" borderId="0" xfId="0" applyFont="1" applyAlignment="1">
      <alignment horizontal="center" vertical="center"/>
    </xf>
    <xf numFmtId="0" fontId="16" fillId="0" borderId="0" xfId="0" applyFont="1" applyAlignment="1">
      <alignment horizontal="left"/>
    </xf>
    <xf numFmtId="2" fontId="16" fillId="0" borderId="0" xfId="0" applyNumberFormat="1" applyFont="1" applyAlignment="1">
      <alignment horizontal="left"/>
    </xf>
    <xf numFmtId="2" fontId="16" fillId="0" borderId="0" xfId="0" applyNumberFormat="1" applyFont="1" applyAlignment="1">
      <alignment horizontal="center"/>
    </xf>
    <xf numFmtId="4" fontId="16" fillId="0" borderId="0" xfId="0" applyNumberFormat="1" applyFont="1" applyAlignment="1">
      <alignment horizontal="right" vertical="center"/>
    </xf>
    <xf numFmtId="189" fontId="16" fillId="0" borderId="0" xfId="0" applyNumberFormat="1" applyFont="1" applyAlignment="1">
      <alignment horizontal="right" vertical="center"/>
    </xf>
    <xf numFmtId="4" fontId="11" fillId="0" borderId="11" xfId="0" applyNumberFormat="1" applyFont="1" applyBorder="1" applyAlignment="1">
      <alignment horizontal="right" vertical="center"/>
    </xf>
    <xf numFmtId="189" fontId="11" fillId="0" borderId="1" xfId="0" applyNumberFormat="1" applyFont="1" applyBorder="1" applyAlignment="1">
      <alignment horizontal="right" vertical="center"/>
    </xf>
    <xf numFmtId="43" fontId="11" fillId="0" borderId="1" xfId="1" applyFont="1" applyBorder="1" applyAlignment="1">
      <alignment horizontal="right" vertical="center"/>
    </xf>
    <xf numFmtId="189" fontId="11" fillId="0" borderId="2" xfId="0" applyNumberFormat="1" applyFont="1" applyBorder="1" applyAlignment="1">
      <alignment horizontal="right" vertical="center"/>
    </xf>
    <xf numFmtId="0" fontId="11" fillId="0" borderId="0" xfId="0" applyFont="1" applyAlignment="1">
      <alignment horizontal="left" vertical="center"/>
    </xf>
    <xf numFmtId="0" fontId="11" fillId="0" borderId="0" xfId="0" applyFont="1" applyAlignment="1">
      <alignment vertical="center"/>
    </xf>
    <xf numFmtId="43" fontId="10" fillId="0" borderId="0" xfId="1" applyFont="1" applyAlignment="1">
      <alignment horizontal="right"/>
    </xf>
    <xf numFmtId="4" fontId="10" fillId="2" borderId="2" xfId="0" applyNumberFormat="1" applyFont="1" applyFill="1" applyBorder="1" applyAlignment="1">
      <alignment horizontal="right" vertical="center"/>
    </xf>
    <xf numFmtId="4" fontId="11" fillId="0" borderId="7" xfId="0" applyNumberFormat="1" applyFont="1" applyBorder="1" applyAlignment="1">
      <alignment horizontal="right" vertical="center"/>
    </xf>
    <xf numFmtId="43" fontId="10" fillId="0" borderId="0" xfId="1" applyFont="1" applyFill="1" applyAlignment="1">
      <alignment horizontal="right"/>
    </xf>
    <xf numFmtId="4" fontId="10" fillId="0" borderId="0" xfId="0" applyNumberFormat="1" applyFont="1" applyAlignment="1">
      <alignment horizontal="right" vertical="center"/>
    </xf>
    <xf numFmtId="43" fontId="11" fillId="0" borderId="0" xfId="1" applyFont="1"/>
    <xf numFmtId="43" fontId="11" fillId="0" borderId="0" xfId="0" applyNumberFormat="1" applyFont="1"/>
    <xf numFmtId="3" fontId="11" fillId="0" borderId="0" xfId="0" applyNumberFormat="1" applyFont="1" applyAlignment="1">
      <alignment horizontal="center" vertical="center"/>
    </xf>
    <xf numFmtId="43" fontId="11" fillId="0" borderId="0" xfId="1" applyFont="1" applyBorder="1" applyAlignment="1">
      <alignment vertical="center"/>
    </xf>
    <xf numFmtId="0" fontId="11" fillId="0" borderId="0" xfId="7" applyFont="1"/>
    <xf numFmtId="2" fontId="11" fillId="0" borderId="0" xfId="0" applyNumberFormat="1" applyFont="1" applyAlignment="1">
      <alignment horizontal="center" vertical="top"/>
    </xf>
    <xf numFmtId="4" fontId="11" fillId="0" borderId="0" xfId="0" applyNumberFormat="1" applyFont="1" applyAlignment="1">
      <alignment horizontal="center"/>
    </xf>
    <xf numFmtId="0" fontId="11" fillId="0" borderId="0" xfId="0" applyFont="1" applyAlignment="1">
      <alignment horizontal="left" indent="2"/>
    </xf>
    <xf numFmtId="43" fontId="11" fillId="0" borderId="0" xfId="1" applyFont="1" applyAlignment="1">
      <alignment horizontal="left" indent="2"/>
    </xf>
    <xf numFmtId="2" fontId="11" fillId="0" borderId="4" xfId="0" applyNumberFormat="1" applyFont="1" applyBorder="1" applyAlignment="1">
      <alignment horizontal="center"/>
    </xf>
    <xf numFmtId="2" fontId="11" fillId="0" borderId="4" xfId="0" applyNumberFormat="1" applyFont="1" applyBorder="1"/>
    <xf numFmtId="0" fontId="11" fillId="0" borderId="12" xfId="0" applyFont="1" applyBorder="1" applyAlignment="1">
      <alignment horizontal="center"/>
    </xf>
    <xf numFmtId="193" fontId="11" fillId="0" borderId="0" xfId="0" applyNumberFormat="1" applyFont="1" applyAlignment="1">
      <alignment horizontal="center"/>
    </xf>
    <xf numFmtId="0" fontId="11" fillId="0" borderId="4" xfId="0" applyFont="1" applyBorder="1" applyAlignment="1">
      <alignment horizontal="center" vertical="center"/>
    </xf>
    <xf numFmtId="0" fontId="11" fillId="0" borderId="0" xfId="0" applyFont="1" applyAlignment="1">
      <alignment horizontal="center"/>
    </xf>
    <xf numFmtId="0" fontId="10" fillId="0" borderId="9" xfId="0" applyFont="1" applyBorder="1" applyAlignment="1">
      <alignment horizontal="center" vertical="center"/>
    </xf>
    <xf numFmtId="0" fontId="10" fillId="0" borderId="7" xfId="0" applyFont="1" applyBorder="1" applyAlignment="1">
      <alignment horizontal="center" vertical="center"/>
    </xf>
    <xf numFmtId="0" fontId="10" fillId="0" borderId="0" xfId="0" applyFont="1" applyAlignment="1">
      <alignment horizontal="center"/>
    </xf>
    <xf numFmtId="2" fontId="11" fillId="0" borderId="0" xfId="0" applyNumberFormat="1" applyFont="1" applyAlignment="1">
      <alignment horizontal="left"/>
    </xf>
    <xf numFmtId="0" fontId="11" fillId="0" borderId="0" xfId="6" applyFont="1" applyAlignment="1">
      <alignment horizontal="left" vertical="center"/>
    </xf>
    <xf numFmtId="0" fontId="11" fillId="0" borderId="0" xfId="6" applyFont="1" applyAlignment="1">
      <alignment horizontal="left" vertical="center" shrinkToFit="1"/>
    </xf>
    <xf numFmtId="4" fontId="10" fillId="0" borderId="13" xfId="0" applyNumberFormat="1" applyFont="1" applyBorder="1" applyAlignment="1">
      <alignment horizontal="right" vertical="center"/>
    </xf>
    <xf numFmtId="0" fontId="10" fillId="0" borderId="14" xfId="0" applyFont="1" applyBorder="1" applyAlignment="1">
      <alignment horizontal="right" vertical="center"/>
    </xf>
    <xf numFmtId="4" fontId="11" fillId="0" borderId="13" xfId="0" applyNumberFormat="1" applyFont="1" applyBorder="1" applyAlignment="1">
      <alignment horizontal="right" vertical="center"/>
    </xf>
    <xf numFmtId="0" fontId="11" fillId="0" borderId="14" xfId="0" applyFont="1" applyBorder="1" applyAlignment="1">
      <alignment horizontal="right" vertical="center"/>
    </xf>
    <xf numFmtId="189" fontId="10" fillId="0" borderId="13" xfId="0" applyNumberFormat="1" applyFont="1" applyBorder="1" applyAlignment="1">
      <alignment horizontal="right" vertical="center"/>
    </xf>
    <xf numFmtId="189" fontId="10" fillId="0" borderId="14" xfId="0" applyNumberFormat="1" applyFont="1" applyBorder="1" applyAlignment="1">
      <alignment horizontal="right" vertical="center"/>
    </xf>
    <xf numFmtId="43" fontId="10" fillId="0" borderId="8" xfId="1" applyFont="1" applyBorder="1" applyAlignment="1">
      <alignment vertical="center"/>
    </xf>
    <xf numFmtId="43" fontId="10" fillId="0" borderId="14" xfId="1" applyFont="1" applyBorder="1" applyAlignment="1"/>
    <xf numFmtId="0" fontId="10" fillId="0" borderId="13" xfId="0" applyFont="1" applyBorder="1" applyAlignment="1">
      <alignment horizontal="center"/>
    </xf>
    <xf numFmtId="0" fontId="10" fillId="0" borderId="8" xfId="0" applyFont="1" applyBorder="1"/>
    <xf numFmtId="2" fontId="11" fillId="0" borderId="4" xfId="0" applyNumberFormat="1" applyFont="1" applyBorder="1" applyAlignment="1">
      <alignment horizontal="left"/>
    </xf>
    <xf numFmtId="2" fontId="15" fillId="0" borderId="0" xfId="0" applyNumberFormat="1" applyFont="1" applyAlignment="1">
      <alignment horizontal="left"/>
    </xf>
    <xf numFmtId="2" fontId="15" fillId="0" borderId="4" xfId="0" applyNumberFormat="1" applyFont="1" applyBorder="1" applyAlignment="1">
      <alignment horizontal="left"/>
    </xf>
    <xf numFmtId="0" fontId="10" fillId="2" borderId="13" xfId="0" applyFont="1" applyFill="1" applyBorder="1" applyAlignment="1">
      <alignment horizontal="center"/>
    </xf>
    <xf numFmtId="0" fontId="10" fillId="2" borderId="8" xfId="0" applyFont="1" applyFill="1" applyBorder="1" applyAlignment="1">
      <alignment horizontal="center"/>
    </xf>
    <xf numFmtId="0" fontId="10" fillId="2" borderId="14" xfId="0" applyFont="1" applyFill="1" applyBorder="1" applyAlignment="1">
      <alignment horizontal="center"/>
    </xf>
    <xf numFmtId="0" fontId="10" fillId="0" borderId="12" xfId="0" applyFont="1" applyBorder="1" applyAlignment="1">
      <alignment horizontal="left"/>
    </xf>
    <xf numFmtId="0" fontId="10" fillId="0" borderId="0" xfId="0" applyFont="1" applyAlignment="1">
      <alignment horizontal="left"/>
    </xf>
    <xf numFmtId="0" fontId="10" fillId="0" borderId="4" xfId="0" applyFont="1" applyBorder="1" applyAlignment="1">
      <alignment horizontal="left"/>
    </xf>
    <xf numFmtId="0" fontId="11" fillId="0" borderId="0" xfId="0" applyFont="1" applyAlignment="1">
      <alignment horizontal="left" vertical="center"/>
    </xf>
    <xf numFmtId="0" fontId="10" fillId="0" borderId="0" xfId="6" applyFont="1" applyAlignment="1">
      <alignment horizontal="left" vertical="center"/>
    </xf>
    <xf numFmtId="0" fontId="11" fillId="0" borderId="0" xfId="0" applyFont="1" applyAlignment="1">
      <alignment horizontal="left" vertical="center" shrinkToFit="1"/>
    </xf>
    <xf numFmtId="0" fontId="12" fillId="0" borderId="0" xfId="6" applyFont="1" applyAlignment="1">
      <alignment horizontal="left" vertical="center"/>
    </xf>
    <xf numFmtId="0" fontId="10" fillId="0" borderId="1" xfId="6" applyFont="1" applyBorder="1" applyAlignment="1">
      <alignment horizontal="center" vertical="center"/>
    </xf>
    <xf numFmtId="0" fontId="10" fillId="0" borderId="2" xfId="6" applyFont="1" applyBorder="1" applyAlignment="1">
      <alignment horizontal="center" vertical="center"/>
    </xf>
    <xf numFmtId="0" fontId="10" fillId="0" borderId="10" xfId="0" applyFont="1" applyBorder="1" applyAlignment="1">
      <alignment horizontal="center" vertical="center"/>
    </xf>
    <xf numFmtId="0" fontId="10" fillId="0" borderId="11" xfId="0" applyFont="1" applyBorder="1" applyAlignment="1">
      <alignment horizontal="center" vertical="center"/>
    </xf>
    <xf numFmtId="0" fontId="10" fillId="0" borderId="6" xfId="0" applyFont="1" applyBorder="1" applyAlignment="1">
      <alignment horizontal="center" vertical="center"/>
    </xf>
    <xf numFmtId="0" fontId="10" fillId="0" borderId="5" xfId="0" applyFont="1" applyBorder="1" applyAlignment="1">
      <alignment horizontal="center" vertical="center"/>
    </xf>
    <xf numFmtId="0" fontId="10" fillId="0" borderId="3" xfId="6" applyFont="1" applyBorder="1" applyAlignment="1">
      <alignment horizontal="center" vertical="center"/>
    </xf>
    <xf numFmtId="2" fontId="10" fillId="0" borderId="10" xfId="0" applyNumberFormat="1" applyFont="1" applyBorder="1" applyAlignment="1">
      <alignment horizontal="left"/>
    </xf>
    <xf numFmtId="2" fontId="10" fillId="0" borderId="9" xfId="0" applyNumberFormat="1" applyFont="1" applyBorder="1" applyAlignment="1">
      <alignment horizontal="left"/>
    </xf>
    <xf numFmtId="2" fontId="10" fillId="0" borderId="11" xfId="0" applyNumberFormat="1" applyFont="1" applyBorder="1" applyAlignment="1">
      <alignment horizontal="left"/>
    </xf>
    <xf numFmtId="2" fontId="11" fillId="0" borderId="7" xfId="0" applyNumberFormat="1" applyFont="1" applyBorder="1" applyAlignment="1">
      <alignment horizontal="left"/>
    </xf>
    <xf numFmtId="2" fontId="11" fillId="0" borderId="5" xfId="0" applyNumberFormat="1" applyFont="1" applyBorder="1" applyAlignment="1">
      <alignment horizontal="left"/>
    </xf>
    <xf numFmtId="0" fontId="10" fillId="0" borderId="10" xfId="0" applyFont="1" applyBorder="1" applyAlignment="1">
      <alignment horizontal="left"/>
    </xf>
    <xf numFmtId="0" fontId="10" fillId="0" borderId="9" xfId="0" applyFont="1" applyBorder="1" applyAlignment="1">
      <alignment horizontal="left"/>
    </xf>
    <xf numFmtId="0" fontId="10" fillId="0" borderId="11" xfId="0" applyFont="1" applyBorder="1" applyAlignment="1">
      <alignment horizontal="left"/>
    </xf>
    <xf numFmtId="0" fontId="11" fillId="0" borderId="6" xfId="0" applyFont="1" applyBorder="1" applyAlignment="1">
      <alignment horizontal="left"/>
    </xf>
    <xf numFmtId="0" fontId="11" fillId="0" borderId="7" xfId="0" applyFont="1" applyBorder="1" applyAlignment="1">
      <alignment horizontal="left"/>
    </xf>
    <xf numFmtId="0" fontId="11" fillId="0" borderId="5" xfId="0" applyFont="1" applyBorder="1" applyAlignment="1">
      <alignment horizontal="left"/>
    </xf>
    <xf numFmtId="0" fontId="11" fillId="0" borderId="9" xfId="0" applyFont="1" applyBorder="1" applyAlignment="1">
      <alignment horizontal="center" vertical="top"/>
    </xf>
  </cellXfs>
  <cellStyles count="12">
    <cellStyle name="Comma 6" xfId="11" xr:uid="{00000000-0005-0000-0000-000000000000}"/>
    <cellStyle name="Normal 2" xfId="8" xr:uid="{00000000-0005-0000-0000-000001000000}"/>
    <cellStyle name="Normal 5" xfId="9" xr:uid="{00000000-0005-0000-0000-000002000000}"/>
    <cellStyle name="เครื่องหมายจุลภาค 4" xfId="2" xr:uid="{00000000-0005-0000-0000-000004000000}"/>
    <cellStyle name="เครื่องหมายจุลภาค 5" xfId="3" xr:uid="{00000000-0005-0000-0000-000005000000}"/>
    <cellStyle name="จุลภาค" xfId="1" builtinId="3"/>
    <cellStyle name="ปกติ" xfId="0" builtinId="0"/>
    <cellStyle name="ปกติ 2" xfId="4" xr:uid="{00000000-0005-0000-0000-000007000000}"/>
    <cellStyle name="ปกติ 3" xfId="5" xr:uid="{00000000-0005-0000-0000-000008000000}"/>
    <cellStyle name="ปกติ 3 2" xfId="10" xr:uid="{00000000-0005-0000-0000-000009000000}"/>
    <cellStyle name="ปกติ_BOQ-BANG-NGA 2" xfId="6" xr:uid="{00000000-0005-0000-0000-00000B000000}"/>
    <cellStyle name="ปกติ_ค่า Fบางนา" xfId="7" xr:uid="{00000000-0005-0000-0000-00000D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theme="3" tint="0.39997558519241921"/>
  </sheetPr>
  <dimension ref="A1:N66"/>
  <sheetViews>
    <sheetView tabSelected="1" zoomScaleNormal="100" workbookViewId="0">
      <selection activeCell="K54" sqref="K54"/>
    </sheetView>
  </sheetViews>
  <sheetFormatPr defaultColWidth="9.140625" defaultRowHeight="18.75" x14ac:dyDescent="0.3"/>
  <cols>
    <col min="1" max="1" width="5.28515625" style="1" customWidth="1"/>
    <col min="2" max="2" width="5" style="1" customWidth="1"/>
    <col min="3" max="3" width="12.7109375" style="1" customWidth="1"/>
    <col min="4" max="4" width="21.85546875" style="1" customWidth="1"/>
    <col min="5" max="5" width="5.42578125" style="1" customWidth="1"/>
    <col min="6" max="6" width="7.7109375" style="2" customWidth="1"/>
    <col min="7" max="7" width="8.85546875" style="1" customWidth="1"/>
    <col min="8" max="8" width="11.28515625" style="1" customWidth="1"/>
    <col min="9" max="9" width="8.28515625" style="1" customWidth="1"/>
    <col min="10" max="10" width="12.28515625" style="3" customWidth="1"/>
    <col min="11" max="11" width="12.42578125" style="1" customWidth="1"/>
    <col min="12" max="13" width="9.140625" style="1"/>
    <col min="14" max="14" width="12.42578125" style="1" bestFit="1" customWidth="1"/>
    <col min="15" max="15" width="11" style="1" bestFit="1" customWidth="1"/>
    <col min="16" max="16384" width="9.140625" style="1"/>
  </cols>
  <sheetData>
    <row r="1" spans="1:11" s="4" customFormat="1" ht="21.75" x14ac:dyDescent="0.5">
      <c r="F1" s="14"/>
      <c r="J1" s="15" t="s">
        <v>24</v>
      </c>
      <c r="K1" s="10" t="s">
        <v>18</v>
      </c>
    </row>
    <row r="2" spans="1:11" s="4" customFormat="1" ht="21.75" x14ac:dyDescent="0.5">
      <c r="A2" s="85" t="s">
        <v>11</v>
      </c>
      <c r="B2" s="85"/>
      <c r="C2" s="85"/>
      <c r="D2" s="85"/>
      <c r="E2" s="85"/>
      <c r="F2" s="85"/>
      <c r="G2" s="85"/>
      <c r="H2" s="85"/>
      <c r="I2" s="85"/>
      <c r="J2" s="85"/>
      <c r="K2" s="85"/>
    </row>
    <row r="3" spans="1:11" s="4" customFormat="1" ht="21.75" x14ac:dyDescent="0.5">
      <c r="A3" s="11" t="s">
        <v>16</v>
      </c>
      <c r="B3" s="12"/>
      <c r="C3" s="12"/>
      <c r="D3" s="87" t="s">
        <v>82</v>
      </c>
      <c r="E3" s="108"/>
      <c r="F3" s="108"/>
      <c r="G3" s="108"/>
      <c r="H3" s="108"/>
      <c r="I3" s="108"/>
      <c r="J3" s="108"/>
      <c r="K3" s="108"/>
    </row>
    <row r="4" spans="1:11" s="4" customFormat="1" ht="21.75" x14ac:dyDescent="0.5">
      <c r="A4" s="109"/>
      <c r="B4" s="109"/>
      <c r="C4" s="109"/>
      <c r="D4" s="88" t="s">
        <v>75</v>
      </c>
      <c r="E4" s="110"/>
      <c r="F4" s="110"/>
      <c r="G4" s="110"/>
      <c r="H4" s="110"/>
      <c r="I4" s="110"/>
      <c r="J4" s="110"/>
      <c r="K4" s="110"/>
    </row>
    <row r="5" spans="1:11" s="4" customFormat="1" ht="21.75" x14ac:dyDescent="0.5">
      <c r="A5" s="109"/>
      <c r="B5" s="109"/>
      <c r="C5" s="109"/>
      <c r="D5" s="87" t="s">
        <v>78</v>
      </c>
      <c r="E5" s="87"/>
      <c r="F5" s="87"/>
      <c r="G5" s="87"/>
      <c r="H5" s="87"/>
      <c r="I5" s="87"/>
      <c r="J5" s="87"/>
      <c r="K5" s="87"/>
    </row>
    <row r="6" spans="1:11" s="4" customFormat="1" ht="21.75" x14ac:dyDescent="0.5">
      <c r="A6" s="11" t="s">
        <v>15</v>
      </c>
      <c r="B6" s="12"/>
      <c r="C6" s="12"/>
      <c r="D6" s="111" t="s">
        <v>80</v>
      </c>
      <c r="E6" s="108"/>
      <c r="F6" s="108"/>
      <c r="G6" s="108"/>
      <c r="H6" s="108"/>
      <c r="I6" s="108"/>
      <c r="J6" s="108"/>
      <c r="K6" s="108"/>
    </row>
    <row r="7" spans="1:11" s="4" customFormat="1" ht="21.75" x14ac:dyDescent="0.5">
      <c r="A7" s="11" t="s">
        <v>17</v>
      </c>
      <c r="B7" s="12"/>
      <c r="C7" s="12"/>
      <c r="D7" s="87" t="s">
        <v>70</v>
      </c>
      <c r="E7" s="108"/>
      <c r="F7" s="108"/>
      <c r="G7" s="108"/>
      <c r="H7" s="108"/>
      <c r="I7" s="108"/>
      <c r="J7" s="108"/>
      <c r="K7" s="108"/>
    </row>
    <row r="8" spans="1:11" s="4" customFormat="1" ht="21.75" x14ac:dyDescent="0.5">
      <c r="A8" s="109" t="s">
        <v>23</v>
      </c>
      <c r="B8" s="109"/>
      <c r="C8" s="109"/>
      <c r="D8" s="87" t="s">
        <v>77</v>
      </c>
      <c r="E8" s="87"/>
      <c r="F8" s="87"/>
      <c r="G8" s="87"/>
      <c r="H8" s="87"/>
      <c r="I8" s="87"/>
      <c r="J8" s="87"/>
      <c r="K8" s="87"/>
    </row>
    <row r="9" spans="1:11" s="4" customFormat="1" ht="21.75" x14ac:dyDescent="0.5">
      <c r="A9" s="11" t="s">
        <v>20</v>
      </c>
      <c r="B9" s="12"/>
      <c r="C9" s="12"/>
      <c r="D9" s="16" t="s">
        <v>83</v>
      </c>
      <c r="E9" s="17"/>
      <c r="F9" s="18"/>
      <c r="G9" s="17"/>
      <c r="H9" s="17"/>
      <c r="I9" s="17"/>
      <c r="J9" s="19"/>
      <c r="K9" s="13"/>
    </row>
    <row r="10" spans="1:11" s="4" customFormat="1" ht="21.75" x14ac:dyDescent="0.5">
      <c r="A10" s="112" t="s">
        <v>4</v>
      </c>
      <c r="B10" s="114" t="s">
        <v>51</v>
      </c>
      <c r="C10" s="83"/>
      <c r="D10" s="115"/>
      <c r="E10" s="112" t="s">
        <v>0</v>
      </c>
      <c r="F10" s="20" t="s">
        <v>52</v>
      </c>
      <c r="G10" s="21" t="s">
        <v>5</v>
      </c>
      <c r="H10" s="22" t="s">
        <v>6</v>
      </c>
      <c r="I10" s="23" t="s">
        <v>54</v>
      </c>
      <c r="J10" s="24" t="s">
        <v>56</v>
      </c>
      <c r="K10" s="23" t="s">
        <v>7</v>
      </c>
    </row>
    <row r="11" spans="1:11" s="4" customFormat="1" ht="21.75" x14ac:dyDescent="0.5">
      <c r="A11" s="113"/>
      <c r="B11" s="116"/>
      <c r="C11" s="84"/>
      <c r="D11" s="117"/>
      <c r="E11" s="118"/>
      <c r="F11" s="25" t="s">
        <v>53</v>
      </c>
      <c r="G11" s="25"/>
      <c r="H11" s="26" t="s">
        <v>8</v>
      </c>
      <c r="I11" s="27" t="s">
        <v>55</v>
      </c>
      <c r="J11" s="28" t="s">
        <v>57</v>
      </c>
      <c r="K11" s="27"/>
    </row>
    <row r="12" spans="1:11" s="4" customFormat="1" ht="21.75" x14ac:dyDescent="0.5">
      <c r="A12" s="29">
        <v>1</v>
      </c>
      <c r="B12" s="119" t="s">
        <v>33</v>
      </c>
      <c r="C12" s="120"/>
      <c r="D12" s="121"/>
      <c r="E12" s="30"/>
      <c r="F12" s="31"/>
      <c r="G12" s="32"/>
      <c r="H12" s="33"/>
      <c r="I12" s="34"/>
      <c r="J12" s="35"/>
      <c r="K12" s="35"/>
    </row>
    <row r="13" spans="1:11" s="4" customFormat="1" ht="21.75" x14ac:dyDescent="0.5">
      <c r="A13" s="29"/>
      <c r="B13" s="5">
        <v>1.1000000000000001</v>
      </c>
      <c r="C13" s="86" t="s">
        <v>27</v>
      </c>
      <c r="D13" s="99"/>
      <c r="E13" s="36" t="s">
        <v>3</v>
      </c>
      <c r="F13" s="31"/>
      <c r="G13" s="32"/>
      <c r="H13" s="32"/>
      <c r="I13" s="37"/>
      <c r="J13" s="35"/>
      <c r="K13" s="35"/>
    </row>
    <row r="14" spans="1:11" s="4" customFormat="1" ht="21.75" x14ac:dyDescent="0.5">
      <c r="A14" s="29"/>
      <c r="B14" s="5">
        <v>1.2</v>
      </c>
      <c r="C14" s="86" t="s">
        <v>34</v>
      </c>
      <c r="D14" s="99"/>
      <c r="E14" s="36" t="s">
        <v>3</v>
      </c>
      <c r="F14" s="31"/>
      <c r="G14" s="32"/>
      <c r="H14" s="32"/>
      <c r="I14" s="37"/>
      <c r="J14" s="35"/>
      <c r="K14" s="35"/>
    </row>
    <row r="15" spans="1:11" s="4" customFormat="1" ht="21.75" x14ac:dyDescent="0.5">
      <c r="A15" s="29">
        <v>2</v>
      </c>
      <c r="B15" s="105" t="s">
        <v>32</v>
      </c>
      <c r="C15" s="106"/>
      <c r="D15" s="107"/>
      <c r="E15" s="36"/>
      <c r="F15" s="31"/>
      <c r="G15" s="32"/>
      <c r="H15" s="32"/>
      <c r="I15" s="37"/>
      <c r="J15" s="35"/>
      <c r="K15" s="35"/>
    </row>
    <row r="16" spans="1:11" s="4" customFormat="1" ht="21.75" x14ac:dyDescent="0.5">
      <c r="A16" s="29"/>
      <c r="B16" s="5">
        <v>2.1</v>
      </c>
      <c r="C16" s="86" t="s">
        <v>35</v>
      </c>
      <c r="D16" s="99"/>
      <c r="E16" s="36" t="s">
        <v>3</v>
      </c>
      <c r="F16" s="31"/>
      <c r="G16" s="32"/>
      <c r="H16" s="32"/>
      <c r="I16" s="37"/>
      <c r="J16" s="35"/>
      <c r="K16" s="35"/>
    </row>
    <row r="17" spans="1:11" s="4" customFormat="1" ht="21.75" x14ac:dyDescent="0.5">
      <c r="A17" s="29"/>
      <c r="B17" s="5">
        <v>2.2000000000000002</v>
      </c>
      <c r="C17" s="86" t="s">
        <v>22</v>
      </c>
      <c r="D17" s="99"/>
      <c r="E17" s="36" t="s">
        <v>1</v>
      </c>
      <c r="F17" s="31"/>
      <c r="G17" s="32"/>
      <c r="H17" s="32"/>
      <c r="I17" s="37"/>
      <c r="J17" s="35"/>
      <c r="K17" s="35"/>
    </row>
    <row r="18" spans="1:11" s="4" customFormat="1" ht="21.75" x14ac:dyDescent="0.5">
      <c r="A18" s="29"/>
      <c r="B18" s="5">
        <v>2.2999999999999998</v>
      </c>
      <c r="C18" s="86" t="s">
        <v>36</v>
      </c>
      <c r="D18" s="99"/>
      <c r="E18" s="36" t="s">
        <v>1</v>
      </c>
      <c r="F18" s="31"/>
      <c r="G18" s="32"/>
      <c r="H18" s="32"/>
      <c r="I18" s="37"/>
      <c r="J18" s="35"/>
      <c r="K18" s="35"/>
    </row>
    <row r="19" spans="1:11" s="4" customFormat="1" ht="21.75" x14ac:dyDescent="0.5">
      <c r="A19" s="29"/>
      <c r="B19" s="5">
        <v>2.4</v>
      </c>
      <c r="C19" s="86" t="s">
        <v>37</v>
      </c>
      <c r="D19" s="99"/>
      <c r="E19" s="36" t="s">
        <v>1</v>
      </c>
      <c r="F19" s="31"/>
      <c r="G19" s="32"/>
      <c r="H19" s="32"/>
      <c r="I19" s="37"/>
      <c r="J19" s="35"/>
      <c r="K19" s="35"/>
    </row>
    <row r="20" spans="1:11" s="4" customFormat="1" ht="21.75" x14ac:dyDescent="0.5">
      <c r="A20" s="29">
        <v>3</v>
      </c>
      <c r="B20" s="105" t="s">
        <v>38</v>
      </c>
      <c r="C20" s="106"/>
      <c r="D20" s="107"/>
      <c r="E20" s="36"/>
      <c r="F20" s="31"/>
      <c r="G20" s="32"/>
      <c r="H20" s="32"/>
      <c r="I20" s="37"/>
      <c r="J20" s="35"/>
      <c r="K20" s="35"/>
    </row>
    <row r="21" spans="1:11" s="4" customFormat="1" ht="21.75" x14ac:dyDescent="0.5">
      <c r="A21" s="38"/>
      <c r="B21" s="5">
        <v>3.1</v>
      </c>
      <c r="C21" s="86" t="s">
        <v>41</v>
      </c>
      <c r="D21" s="99"/>
      <c r="E21" s="36" t="s">
        <v>3</v>
      </c>
      <c r="F21" s="31"/>
      <c r="G21" s="32"/>
      <c r="H21" s="32"/>
      <c r="I21" s="37">
        <f>$H$60</f>
        <v>1.3642000000000001</v>
      </c>
      <c r="J21" s="35"/>
      <c r="K21" s="35"/>
    </row>
    <row r="22" spans="1:11" s="4" customFormat="1" ht="21.75" x14ac:dyDescent="0.5">
      <c r="A22" s="38"/>
      <c r="B22" s="5"/>
      <c r="C22" s="39" t="s">
        <v>58</v>
      </c>
      <c r="D22" s="40"/>
      <c r="E22" s="36"/>
      <c r="F22" s="31"/>
      <c r="G22" s="32"/>
      <c r="H22" s="32"/>
      <c r="I22" s="37"/>
      <c r="J22" s="35"/>
      <c r="K22" s="35"/>
    </row>
    <row r="23" spans="1:11" s="4" customFormat="1" ht="21.75" x14ac:dyDescent="0.5">
      <c r="A23" s="38"/>
      <c r="B23" s="5">
        <v>3.2</v>
      </c>
      <c r="C23" s="86" t="s">
        <v>41</v>
      </c>
      <c r="D23" s="99"/>
      <c r="E23" s="36" t="s">
        <v>3</v>
      </c>
      <c r="F23" s="31"/>
      <c r="G23" s="32"/>
      <c r="H23" s="32"/>
      <c r="I23" s="37"/>
      <c r="J23" s="35"/>
      <c r="K23" s="35"/>
    </row>
    <row r="24" spans="1:11" s="4" customFormat="1" ht="21.75" x14ac:dyDescent="0.5">
      <c r="A24" s="38"/>
      <c r="B24" s="5"/>
      <c r="C24" s="39" t="s">
        <v>59</v>
      </c>
      <c r="D24" s="40"/>
      <c r="E24" s="36"/>
      <c r="F24" s="31"/>
      <c r="G24" s="32"/>
      <c r="H24" s="32"/>
      <c r="I24" s="37"/>
      <c r="J24" s="35"/>
      <c r="K24" s="35"/>
    </row>
    <row r="25" spans="1:11" s="4" customFormat="1" ht="21.75" x14ac:dyDescent="0.5">
      <c r="A25" s="38"/>
      <c r="B25" s="5">
        <v>3.3</v>
      </c>
      <c r="C25" s="86" t="s">
        <v>39</v>
      </c>
      <c r="D25" s="99"/>
      <c r="E25" s="36" t="s">
        <v>1</v>
      </c>
      <c r="F25" s="31"/>
      <c r="G25" s="32"/>
      <c r="H25" s="32"/>
      <c r="I25" s="37"/>
      <c r="J25" s="35"/>
      <c r="K25" s="35"/>
    </row>
    <row r="26" spans="1:11" s="4" customFormat="1" ht="21.75" x14ac:dyDescent="0.5">
      <c r="A26" s="38"/>
      <c r="B26" s="5">
        <v>3.4</v>
      </c>
      <c r="C26" s="86" t="s">
        <v>40</v>
      </c>
      <c r="D26" s="99"/>
      <c r="E26" s="36" t="s">
        <v>1</v>
      </c>
      <c r="F26" s="31"/>
      <c r="G26" s="32"/>
      <c r="H26" s="32"/>
      <c r="I26" s="37">
        <f>$H$60</f>
        <v>1.3642000000000001</v>
      </c>
      <c r="J26" s="35"/>
      <c r="K26" s="35"/>
    </row>
    <row r="27" spans="1:11" s="4" customFormat="1" ht="21.75" x14ac:dyDescent="0.5">
      <c r="A27" s="38"/>
      <c r="B27" s="5">
        <v>3.5</v>
      </c>
      <c r="C27" s="86" t="s">
        <v>62</v>
      </c>
      <c r="D27" s="99"/>
      <c r="E27" s="36" t="s">
        <v>1</v>
      </c>
      <c r="F27" s="31"/>
      <c r="G27" s="32"/>
      <c r="H27" s="32"/>
      <c r="I27" s="37">
        <f>$H$60</f>
        <v>1.3642000000000001</v>
      </c>
      <c r="J27" s="35"/>
      <c r="K27" s="35"/>
    </row>
    <row r="28" spans="1:11" s="4" customFormat="1" ht="21.75" x14ac:dyDescent="0.5">
      <c r="A28" s="38"/>
      <c r="B28" s="5">
        <v>3.6</v>
      </c>
      <c r="C28" s="86" t="s">
        <v>60</v>
      </c>
      <c r="D28" s="99"/>
      <c r="E28" s="36" t="s">
        <v>3</v>
      </c>
      <c r="F28" s="31"/>
      <c r="G28" s="32"/>
      <c r="H28" s="32"/>
      <c r="I28" s="37"/>
      <c r="J28" s="35"/>
      <c r="K28" s="35"/>
    </row>
    <row r="29" spans="1:11" s="4" customFormat="1" ht="21.75" x14ac:dyDescent="0.5">
      <c r="A29" s="38"/>
      <c r="B29" s="5"/>
      <c r="C29" s="86" t="s">
        <v>61</v>
      </c>
      <c r="D29" s="99"/>
      <c r="E29" s="36"/>
      <c r="F29" s="31"/>
      <c r="G29" s="32"/>
      <c r="H29" s="32"/>
      <c r="I29" s="37"/>
      <c r="J29" s="35"/>
      <c r="K29" s="35"/>
    </row>
    <row r="30" spans="1:11" s="4" customFormat="1" ht="21.75" x14ac:dyDescent="0.5">
      <c r="A30" s="38"/>
      <c r="B30" s="5">
        <v>3.7</v>
      </c>
      <c r="C30" s="86" t="s">
        <v>42</v>
      </c>
      <c r="D30" s="99"/>
      <c r="E30" s="36" t="s">
        <v>1</v>
      </c>
      <c r="F30" s="31"/>
      <c r="G30" s="32"/>
      <c r="H30" s="32"/>
      <c r="I30" s="37"/>
      <c r="J30" s="35"/>
      <c r="K30" s="35"/>
    </row>
    <row r="31" spans="1:11" s="4" customFormat="1" ht="21.75" x14ac:dyDescent="0.5">
      <c r="A31" s="38"/>
      <c r="B31" s="5">
        <v>3.8</v>
      </c>
      <c r="C31" s="86" t="s">
        <v>63</v>
      </c>
      <c r="D31" s="99"/>
      <c r="E31" s="36" t="s">
        <v>1</v>
      </c>
      <c r="F31" s="31"/>
      <c r="G31" s="32"/>
      <c r="H31" s="32"/>
      <c r="I31" s="37">
        <f>$H$60</f>
        <v>1.3642000000000001</v>
      </c>
      <c r="J31" s="35"/>
      <c r="K31" s="35"/>
    </row>
    <row r="32" spans="1:11" s="4" customFormat="1" ht="21.75" x14ac:dyDescent="0.5">
      <c r="A32" s="29">
        <v>4</v>
      </c>
      <c r="B32" s="105" t="s">
        <v>21</v>
      </c>
      <c r="C32" s="106"/>
      <c r="D32" s="107"/>
      <c r="E32" s="36"/>
      <c r="F32" s="31"/>
      <c r="G32" s="32"/>
      <c r="H32" s="32"/>
      <c r="I32" s="37"/>
      <c r="J32" s="35"/>
      <c r="K32" s="35"/>
    </row>
    <row r="33" spans="1:11" s="4" customFormat="1" ht="21.75" x14ac:dyDescent="0.5">
      <c r="A33" s="38"/>
      <c r="B33" s="5">
        <v>4.0999999999999996</v>
      </c>
      <c r="C33" s="86" t="s">
        <v>64</v>
      </c>
      <c r="D33" s="99"/>
      <c r="E33" s="36" t="s">
        <v>3</v>
      </c>
      <c r="F33" s="31"/>
      <c r="G33" s="32"/>
      <c r="H33" s="32"/>
      <c r="I33" s="37">
        <f>$H$60</f>
        <v>1.3642000000000001</v>
      </c>
      <c r="J33" s="35"/>
      <c r="K33" s="35"/>
    </row>
    <row r="34" spans="1:11" s="4" customFormat="1" ht="21.75" x14ac:dyDescent="0.5">
      <c r="A34" s="38"/>
      <c r="B34" s="5"/>
      <c r="C34" s="86" t="s">
        <v>65</v>
      </c>
      <c r="D34" s="99"/>
      <c r="E34" s="36" t="s">
        <v>3</v>
      </c>
      <c r="F34" s="31"/>
      <c r="G34" s="32"/>
      <c r="H34" s="32"/>
      <c r="I34" s="34"/>
      <c r="J34" s="35"/>
      <c r="K34" s="35"/>
    </row>
    <row r="35" spans="1:11" s="4" customFormat="1" ht="21.75" x14ac:dyDescent="0.5">
      <c r="A35" s="38"/>
      <c r="B35" s="5">
        <v>4.2</v>
      </c>
      <c r="C35" s="100" t="s">
        <v>67</v>
      </c>
      <c r="D35" s="101"/>
      <c r="E35" s="36" t="s">
        <v>14</v>
      </c>
      <c r="F35" s="31"/>
      <c r="G35" s="32"/>
      <c r="H35" s="32"/>
      <c r="I35" s="37">
        <f>$H$60</f>
        <v>1.3642000000000001</v>
      </c>
      <c r="J35" s="35"/>
      <c r="K35" s="35"/>
    </row>
    <row r="36" spans="1:11" s="4" customFormat="1" ht="21.75" x14ac:dyDescent="0.5">
      <c r="A36" s="38"/>
      <c r="B36" s="5">
        <v>4.3</v>
      </c>
      <c r="C36" s="86" t="s">
        <v>68</v>
      </c>
      <c r="D36" s="99"/>
      <c r="E36" s="36" t="s">
        <v>14</v>
      </c>
      <c r="F36" s="31"/>
      <c r="G36" s="32"/>
      <c r="H36" s="32"/>
      <c r="I36" s="37">
        <f>$H$60</f>
        <v>1.3642000000000001</v>
      </c>
      <c r="J36" s="35"/>
      <c r="K36" s="35"/>
    </row>
    <row r="37" spans="1:11" s="4" customFormat="1" ht="21.75" x14ac:dyDescent="0.5">
      <c r="A37" s="38"/>
      <c r="B37" s="5">
        <v>4.4000000000000004</v>
      </c>
      <c r="C37" s="86" t="s">
        <v>69</v>
      </c>
      <c r="D37" s="99"/>
      <c r="E37" s="36" t="s">
        <v>14</v>
      </c>
      <c r="F37" s="31"/>
      <c r="G37" s="32"/>
      <c r="H37" s="32"/>
      <c r="I37" s="37">
        <f>$H$60</f>
        <v>1.3642000000000001</v>
      </c>
      <c r="J37" s="35"/>
      <c r="K37" s="35"/>
    </row>
    <row r="38" spans="1:11" s="4" customFormat="1" ht="21.75" x14ac:dyDescent="0.5">
      <c r="A38" s="41"/>
      <c r="B38" s="9">
        <v>4.5</v>
      </c>
      <c r="C38" s="122" t="s">
        <v>66</v>
      </c>
      <c r="D38" s="123"/>
      <c r="E38" s="42" t="s">
        <v>14</v>
      </c>
      <c r="F38" s="43"/>
      <c r="G38" s="44"/>
      <c r="H38" s="44"/>
      <c r="I38" s="45"/>
      <c r="J38" s="46"/>
      <c r="K38" s="46"/>
    </row>
    <row r="39" spans="1:11" s="4" customFormat="1" ht="21.75" x14ac:dyDescent="0.5">
      <c r="A39" s="47"/>
      <c r="B39" s="5"/>
      <c r="C39" s="39"/>
      <c r="D39" s="39"/>
      <c r="E39" s="7"/>
      <c r="F39" s="48"/>
      <c r="G39" s="48"/>
      <c r="H39" s="48"/>
      <c r="I39" s="49"/>
      <c r="J39" s="50"/>
      <c r="K39" s="50"/>
    </row>
    <row r="40" spans="1:11" s="4" customFormat="1" ht="21.75" x14ac:dyDescent="0.5">
      <c r="A40" s="51"/>
      <c r="B40" s="52"/>
      <c r="C40" s="53"/>
      <c r="D40" s="53"/>
      <c r="E40" s="54"/>
      <c r="F40" s="55"/>
      <c r="G40" s="55"/>
      <c r="H40" s="55"/>
      <c r="I40" s="56"/>
      <c r="J40" s="15" t="s">
        <v>24</v>
      </c>
      <c r="K40" s="10" t="s">
        <v>19</v>
      </c>
    </row>
    <row r="41" spans="1:11" s="4" customFormat="1" ht="21.75" x14ac:dyDescent="0.5">
      <c r="A41" s="23">
        <v>5</v>
      </c>
      <c r="B41" s="124" t="s">
        <v>43</v>
      </c>
      <c r="C41" s="125"/>
      <c r="D41" s="126"/>
      <c r="E41" s="30"/>
      <c r="F41" s="57"/>
      <c r="G41" s="33"/>
      <c r="H41" s="33"/>
      <c r="I41" s="58"/>
      <c r="J41" s="59"/>
      <c r="K41" s="59"/>
    </row>
    <row r="42" spans="1:11" s="4" customFormat="1" ht="21.75" x14ac:dyDescent="0.5">
      <c r="A42" s="29"/>
      <c r="B42" s="5">
        <v>5.0999999999999996</v>
      </c>
      <c r="C42" s="86" t="s">
        <v>44</v>
      </c>
      <c r="D42" s="99"/>
      <c r="E42" s="36" t="s">
        <v>14</v>
      </c>
      <c r="F42" s="31"/>
      <c r="G42" s="32"/>
      <c r="H42" s="32"/>
      <c r="I42" s="34"/>
      <c r="J42" s="35"/>
      <c r="K42" s="35"/>
    </row>
    <row r="43" spans="1:11" s="4" customFormat="1" ht="21.75" x14ac:dyDescent="0.5">
      <c r="A43" s="29"/>
      <c r="B43" s="5">
        <v>5.2</v>
      </c>
      <c r="C43" s="86" t="s">
        <v>45</v>
      </c>
      <c r="D43" s="99"/>
      <c r="E43" s="36" t="s">
        <v>14</v>
      </c>
      <c r="F43" s="31"/>
      <c r="G43" s="32"/>
      <c r="H43" s="32"/>
      <c r="I43" s="37">
        <f>H61</f>
        <v>1.2799</v>
      </c>
      <c r="J43" s="35"/>
      <c r="K43" s="35"/>
    </row>
    <row r="44" spans="1:11" s="4" customFormat="1" ht="21.75" x14ac:dyDescent="0.5">
      <c r="A44" s="29"/>
      <c r="B44" s="5">
        <v>5.3</v>
      </c>
      <c r="C44" s="86" t="s">
        <v>79</v>
      </c>
      <c r="D44" s="99"/>
      <c r="E44" s="36" t="s">
        <v>13</v>
      </c>
      <c r="F44" s="31"/>
      <c r="G44" s="32"/>
      <c r="H44" s="32"/>
      <c r="I44" s="37">
        <f>H61</f>
        <v>1.2799</v>
      </c>
      <c r="J44" s="35"/>
      <c r="K44" s="35"/>
    </row>
    <row r="45" spans="1:11" s="4" customFormat="1" ht="21.75" x14ac:dyDescent="0.5">
      <c r="A45" s="29">
        <v>6</v>
      </c>
      <c r="B45" s="105" t="s">
        <v>46</v>
      </c>
      <c r="C45" s="106"/>
      <c r="D45" s="107"/>
      <c r="E45" s="36"/>
      <c r="F45" s="31"/>
      <c r="G45" s="32"/>
      <c r="H45" s="32"/>
      <c r="I45" s="37"/>
      <c r="J45" s="35"/>
      <c r="K45" s="35"/>
    </row>
    <row r="46" spans="1:11" s="4" customFormat="1" ht="21.75" x14ac:dyDescent="0.5">
      <c r="A46" s="29"/>
      <c r="B46" s="5">
        <v>6.1</v>
      </c>
      <c r="C46" s="86" t="s">
        <v>47</v>
      </c>
      <c r="D46" s="99"/>
      <c r="E46" s="36" t="s">
        <v>14</v>
      </c>
      <c r="F46" s="31"/>
      <c r="G46" s="32"/>
      <c r="H46" s="32"/>
      <c r="I46" s="34"/>
      <c r="J46" s="35"/>
      <c r="K46" s="35"/>
    </row>
    <row r="47" spans="1:11" s="4" customFormat="1" ht="21.75" x14ac:dyDescent="0.5">
      <c r="A47" s="29"/>
      <c r="B47" s="79">
        <v>6.2</v>
      </c>
      <c r="C47" s="6" t="s">
        <v>73</v>
      </c>
      <c r="D47" s="78"/>
      <c r="E47" s="77" t="s">
        <v>13</v>
      </c>
      <c r="F47" s="31"/>
      <c r="G47" s="32"/>
      <c r="H47" s="32"/>
      <c r="I47" s="37">
        <f>$H$60</f>
        <v>1.3642000000000001</v>
      </c>
      <c r="J47" s="35"/>
      <c r="K47" s="35"/>
    </row>
    <row r="48" spans="1:11" s="4" customFormat="1" ht="21.75" x14ac:dyDescent="0.5">
      <c r="A48" s="81"/>
      <c r="B48" s="80">
        <v>6.3</v>
      </c>
      <c r="C48" s="6" t="s">
        <v>74</v>
      </c>
      <c r="D48" s="78"/>
      <c r="E48" s="36" t="s">
        <v>13</v>
      </c>
      <c r="F48" s="32"/>
      <c r="G48" s="32"/>
      <c r="H48" s="32"/>
      <c r="I48" s="37">
        <f>$H$60</f>
        <v>1.3642000000000001</v>
      </c>
      <c r="J48" s="35"/>
      <c r="K48" s="35"/>
    </row>
    <row r="49" spans="1:14" s="4" customFormat="1" ht="21.75" x14ac:dyDescent="0.5">
      <c r="A49" s="29"/>
      <c r="B49" s="5">
        <v>6.4</v>
      </c>
      <c r="C49" s="86" t="s">
        <v>48</v>
      </c>
      <c r="D49" s="99"/>
      <c r="E49" s="36" t="s">
        <v>3</v>
      </c>
      <c r="F49" s="31"/>
      <c r="G49" s="32"/>
      <c r="H49" s="32"/>
      <c r="I49" s="37">
        <f>$H$60</f>
        <v>1.3642000000000001</v>
      </c>
      <c r="J49" s="35"/>
      <c r="K49" s="35"/>
    </row>
    <row r="50" spans="1:14" s="4" customFormat="1" ht="21.75" x14ac:dyDescent="0.5">
      <c r="A50" s="29"/>
      <c r="B50" s="5"/>
      <c r="C50" s="39" t="s">
        <v>71</v>
      </c>
      <c r="D50" s="40"/>
      <c r="E50" s="36"/>
      <c r="F50" s="31"/>
      <c r="G50" s="32"/>
      <c r="H50" s="32"/>
      <c r="I50" s="34"/>
      <c r="J50" s="35"/>
      <c r="K50" s="35"/>
    </row>
    <row r="51" spans="1:14" s="4" customFormat="1" ht="21.75" x14ac:dyDescent="0.5">
      <c r="A51" s="29"/>
      <c r="B51" s="5">
        <v>6.5</v>
      </c>
      <c r="C51" s="39" t="s">
        <v>72</v>
      </c>
      <c r="D51" s="40"/>
      <c r="E51" s="36" t="s">
        <v>14</v>
      </c>
      <c r="F51" s="31"/>
      <c r="G51" s="32"/>
      <c r="H51" s="32"/>
      <c r="I51" s="37">
        <f>H61</f>
        <v>1.2799</v>
      </c>
      <c r="J51" s="35"/>
      <c r="K51" s="35"/>
    </row>
    <row r="52" spans="1:14" s="4" customFormat="1" ht="21.75" x14ac:dyDescent="0.5">
      <c r="A52" s="29"/>
      <c r="B52" s="5">
        <v>6.6</v>
      </c>
      <c r="C52" s="39" t="s">
        <v>76</v>
      </c>
      <c r="D52" s="40"/>
      <c r="E52" s="36" t="s">
        <v>14</v>
      </c>
      <c r="F52" s="31"/>
      <c r="G52" s="32"/>
      <c r="H52" s="32"/>
      <c r="I52" s="37">
        <f>H61</f>
        <v>1.2799</v>
      </c>
      <c r="J52" s="35"/>
      <c r="K52" s="35"/>
    </row>
    <row r="53" spans="1:14" s="4" customFormat="1" ht="21.75" x14ac:dyDescent="0.5">
      <c r="A53" s="27">
        <v>7</v>
      </c>
      <c r="B53" s="127" t="s">
        <v>49</v>
      </c>
      <c r="C53" s="128"/>
      <c r="D53" s="129"/>
      <c r="E53" s="42" t="s">
        <v>50</v>
      </c>
      <c r="F53" s="43"/>
      <c r="G53" s="44"/>
      <c r="H53" s="44"/>
      <c r="I53" s="60"/>
      <c r="J53" s="46"/>
      <c r="K53" s="46"/>
    </row>
    <row r="54" spans="1:14" s="4" customFormat="1" ht="21.75" x14ac:dyDescent="0.5">
      <c r="A54" s="47"/>
      <c r="B54" s="47"/>
      <c r="C54" s="61"/>
      <c r="D54" s="62"/>
      <c r="E54" s="47"/>
      <c r="F54" s="48"/>
      <c r="G54" s="48"/>
      <c r="H54" s="44">
        <f>SUM(H12:H53)</f>
        <v>0</v>
      </c>
      <c r="I54" s="49"/>
      <c r="J54" s="63" t="s">
        <v>9</v>
      </c>
      <c r="K54" s="64">
        <f>SUM(K12:K53)</f>
        <v>0</v>
      </c>
    </row>
    <row r="55" spans="1:14" s="4" customFormat="1" ht="21.75" x14ac:dyDescent="0.5">
      <c r="A55" s="47"/>
      <c r="B55" s="47"/>
      <c r="C55" s="61"/>
      <c r="D55" s="62"/>
      <c r="E55" s="47"/>
      <c r="F55" s="48"/>
      <c r="G55" s="48"/>
      <c r="H55" s="65"/>
      <c r="I55" s="49"/>
      <c r="J55" s="66"/>
      <c r="K55" s="67"/>
    </row>
    <row r="56" spans="1:14" s="4" customFormat="1" ht="21.75" x14ac:dyDescent="0.5">
      <c r="A56" s="5"/>
      <c r="B56" s="4" t="s">
        <v>28</v>
      </c>
      <c r="D56" s="5"/>
      <c r="F56" s="14"/>
      <c r="G56" s="4" t="s">
        <v>10</v>
      </c>
      <c r="H56" s="89">
        <f>SUM(K54)</f>
        <v>0</v>
      </c>
      <c r="I56" s="90"/>
      <c r="J56" s="68"/>
      <c r="N56" s="69"/>
    </row>
    <row r="57" spans="1:14" s="4" customFormat="1" ht="21.75" x14ac:dyDescent="0.5">
      <c r="A57" s="5"/>
      <c r="B57" s="4" t="s">
        <v>29</v>
      </c>
      <c r="D57" s="5"/>
      <c r="F57" s="14"/>
      <c r="G57" s="4" t="s">
        <v>10</v>
      </c>
      <c r="H57" s="91"/>
      <c r="I57" s="92"/>
      <c r="J57" s="68"/>
    </row>
    <row r="58" spans="1:14" s="4" customFormat="1" ht="21.75" x14ac:dyDescent="0.5">
      <c r="A58" s="5"/>
      <c r="B58" s="4" t="s">
        <v>30</v>
      </c>
      <c r="D58" s="5"/>
      <c r="F58" s="14"/>
      <c r="G58" s="4" t="s">
        <v>10</v>
      </c>
      <c r="H58" s="91"/>
      <c r="I58" s="92"/>
      <c r="J58" s="68"/>
    </row>
    <row r="59" spans="1:14" s="4" customFormat="1" ht="12" customHeight="1" x14ac:dyDescent="0.5">
      <c r="A59" s="5"/>
      <c r="D59" s="5"/>
      <c r="F59" s="14"/>
      <c r="H59" s="70"/>
      <c r="J59" s="68"/>
    </row>
    <row r="60" spans="1:14" s="4" customFormat="1" ht="21.75" x14ac:dyDescent="0.5">
      <c r="A60" s="5"/>
      <c r="B60" s="4" t="s">
        <v>31</v>
      </c>
      <c r="D60" s="5"/>
      <c r="F60" s="14"/>
      <c r="G60" s="4" t="s">
        <v>10</v>
      </c>
      <c r="H60" s="93">
        <v>1.3642000000000001</v>
      </c>
      <c r="I60" s="94"/>
      <c r="J60" s="71"/>
      <c r="K60" s="72"/>
    </row>
    <row r="61" spans="1:14" s="4" customFormat="1" ht="21.75" x14ac:dyDescent="0.5">
      <c r="A61" s="5"/>
      <c r="B61" s="4" t="s">
        <v>81</v>
      </c>
      <c r="D61" s="5"/>
      <c r="F61" s="14"/>
      <c r="G61" s="4" t="s">
        <v>10</v>
      </c>
      <c r="H61" s="93">
        <v>1.2799</v>
      </c>
      <c r="I61" s="94"/>
      <c r="J61" s="71"/>
      <c r="K61" s="72"/>
    </row>
    <row r="62" spans="1:14" s="4" customFormat="1" ht="10.5" customHeight="1" x14ac:dyDescent="0.5">
      <c r="A62" s="5"/>
      <c r="D62" s="5"/>
      <c r="F62" s="14"/>
      <c r="H62" s="70"/>
      <c r="J62" s="71"/>
      <c r="K62" s="62"/>
    </row>
    <row r="63" spans="1:14" s="4" customFormat="1" ht="7.5" customHeight="1" x14ac:dyDescent="0.5">
      <c r="A63" s="5"/>
      <c r="D63" s="5"/>
      <c r="F63" s="14"/>
      <c r="H63" s="48"/>
      <c r="I63" s="49"/>
      <c r="J63" s="71"/>
      <c r="K63" s="72"/>
    </row>
    <row r="64" spans="1:14" s="4" customFormat="1" ht="21.75" x14ac:dyDescent="0.5">
      <c r="A64" s="97" t="s">
        <v>2</v>
      </c>
      <c r="B64" s="98"/>
      <c r="C64" s="98"/>
      <c r="D64" s="98"/>
      <c r="E64" s="102" t="str">
        <f>BAHTTEXT(J64)</f>
        <v>ศูนย์บาทถ้วน</v>
      </c>
      <c r="F64" s="103"/>
      <c r="G64" s="103"/>
      <c r="H64" s="103"/>
      <c r="I64" s="104"/>
      <c r="J64" s="95">
        <f>INT(H56/100)*100</f>
        <v>0</v>
      </c>
      <c r="K64" s="96"/>
    </row>
    <row r="65" spans="2:14" s="4" customFormat="1" ht="24" customHeight="1" x14ac:dyDescent="0.5">
      <c r="B65" s="130" t="s">
        <v>25</v>
      </c>
      <c r="C65" s="130"/>
      <c r="D65" s="73"/>
      <c r="E65" s="39" t="s">
        <v>3</v>
      </c>
      <c r="F65" s="74"/>
      <c r="G65" s="8"/>
      <c r="H65" s="75"/>
      <c r="I65" s="75"/>
      <c r="J65" s="76"/>
      <c r="N65" s="69"/>
    </row>
    <row r="66" spans="2:14" s="4" customFormat="1" ht="21.75" x14ac:dyDescent="0.5">
      <c r="B66" s="82" t="s">
        <v>26</v>
      </c>
      <c r="C66" s="82"/>
      <c r="D66" s="73"/>
      <c r="E66" s="4" t="s">
        <v>12</v>
      </c>
      <c r="F66" s="14"/>
      <c r="J66" s="68"/>
    </row>
  </sheetData>
  <mergeCells count="56">
    <mergeCell ref="C49:D49"/>
    <mergeCell ref="B53:D53"/>
    <mergeCell ref="B66:C66"/>
    <mergeCell ref="B65:C65"/>
    <mergeCell ref="B45:D45"/>
    <mergeCell ref="C46:D46"/>
    <mergeCell ref="C43:D43"/>
    <mergeCell ref="C28:D28"/>
    <mergeCell ref="C29:D29"/>
    <mergeCell ref="C33:D33"/>
    <mergeCell ref="C38:D38"/>
    <mergeCell ref="C42:D42"/>
    <mergeCell ref="C37:D37"/>
    <mergeCell ref="B41:D41"/>
    <mergeCell ref="B32:D32"/>
    <mergeCell ref="C21:D21"/>
    <mergeCell ref="C23:D23"/>
    <mergeCell ref="B20:D20"/>
    <mergeCell ref="C25:D25"/>
    <mergeCell ref="C26:D26"/>
    <mergeCell ref="A10:A11"/>
    <mergeCell ref="B10:D11"/>
    <mergeCell ref="E10:E11"/>
    <mergeCell ref="C14:D14"/>
    <mergeCell ref="B12:D12"/>
    <mergeCell ref="A2:K2"/>
    <mergeCell ref="D3:K3"/>
    <mergeCell ref="D7:K7"/>
    <mergeCell ref="A8:C8"/>
    <mergeCell ref="D4:K4"/>
    <mergeCell ref="D6:K6"/>
    <mergeCell ref="D5:K5"/>
    <mergeCell ref="D8:K8"/>
    <mergeCell ref="A4:C4"/>
    <mergeCell ref="A5:C5"/>
    <mergeCell ref="J64:K64"/>
    <mergeCell ref="A64:D64"/>
    <mergeCell ref="C30:D30"/>
    <mergeCell ref="C13:D13"/>
    <mergeCell ref="C34:D34"/>
    <mergeCell ref="C44:D44"/>
    <mergeCell ref="C36:D36"/>
    <mergeCell ref="C35:D35"/>
    <mergeCell ref="E64:I64"/>
    <mergeCell ref="C31:D31"/>
    <mergeCell ref="C27:D27"/>
    <mergeCell ref="B15:D15"/>
    <mergeCell ref="C16:D16"/>
    <mergeCell ref="C17:D17"/>
    <mergeCell ref="C18:D18"/>
    <mergeCell ref="C19:D19"/>
    <mergeCell ref="H56:I56"/>
    <mergeCell ref="H57:I57"/>
    <mergeCell ref="H58:I58"/>
    <mergeCell ref="H60:I60"/>
    <mergeCell ref="H61:I61"/>
  </mergeCells>
  <phoneticPr fontId="0" type="noConversion"/>
  <pageMargins left="0.43307086614173229" right="0.19685039370078741" top="0.55118110236220474" bottom="0.35433070866141736" header="0.31496062992125984" footer="0.31496062992125984"/>
  <pageSetup paperSize="9" scale="91" orientation="portrait" r:id="rId1"/>
  <rowBreaks count="1" manualBreakCount="1">
    <brk id="39" max="10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เวิร์กชีต</vt:lpstr>
      </vt:variant>
      <vt:variant>
        <vt:i4>1</vt:i4>
      </vt:variant>
      <vt:variant>
        <vt:lpstr>ช่วงที่มีชื่อ</vt:lpstr>
      </vt:variant>
      <vt:variant>
        <vt:i4>1</vt:i4>
      </vt:variant>
    </vt:vector>
  </HeadingPairs>
  <TitlesOfParts>
    <vt:vector size="2" baseType="lpstr">
      <vt:lpstr>สรุปราคากลาง</vt:lpstr>
      <vt:lpstr>สรุปราคากลาง!Print_Area</vt:lpstr>
    </vt:vector>
  </TitlesOfParts>
  <Company>Boonseanrang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Kiattiwat@Porntida</dc:creator>
  <cp:lastModifiedBy>องค์การบริหารส่วนตำบล ทุ่งลูกนก</cp:lastModifiedBy>
  <cp:lastPrinted>2025-06-25T06:15:00Z</cp:lastPrinted>
  <dcterms:created xsi:type="dcterms:W3CDTF">2005-03-05T09:54:06Z</dcterms:created>
  <dcterms:modified xsi:type="dcterms:W3CDTF">2025-07-16T09:05:15Z</dcterms:modified>
</cp:coreProperties>
</file>