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60" i="1" l="1"/>
  <c r="K52" i="1"/>
  <c r="J52" i="1"/>
  <c r="I52" i="1"/>
  <c r="H52" i="1"/>
  <c r="F52" i="1"/>
  <c r="I43" i="1"/>
  <c r="G43" i="1"/>
  <c r="H43" i="1" s="1"/>
  <c r="K43" i="1" s="1"/>
  <c r="F43" i="1"/>
  <c r="I40" i="1"/>
  <c r="J40" i="1" s="1"/>
  <c r="G40" i="1"/>
  <c r="H40" i="1" s="1"/>
  <c r="K40" i="1" s="1"/>
  <c r="F40" i="1"/>
  <c r="I37" i="1"/>
  <c r="G37" i="1"/>
  <c r="H37" i="1" s="1"/>
  <c r="K37" i="1" s="1"/>
  <c r="F37" i="1"/>
  <c r="I33" i="1"/>
  <c r="J33" i="1" s="1"/>
  <c r="G33" i="1"/>
  <c r="H33" i="1" s="1"/>
  <c r="K33" i="1" s="1"/>
  <c r="F33" i="1"/>
  <c r="I29" i="1"/>
  <c r="G29" i="1"/>
  <c r="H29" i="1" s="1"/>
  <c r="K29" i="1" s="1"/>
  <c r="F29" i="1"/>
  <c r="I27" i="1"/>
  <c r="J27" i="1" s="1"/>
  <c r="G27" i="1"/>
  <c r="H27" i="1" s="1"/>
  <c r="K27" i="1" s="1"/>
  <c r="F27" i="1"/>
  <c r="I26" i="1"/>
  <c r="G26" i="1"/>
  <c r="H26" i="1" s="1"/>
  <c r="K26" i="1" s="1"/>
  <c r="F26" i="1"/>
  <c r="I22" i="1"/>
  <c r="J22" i="1" s="1"/>
  <c r="G22" i="1"/>
  <c r="H22" i="1" s="1"/>
  <c r="K22" i="1" s="1"/>
  <c r="F22" i="1"/>
  <c r="I16" i="1"/>
  <c r="G16" i="1"/>
  <c r="H16" i="1" s="1"/>
  <c r="F16" i="1"/>
  <c r="H53" i="1" l="1"/>
  <c r="H55" i="1" s="1"/>
  <c r="H57" i="1" s="1"/>
  <c r="K16" i="1"/>
  <c r="K53" i="1" s="1"/>
  <c r="J16" i="1"/>
  <c r="J26" i="1"/>
  <c r="J29" i="1"/>
  <c r="J37" i="1"/>
  <c r="J43" i="1"/>
  <c r="E58" i="1" l="1"/>
  <c r="D61" i="1"/>
</calcChain>
</file>

<file path=xl/sharedStrings.xml><?xml version="1.0" encoding="utf-8"?>
<sst xmlns="http://schemas.openxmlformats.org/spreadsheetml/2006/main" count="100" uniqueCount="87">
  <si>
    <t>แบบสรุปราคากลางงานก่อสร้างทาง  สะพาน และท่อเหลี่ยม</t>
  </si>
  <si>
    <t>โครงการ ก่อสร้างถนนคอนกรีตเสริมเหล็กสายวงแหวนคลองสุข (สฎ.ถ.93-011)</t>
  </si>
  <si>
    <t xml:space="preserve">รายละเอียดโครงการ      </t>
  </si>
  <si>
    <t xml:space="preserve">              โดยการก่อสร้างถนนคอนกรีตเสริมเหล็ก ขนาดผิวจราจรกว้าง 8.00 เมตร  ระยะทางยาว 102.00 เมตร  หนา 0.15 เมตร  </t>
  </si>
  <si>
    <t xml:space="preserve">  ( หรือมีพื้นที่ไม่น้อยกว่า 816.00 ตารางเมตร ) รายละเอียดตามแบบแปลนที่ อบต.บางชนะกำหนด</t>
  </si>
  <si>
    <r>
      <t xml:space="preserve">สถานที่ก่อสร้าง  </t>
    </r>
    <r>
      <rPr>
        <sz val="16"/>
        <rFont val="TH SarabunIT๙"/>
        <family val="2"/>
      </rPr>
      <t xml:space="preserve"> หมู่ที่  4    ตำบลบางชนะ  อำเภอเมืองฯ  จังหวัดสุราษฎร์ธานี </t>
    </r>
  </si>
  <si>
    <r>
      <t xml:space="preserve">หน่วยงานเจ้าของโครงการ/งานก่อสร้าง และปรับปรุง    </t>
    </r>
    <r>
      <rPr>
        <sz val="16"/>
        <rFont val="TH SarabunIT๙"/>
        <family val="2"/>
      </rPr>
      <t xml:space="preserve">องค์การบริหารส่วนตำบลบางชนะ  อำเภอเมืองฯ  จังหวัดสุราษฎร์ธานี               </t>
    </r>
    <r>
      <rPr>
        <b/>
        <sz val="16"/>
        <rFont val="TH SarabunIT๙"/>
        <family val="2"/>
      </rPr>
      <t xml:space="preserve">    </t>
    </r>
  </si>
  <si>
    <r>
      <t xml:space="preserve">ประเภทงาน  </t>
    </r>
    <r>
      <rPr>
        <sz val="16"/>
        <rFont val="TH SarabunIT๙"/>
        <family val="2"/>
      </rPr>
      <t xml:space="preserve">    ทาง</t>
    </r>
    <r>
      <rPr>
        <b/>
        <sz val="16"/>
        <rFont val="TH SarabunIT๙"/>
        <family val="2"/>
      </rPr>
      <t xml:space="preserve">                  แบบเลขที่         1/2569</t>
    </r>
  </si>
  <si>
    <t xml:space="preserve">ประมาณราคากลางเมื่อวันที่             4    เดือน  มิถุนายน  พ.ศ.  2569                          </t>
  </si>
  <si>
    <t>หน่วย  :  บาท</t>
  </si>
  <si>
    <t>ลำดับ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</si>
  <si>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</si>
  <si>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</si>
  <si>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</si>
  <si>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</si>
  <si>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</si>
  <si>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</si>
  <si>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</si>
  <si>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</si>
  <si>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งาน</t>
  </si>
  <si>
    <t>(บาท)</t>
  </si>
  <si>
    <t>(  บาท  )</t>
  </si>
  <si>
    <t>x FN</t>
  </si>
  <si>
    <t>งานรื้อโครงสร้างถนนเดิม</t>
  </si>
  <si>
    <t>( REMOVAL OF  EXISTING STRUCTURES )</t>
  </si>
  <si>
    <t>งานรื้อผิวลาดยางเดิม</t>
  </si>
  <si>
    <t>ตร.ม.</t>
  </si>
  <si>
    <t>งานรื้อผิวคอนกรีตเดิม</t>
  </si>
  <si>
    <t>งานรื้อสะพานคอนกรีตเดิม</t>
  </si>
  <si>
    <t>L.S</t>
  </si>
  <si>
    <t>งานดิน ( EARTH WORK)</t>
  </si>
  <si>
    <t>งานถางป่าและขุดตอ</t>
  </si>
  <si>
    <t>( CLEARING AND GRUBBING )</t>
  </si>
  <si>
    <t xml:space="preserve">งานดินถมคันทาง </t>
  </si>
  <si>
    <t>ลบ.ม.(แน่น)</t>
  </si>
  <si>
    <t>( EARTH EMBANKMENT )</t>
  </si>
  <si>
    <t>งานรองพื้นทางและพื้นทาง</t>
  </si>
  <si>
    <t>( SUBBASE  AND  BASECOURSES )</t>
  </si>
  <si>
    <r>
      <t xml:space="preserve">งานรองพื้นทางวัสดุมวลรวม </t>
    </r>
    <r>
      <rPr>
        <b/>
        <sz val="14"/>
        <rFont val="TH SarabunIT๙"/>
        <family val="2"/>
      </rPr>
      <t>( SUBBASE )</t>
    </r>
  </si>
  <si>
    <t>งานไหล่ทางวัสดุมวลรวม</t>
  </si>
  <si>
    <t>ลบ.ม.</t>
  </si>
  <si>
    <t>( SOIL AGGREGATE SHOULDER )</t>
  </si>
  <si>
    <t>งานทรายรองใต้ผิวทางคอนกรีต</t>
  </si>
  <si>
    <t>( SAND CUSHION UNDERCONCRETE</t>
  </si>
  <si>
    <t>PAVEMENT )</t>
  </si>
  <si>
    <t>งานผิวทาง ( SURFACE COURSES )</t>
  </si>
  <si>
    <t>ผิวทางปอร์ตแลนด์ซีเมนต์คอนกรีต หนา</t>
  </si>
  <si>
    <t>0.15 เมตร  (ใช้ตะแกรงเหล็ก)</t>
  </si>
  <si>
    <t>( PORTLAND CEMENT  CONCRETE</t>
  </si>
  <si>
    <t>รอยต่อเผื่อขยายตามขวาง</t>
  </si>
  <si>
    <t>เมตร</t>
  </si>
  <si>
    <t xml:space="preserve"> ( EXPANTION JOINT )</t>
  </si>
  <si>
    <t>เหล็กเสริม RB 19 มม.   ( SR.24 )</t>
  </si>
  <si>
    <t>รอยต่อเผื่อหดตามขวาง</t>
  </si>
  <si>
    <t xml:space="preserve"> ( CONTRACTION  JOINT )</t>
  </si>
  <si>
    <t>เหล็กเสริม RB 15 มม.   ( SR.24 )</t>
  </si>
  <si>
    <t>รอยต่อตามยาว</t>
  </si>
  <si>
    <t xml:space="preserve"> ( LONGITUDINAL  JOINT )</t>
  </si>
  <si>
    <t>เหล็กเสริม DB 16 มม.   ( SD.30 )</t>
  </si>
  <si>
    <t>งานโครงสร้าง ( STRUCTURES )</t>
  </si>
  <si>
    <t xml:space="preserve">งานท่อกลมคอนกรีตเสริมเหล็ก </t>
  </si>
  <si>
    <t>( R.C.PIPE CULVERTS)</t>
  </si>
  <si>
    <t>ท่อกลมคสล.ขนาด Ø  1.00 ม.  ชั้น 3</t>
  </si>
  <si>
    <t>ท่อน</t>
  </si>
  <si>
    <t>ท่อกลมคสล.ขนาด Ø  1.20 ม.  ชั้น 3</t>
  </si>
  <si>
    <t>งานตีเส้นจราจร ( MARKINGS )</t>
  </si>
  <si>
    <t>เส้นจราจรชนิด   THERMOPLASTIC</t>
  </si>
  <si>
    <t>TOTAL</t>
  </si>
  <si>
    <t>ค่างานต้นทุนงานทาง</t>
  </si>
  <si>
    <t>=</t>
  </si>
  <si>
    <t>ค่า FACTOR   F งานทาง</t>
  </si>
  <si>
    <t>ผลรวมรวมค่างานต้นทุนงานทาง</t>
  </si>
  <si>
    <t>ตัวอักษร</t>
  </si>
  <si>
    <t>ขนาดหรือเนื้อที่</t>
  </si>
  <si>
    <t>เฉลี่ยราคา</t>
  </si>
  <si>
    <t>บาท/ตร.ม.</t>
  </si>
  <si>
    <t xml:space="preserve">                                                                      (ลงชื่อ) พ.จ.ต......………………...………………....ประธานกรรมการ</t>
  </si>
  <si>
    <t xml:space="preserve">                                                                                    ( วารินทร์  รักสวัสดิ์)</t>
  </si>
  <si>
    <t xml:space="preserve">                                                                                 ปลัดองค์การบริหารส่วนตำบลบางชนะ</t>
  </si>
  <si>
    <t xml:space="preserve">      (ลงชื่อ )..........................................................กรรมการ</t>
  </si>
  <si>
    <t xml:space="preserve">    (ลงชื่อ)</t>
  </si>
  <si>
    <t>...................................................................</t>
  </si>
  <si>
    <t>กรรมการ</t>
  </si>
  <si>
    <t xml:space="preserve">   ( นายพงศ์ธวัช  เวฬุธนราชิน )</t>
  </si>
  <si>
    <r>
      <t xml:space="preserve">     </t>
    </r>
    <r>
      <rPr>
        <b/>
        <sz val="16"/>
        <rFont val="TH SarabunIT๙"/>
        <family val="2"/>
      </rPr>
      <t xml:space="preserve"> ( นายสมชาย  กิตติพรรณราย )</t>
    </r>
  </si>
  <si>
    <t xml:space="preserve">        ผู้อำนวยการกองช่าง                                                                                     นายช่างโยธาอาวุโส  </t>
  </si>
  <si>
    <t xml:space="preserve">            นายช่างโยธาอาวุโส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</si>
</sst>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.0000_-;\-* #,##0.0000_-;_-* &quot;-&quot;??_-;_-@_-"/>
    <numFmt numFmtId="188" formatCode="#,##0.0000"/>
  </numFmts>
  <fonts count="18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BrowalliaUPC"/>
      <family val="2"/>
      <charset val="222"/>
    </font>
    <font>
      <sz val="14"/>
      <name val="BrowalliaUPC"/>
      <family val="2"/>
      <charset val="222"/>
    </font>
    <font>
      <b/>
      <sz val="18"/>
      <name val="TH SarabunIT๙"/>
      <family val="2"/>
    </font>
    <font>
      <b/>
      <sz val="16"/>
      <name val="TH SarabunIT๙"/>
      <family val="2"/>
    </font>
    <font>
      <sz val="16"/>
      <name val="TH SarabunPSK"/>
      <family val="2"/>
      <charset val="222"/>
    </font>
    <font>
      <b/>
      <sz val="16"/>
      <name val="TH SarabunIT๙"/>
      <family val="2"/>
      <charset val="222"/>
    </font>
    <font>
      <sz val="14"/>
      <name val="TH SarabunIT๙"/>
      <family val="2"/>
    </font>
    <font>
      <sz val="16"/>
      <name val="TH SarabunIT๙"/>
      <family val="2"/>
    </font>
    <font>
      <b/>
      <sz val="16"/>
      <name val="BrowalliaUPC"/>
      <family val="2"/>
      <charset val="222"/>
    </font>
    <font>
      <b/>
      <sz val="14"/>
      <name val="TH SarabunIT๙"/>
      <family val="2"/>
    </font>
    <font>
      <sz val="14"/>
      <name val="AngsanaUPC"/>
      <family val="1"/>
      <charset val="222"/>
    </font>
    <font>
      <b/>
      <sz val="14"/>
      <name val="TH SarabunPSK"/>
      <family val="2"/>
    </font>
    <font>
      <sz val="14"/>
      <name val="TH SarabunPSK"/>
      <family val="2"/>
    </font>
    <font>
      <sz val="13"/>
      <name val="TH SarabunIT๙"/>
      <family val="2"/>
    </font>
    <font>
      <sz val="12"/>
      <name val="TH SarabunIT๙"/>
      <family val="2"/>
    </font>
    <font>
      <sz val="14"/>
      <color indexed="8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75">
    <xf numFmtId="0" fontId="0" fillId="0" borderId="0" xfId="0"/>
    <xf numFmtId="0" fontId="2" fillId="0" borderId="0" xfId="0" applyFont="1" applyAlignment="1" applyProtection="1">
      <alignment horizontal="center"/>
    </xf>
    <xf numFmtId="0" fontId="3" fillId="0" borderId="0" xfId="0" applyFont="1" applyBorder="1" applyProtection="1"/>
    <xf numFmtId="0" fontId="3" fillId="0" borderId="0" xfId="0" applyFo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/>
    <xf numFmtId="2" fontId="6" fillId="0" borderId="0" xfId="0" applyNumberFormat="1" applyFont="1"/>
    <xf numFmtId="0" fontId="7" fillId="0" borderId="0" xfId="0" applyFont="1" applyBorder="1" applyAlignment="1">
      <alignment horizontal="left"/>
    </xf>
    <xf numFmtId="0" fontId="6" fillId="0" borderId="0" xfId="0" applyFont="1" applyAlignment="1"/>
    <xf numFmtId="0" fontId="8" fillId="0" borderId="0" xfId="0" applyFont="1" applyAlignment="1"/>
    <xf numFmtId="0" fontId="5" fillId="0" borderId="0" xfId="0" applyFont="1" applyAlignment="1">
      <alignment horizontal="left"/>
    </xf>
    <xf numFmtId="0" fontId="3" fillId="0" borderId="0" xfId="0" applyFont="1" applyAlignme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11" fillId="0" borderId="1" xfId="2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3" fontId="11" fillId="0" borderId="1" xfId="1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" fontId="11" fillId="0" borderId="5" xfId="2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3" fontId="11" fillId="0" borderId="5" xfId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left"/>
    </xf>
    <xf numFmtId="2" fontId="11" fillId="0" borderId="11" xfId="0" applyNumberFormat="1" applyFont="1" applyBorder="1" applyAlignment="1">
      <alignment horizontal="left"/>
    </xf>
    <xf numFmtId="2" fontId="11" fillId="0" borderId="12" xfId="0" applyNumberFormat="1" applyFont="1" applyBorder="1" applyAlignment="1">
      <alignment horizontal="left"/>
    </xf>
    <xf numFmtId="0" fontId="13" fillId="0" borderId="12" xfId="2" applyFont="1" applyBorder="1" applyAlignment="1">
      <alignment horizontal="center" vertical="center"/>
    </xf>
    <xf numFmtId="4" fontId="13" fillId="0" borderId="12" xfId="2" applyNumberFormat="1" applyFont="1" applyBorder="1" applyAlignment="1">
      <alignment horizontal="center" vertical="center"/>
    </xf>
    <xf numFmtId="4" fontId="13" fillId="0" borderId="9" xfId="2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43" fontId="13" fillId="0" borderId="9" xfId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left"/>
    </xf>
    <xf numFmtId="2" fontId="11" fillId="0" borderId="14" xfId="0" applyNumberFormat="1" applyFont="1" applyBorder="1" applyAlignment="1">
      <alignment horizontal="left"/>
    </xf>
    <xf numFmtId="0" fontId="13" fillId="0" borderId="14" xfId="2" applyFont="1" applyBorder="1" applyAlignment="1">
      <alignment horizontal="center" vertical="center"/>
    </xf>
    <xf numFmtId="4" fontId="13" fillId="0" borderId="14" xfId="2" applyNumberFormat="1" applyFont="1" applyBorder="1" applyAlignment="1">
      <alignment horizontal="center" vertical="center"/>
    </xf>
    <xf numFmtId="4" fontId="13" fillId="0" borderId="13" xfId="2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3" fontId="13" fillId="0" borderId="13" xfId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2" fontId="8" fillId="0" borderId="17" xfId="0" applyNumberFormat="1" applyFont="1" applyBorder="1" applyAlignment="1">
      <alignment horizontal="left"/>
    </xf>
    <xf numFmtId="2" fontId="8" fillId="0" borderId="18" xfId="0" applyNumberFormat="1" applyFont="1" applyBorder="1" applyAlignment="1">
      <alignment horizontal="left"/>
    </xf>
    <xf numFmtId="0" fontId="8" fillId="0" borderId="18" xfId="2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right" vertical="center"/>
    </xf>
    <xf numFmtId="187" fontId="8" fillId="0" borderId="15" xfId="1" applyNumberFormat="1" applyFont="1" applyBorder="1" applyAlignment="1">
      <alignment horizontal="right" vertical="center"/>
    </xf>
    <xf numFmtId="43" fontId="8" fillId="0" borderId="15" xfId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 applyAlignment="1">
      <alignment horizontal="left"/>
    </xf>
    <xf numFmtId="2" fontId="8" fillId="0" borderId="14" xfId="0" applyNumberFormat="1" applyFont="1" applyBorder="1" applyAlignment="1">
      <alignment horizontal="left"/>
    </xf>
    <xf numFmtId="0" fontId="8" fillId="0" borderId="14" xfId="2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right" vertical="center"/>
    </xf>
    <xf numFmtId="187" fontId="8" fillId="0" borderId="13" xfId="1" applyNumberFormat="1" applyFont="1" applyBorder="1" applyAlignment="1">
      <alignment horizontal="right" vertical="center"/>
    </xf>
    <xf numFmtId="43" fontId="8" fillId="0" borderId="13" xfId="1" applyFont="1" applyBorder="1" applyAlignment="1">
      <alignment horizontal="right" vertical="center"/>
    </xf>
    <xf numFmtId="0" fontId="11" fillId="0" borderId="15" xfId="2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188" fontId="8" fillId="0" borderId="15" xfId="0" applyNumberFormat="1" applyFont="1" applyBorder="1" applyAlignment="1">
      <alignment horizontal="right" vertical="center"/>
    </xf>
    <xf numFmtId="0" fontId="11" fillId="0" borderId="19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2" fontId="8" fillId="0" borderId="14" xfId="0" applyNumberFormat="1" applyFont="1" applyBorder="1" applyAlignment="1">
      <alignment horizontal="center"/>
    </xf>
    <xf numFmtId="4" fontId="14" fillId="0" borderId="14" xfId="0" applyNumberFormat="1" applyFont="1" applyBorder="1" applyAlignment="1">
      <alignment horizontal="right" vertical="center"/>
    </xf>
    <xf numFmtId="4" fontId="14" fillId="0" borderId="13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43" fontId="14" fillId="0" borderId="13" xfId="1" applyFont="1" applyBorder="1" applyAlignment="1">
      <alignment horizontal="right" vertical="center"/>
    </xf>
    <xf numFmtId="2" fontId="8" fillId="0" borderId="18" xfId="0" applyNumberFormat="1" applyFont="1" applyBorder="1" applyAlignment="1">
      <alignment horizontal="center"/>
    </xf>
    <xf numFmtId="4" fontId="9" fillId="0" borderId="18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left"/>
    </xf>
    <xf numFmtId="2" fontId="11" fillId="0" borderId="14" xfId="0" applyNumberFormat="1" applyFont="1" applyBorder="1" applyAlignment="1">
      <alignment horizontal="left"/>
    </xf>
    <xf numFmtId="4" fontId="9" fillId="0" borderId="14" xfId="0" applyNumberFormat="1" applyFont="1" applyBorder="1" applyAlignment="1">
      <alignment horizontal="center" vertical="center"/>
    </xf>
    <xf numFmtId="188" fontId="8" fillId="0" borderId="13" xfId="0" applyNumberFormat="1" applyFont="1" applyBorder="1" applyAlignment="1">
      <alignment horizontal="right" vertical="center"/>
    </xf>
    <xf numFmtId="4" fontId="15" fillId="0" borderId="15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2" fontId="11" fillId="0" borderId="0" xfId="0" applyNumberFormat="1" applyFont="1" applyAlignment="1">
      <alignment horizontal="left"/>
    </xf>
    <xf numFmtId="2" fontId="8" fillId="0" borderId="14" xfId="0" applyNumberFormat="1" applyFont="1" applyBorder="1" applyAlignment="1">
      <alignment horizontal="left"/>
    </xf>
    <xf numFmtId="0" fontId="11" fillId="0" borderId="15" xfId="0" applyFont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21" xfId="0" applyFont="1" applyBorder="1" applyAlignment="1">
      <alignment horizontal="center"/>
    </xf>
    <xf numFmtId="2" fontId="11" fillId="0" borderId="21" xfId="0" applyNumberFormat="1" applyFont="1" applyBorder="1" applyAlignment="1">
      <alignment horizontal="left"/>
    </xf>
    <xf numFmtId="2" fontId="8" fillId="0" borderId="18" xfId="0" applyNumberFormat="1" applyFont="1" applyBorder="1" applyAlignment="1">
      <alignment horizontal="left"/>
    </xf>
    <xf numFmtId="2" fontId="8" fillId="0" borderId="0" xfId="0" applyNumberFormat="1" applyFont="1" applyAlignment="1">
      <alignment horizontal="left"/>
    </xf>
    <xf numFmtId="2" fontId="11" fillId="0" borderId="18" xfId="0" applyNumberFormat="1" applyFont="1" applyBorder="1" applyAlignment="1">
      <alignment horizontal="left"/>
    </xf>
    <xf numFmtId="4" fontId="9" fillId="0" borderId="13" xfId="0" applyNumberFormat="1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2" fontId="11" fillId="0" borderId="17" xfId="0" applyNumberFormat="1" applyFont="1" applyBorder="1" applyAlignment="1">
      <alignment horizontal="left"/>
    </xf>
    <xf numFmtId="2" fontId="11" fillId="0" borderId="18" xfId="0" applyNumberFormat="1" applyFont="1" applyBorder="1" applyAlignment="1">
      <alignment horizontal="left"/>
    </xf>
    <xf numFmtId="4" fontId="9" fillId="0" borderId="15" xfId="0" applyNumberFormat="1" applyFont="1" applyBorder="1" applyAlignment="1">
      <alignment horizontal="right" vertical="center"/>
    </xf>
    <xf numFmtId="0" fontId="17" fillId="2" borderId="0" xfId="0" applyFont="1" applyFill="1" applyBorder="1" applyAlignment="1">
      <alignment horizontal="left"/>
    </xf>
    <xf numFmtId="0" fontId="17" fillId="2" borderId="21" xfId="0" applyFont="1" applyFill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2" fontId="8" fillId="0" borderId="21" xfId="0" applyNumberFormat="1" applyFont="1" applyBorder="1" applyAlignment="1">
      <alignment horizontal="left"/>
    </xf>
    <xf numFmtId="2" fontId="8" fillId="0" borderId="15" xfId="0" applyNumberFormat="1" applyFont="1" applyBorder="1" applyAlignment="1">
      <alignment horizontal="center"/>
    </xf>
    <xf numFmtId="4" fontId="9" fillId="0" borderId="15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2" fontId="11" fillId="0" borderId="22" xfId="0" applyNumberFormat="1" applyFont="1" applyBorder="1" applyAlignment="1">
      <alignment horizontal="left"/>
    </xf>
    <xf numFmtId="2" fontId="11" fillId="0" borderId="23" xfId="0" applyNumberFormat="1" applyFont="1" applyBorder="1" applyAlignment="1">
      <alignment horizontal="left"/>
    </xf>
    <xf numFmtId="2" fontId="11" fillId="0" borderId="24" xfId="0" applyNumberFormat="1" applyFont="1" applyBorder="1" applyAlignment="1">
      <alignment horizontal="left"/>
    </xf>
    <xf numFmtId="0" fontId="8" fillId="0" borderId="25" xfId="0" applyFont="1" applyBorder="1" applyAlignment="1">
      <alignment horizontal="center" vertical="center"/>
    </xf>
    <xf numFmtId="0" fontId="8" fillId="3" borderId="26" xfId="0" quotePrefix="1" applyFont="1" applyFill="1" applyBorder="1" applyAlignment="1">
      <alignment horizontal="center"/>
    </xf>
    <xf numFmtId="2" fontId="8" fillId="0" borderId="26" xfId="0" applyNumberFormat="1" applyFont="1" applyBorder="1" applyAlignment="1">
      <alignment horizontal="left"/>
    </xf>
    <xf numFmtId="2" fontId="8" fillId="0" borderId="27" xfId="0" applyNumberFormat="1" applyFont="1" applyBorder="1" applyAlignment="1">
      <alignment horizontal="left"/>
    </xf>
    <xf numFmtId="2" fontId="8" fillId="0" borderId="27" xfId="0" applyNumberFormat="1" applyFont="1" applyBorder="1" applyAlignment="1">
      <alignment horizontal="center"/>
    </xf>
    <xf numFmtId="4" fontId="8" fillId="0" borderId="25" xfId="0" applyNumberFormat="1" applyFont="1" applyBorder="1" applyAlignment="1">
      <alignment horizontal="right" vertical="center"/>
    </xf>
    <xf numFmtId="188" fontId="8" fillId="0" borderId="25" xfId="0" applyNumberFormat="1" applyFont="1" applyBorder="1" applyAlignment="1">
      <alignment horizontal="right" vertical="center"/>
    </xf>
    <xf numFmtId="43" fontId="8" fillId="0" borderId="28" xfId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4" fontId="8" fillId="0" borderId="3" xfId="0" applyNumberFormat="1" applyFont="1" applyBorder="1" applyAlignment="1">
      <alignment horizontal="right" vertical="center"/>
    </xf>
    <xf numFmtId="4" fontId="8" fillId="0" borderId="29" xfId="0" applyNumberFormat="1" applyFont="1" applyBorder="1" applyAlignment="1">
      <alignment horizontal="right" vertical="center"/>
    </xf>
    <xf numFmtId="4" fontId="5" fillId="0" borderId="30" xfId="0" applyNumberFormat="1" applyFont="1" applyBorder="1" applyAlignment="1">
      <alignment horizontal="right" vertical="center"/>
    </xf>
    <xf numFmtId="0" fontId="8" fillId="0" borderId="31" xfId="0" applyFont="1" applyBorder="1" applyAlignment="1">
      <alignment horizontal="right" vertical="center"/>
    </xf>
    <xf numFmtId="43" fontId="11" fillId="0" borderId="32" xfId="1" applyFont="1" applyBorder="1" applyAlignment="1">
      <alignment horizontal="right"/>
    </xf>
    <xf numFmtId="4" fontId="5" fillId="4" borderId="3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3" fontId="11" fillId="0" borderId="0" xfId="1" applyFont="1" applyFill="1" applyAlignment="1">
      <alignment horizontal="right"/>
    </xf>
    <xf numFmtId="4" fontId="11" fillId="0" borderId="0" xfId="0" applyNumberFormat="1" applyFont="1" applyAlignment="1">
      <alignment horizontal="right" vertical="center"/>
    </xf>
    <xf numFmtId="0" fontId="5" fillId="0" borderId="0" xfId="0" applyFont="1"/>
    <xf numFmtId="0" fontId="8" fillId="0" borderId="0" xfId="0" applyFont="1"/>
    <xf numFmtId="4" fontId="8" fillId="0" borderId="0" xfId="0" applyNumberFormat="1" applyFont="1"/>
    <xf numFmtId="4" fontId="5" fillId="0" borderId="33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right" vertical="center"/>
    </xf>
    <xf numFmtId="43" fontId="8" fillId="0" borderId="0" xfId="1" applyFont="1"/>
    <xf numFmtId="188" fontId="5" fillId="0" borderId="2" xfId="0" applyNumberFormat="1" applyFont="1" applyBorder="1" applyAlignment="1">
      <alignment horizontal="right" vertical="center"/>
    </xf>
    <xf numFmtId="188" fontId="5" fillId="0" borderId="4" xfId="0" applyNumberFormat="1" applyFont="1" applyBorder="1" applyAlignment="1">
      <alignment horizontal="right" vertical="center"/>
    </xf>
    <xf numFmtId="4" fontId="5" fillId="4" borderId="35" xfId="0" applyNumberFormat="1" applyFont="1" applyFill="1" applyBorder="1" applyAlignment="1">
      <alignment horizontal="right" vertical="center"/>
    </xf>
    <xf numFmtId="0" fontId="5" fillId="4" borderId="36" xfId="0" applyFont="1" applyFill="1" applyBorder="1" applyAlignment="1">
      <alignment horizontal="right" vertical="center"/>
    </xf>
    <xf numFmtId="0" fontId="11" fillId="0" borderId="0" xfId="0" applyFont="1"/>
    <xf numFmtId="43" fontId="5" fillId="4" borderId="37" xfId="1" applyFont="1" applyFill="1" applyBorder="1" applyAlignment="1">
      <alignment horizontal="center"/>
    </xf>
    <xf numFmtId="43" fontId="5" fillId="4" borderId="38" xfId="1" applyFont="1" applyFill="1" applyBorder="1" applyAlignment="1">
      <alignment horizontal="center"/>
    </xf>
    <xf numFmtId="43" fontId="5" fillId="4" borderId="39" xfId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3" fontId="5" fillId="0" borderId="0" xfId="1" applyFont="1" applyBorder="1" applyAlignment="1">
      <alignment horizontal="left"/>
    </xf>
    <xf numFmtId="0" fontId="8" fillId="0" borderId="0" xfId="0" applyFont="1" applyBorder="1"/>
    <xf numFmtId="0" fontId="5" fillId="0" borderId="0" xfId="0" applyFont="1" applyBorder="1" applyAlignment="1">
      <alignment horizontal="center" vertical="top"/>
    </xf>
    <xf numFmtId="43" fontId="5" fillId="0" borderId="0" xfId="1" applyFont="1" applyBorder="1" applyAlignment="1">
      <alignment horizontal="right" vertical="top"/>
    </xf>
    <xf numFmtId="2" fontId="5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indent="2"/>
    </xf>
    <xf numFmtId="43" fontId="8" fillId="0" borderId="0" xfId="1" applyFont="1" applyBorder="1" applyAlignment="1">
      <alignment horizontal="left" indent="2"/>
    </xf>
    <xf numFmtId="0" fontId="5" fillId="0" borderId="0" xfId="0" applyFont="1" applyAlignment="1">
      <alignment horizontal="center"/>
    </xf>
    <xf numFmtId="43" fontId="5" fillId="4" borderId="0" xfId="1" applyFont="1" applyFill="1" applyAlignment="1">
      <alignment horizontal="center" vertical="top"/>
    </xf>
    <xf numFmtId="43" fontId="11" fillId="0" borderId="0" xfId="1" applyFont="1" applyAlignment="1">
      <alignment horizontal="center" vertical="top"/>
    </xf>
    <xf numFmtId="0" fontId="8" fillId="0" borderId="0" xfId="0" applyFont="1" applyAlignment="1">
      <alignment vertical="top"/>
    </xf>
    <xf numFmtId="2" fontId="8" fillId="0" borderId="0" xfId="0" applyNumberFormat="1" applyFont="1" applyAlignment="1">
      <alignment vertical="top"/>
    </xf>
    <xf numFmtId="43" fontId="8" fillId="0" borderId="0" xfId="1" applyFont="1" applyAlignment="1">
      <alignment horizontal="left" indent="2"/>
    </xf>
    <xf numFmtId="0" fontId="5" fillId="0" borderId="0" xfId="0" applyFont="1" applyAlignment="1"/>
    <xf numFmtId="0" fontId="9" fillId="0" borderId="0" xfId="0" applyFont="1"/>
    <xf numFmtId="43" fontId="9" fillId="0" borderId="0" xfId="1" applyFont="1" applyAlignment="1">
      <alignment horizontal="center"/>
    </xf>
    <xf numFmtId="43" fontId="9" fillId="0" borderId="0" xfId="1" applyFont="1" applyAlignment="1">
      <alignment horizontal="center" vertical="top"/>
    </xf>
    <xf numFmtId="0" fontId="9" fillId="0" borderId="0" xfId="0" applyFont="1" applyAlignment="1">
      <alignment horizontal="left" indent="2"/>
    </xf>
    <xf numFmtId="43" fontId="9" fillId="0" borderId="0" xfId="1" applyFont="1" applyAlignment="1">
      <alignment horizontal="left" indent="2"/>
    </xf>
  </cellXfs>
  <cellStyles count="3">
    <cellStyle name="Comma" xfId="1" builtinId="3"/>
    <cellStyle name="Normal" xfId="0" builtinId="0"/>
    <cellStyle name="ปกติ_BOQ-BANG-NGA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1;&#3637;%202569\&#3629;&#3640;&#3604;&#3627;&#3609;&#3640;&#3609;&#3648;&#3593;&#3614;&#3634;&#3632;&#3585;&#3636;&#3592;%20&#3611;&#3637;%2069%20(&#3648;&#3591;&#3636;&#3609;&#3648;&#3627;&#3621;&#3639;&#3629;&#3592;&#3656;&#3634;&#361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ะหน้า"/>
      <sheetName val="แบบสรุปข้อมูลราคาวัสดุ"/>
      <sheetName val="แบบสรุปค่าเสื่อมราคา+ค่าขนส่ง"/>
      <sheetName val="รายการคำนวณปริมาณวัสดุ"/>
      <sheetName val="ราคาต้นทุน"/>
      <sheetName val="ตารางคำนวณบัญชีวัสดุ"/>
      <sheetName val="ปร.4"/>
      <sheetName val="ปร.5ก"/>
      <sheetName val="สรุปราคากลาง"/>
      <sheetName val="ตารางระยะทางขนส่ง -ที่ก่อสร้าง"/>
      <sheetName val="ใบเสนอราคา1"/>
      <sheetName val="ตารางคำนวณระยะทางขนส่ง"/>
      <sheetName val="ใบเสนอราคา2"/>
    </sheetNames>
    <sheetDataSet>
      <sheetData sheetId="0"/>
      <sheetData sheetId="1"/>
      <sheetData sheetId="2"/>
      <sheetData sheetId="3"/>
      <sheetData sheetId="4">
        <row r="11">
          <cell r="G11">
            <v>816</v>
          </cell>
        </row>
        <row r="66">
          <cell r="G66">
            <v>34.424999999999997</v>
          </cell>
        </row>
        <row r="68">
          <cell r="G68">
            <v>612</v>
          </cell>
        </row>
        <row r="79">
          <cell r="C79">
            <v>816</v>
          </cell>
        </row>
        <row r="81">
          <cell r="C81">
            <v>40.800000000000004</v>
          </cell>
        </row>
        <row r="83">
          <cell r="C83">
            <v>65.28</v>
          </cell>
        </row>
        <row r="86">
          <cell r="C86">
            <v>8.32</v>
          </cell>
        </row>
        <row r="89">
          <cell r="C89">
            <v>102</v>
          </cell>
        </row>
        <row r="92">
          <cell r="C92">
            <v>499.8</v>
          </cell>
        </row>
        <row r="95">
          <cell r="C95">
            <v>17.594999999999999</v>
          </cell>
        </row>
        <row r="130">
          <cell r="H130">
            <v>12.44</v>
          </cell>
        </row>
        <row r="166">
          <cell r="H166">
            <v>391.93</v>
          </cell>
        </row>
        <row r="190">
          <cell r="H190">
            <v>139.15</v>
          </cell>
        </row>
        <row r="200">
          <cell r="H200">
            <v>77.98</v>
          </cell>
        </row>
        <row r="209">
          <cell r="H209">
            <v>81.599999999999994</v>
          </cell>
        </row>
        <row r="215">
          <cell r="H215">
            <v>454.44</v>
          </cell>
        </row>
        <row r="222">
          <cell r="H222">
            <v>133.83000000000001</v>
          </cell>
        </row>
        <row r="232">
          <cell r="H232">
            <v>265.02999999999997</v>
          </cell>
        </row>
        <row r="243">
          <cell r="H243">
            <v>265.02999999999997</v>
          </cell>
        </row>
      </sheetData>
      <sheetData sheetId="5"/>
      <sheetData sheetId="6">
        <row r="22">
          <cell r="F22">
            <v>447.85</v>
          </cell>
        </row>
      </sheetData>
      <sheetData sheetId="7">
        <row r="15">
          <cell r="D15">
            <v>1.3642000000000001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>
      <selection activeCell="S11" sqref="S11"/>
    </sheetView>
  </sheetViews>
  <sheetFormatPr defaultRowHeight="14.25"/>
  <cols>
    <col min="4" max="4" width="10.625" customWidth="1"/>
  </cols>
  <sheetData>
    <row r="1" spans="1:11" ht="21">
      <c r="A1" s="1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23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5.5">
      <c r="A3" s="5" t="s">
        <v>1</v>
      </c>
      <c r="B3" s="5"/>
      <c r="C3" s="5"/>
      <c r="D3" s="5"/>
      <c r="E3" s="5"/>
      <c r="F3" s="5"/>
      <c r="G3" s="5"/>
      <c r="H3" s="5"/>
      <c r="I3" s="6"/>
      <c r="J3" s="7"/>
      <c r="K3" s="3"/>
    </row>
    <row r="4" spans="1:11" ht="25.5">
      <c r="A4" s="8" t="s">
        <v>2</v>
      </c>
      <c r="B4" s="8"/>
      <c r="C4" s="8"/>
      <c r="D4" s="8"/>
      <c r="E4" s="8"/>
      <c r="F4" s="8"/>
      <c r="G4" s="8"/>
      <c r="H4" s="9"/>
      <c r="I4" s="6"/>
      <c r="J4" s="7"/>
      <c r="K4" s="3"/>
    </row>
    <row r="5" spans="1:11" ht="25.5">
      <c r="A5" s="10" t="s">
        <v>3</v>
      </c>
      <c r="B5" s="10"/>
      <c r="C5" s="10"/>
      <c r="D5" s="10"/>
      <c r="E5" s="10"/>
      <c r="F5" s="10"/>
      <c r="G5" s="10"/>
      <c r="H5" s="10"/>
      <c r="I5" s="6"/>
      <c r="J5" s="7"/>
      <c r="K5" s="6"/>
    </row>
    <row r="6" spans="1:11" ht="25.5">
      <c r="A6" s="10" t="s">
        <v>4</v>
      </c>
      <c r="B6" s="10"/>
      <c r="C6" s="10"/>
      <c r="D6" s="10"/>
      <c r="E6" s="10"/>
      <c r="F6" s="10"/>
      <c r="G6" s="10"/>
      <c r="H6" s="10"/>
      <c r="I6" s="6"/>
      <c r="J6" s="7"/>
      <c r="K6" s="6"/>
    </row>
    <row r="7" spans="1:11" ht="21.7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3"/>
      <c r="K7" s="3"/>
    </row>
    <row r="8" spans="1:11" ht="23.25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2"/>
      <c r="K8" s="13"/>
    </row>
    <row r="9" spans="1:11" ht="21.75">
      <c r="A9" s="11" t="s">
        <v>7</v>
      </c>
      <c r="B9" s="11"/>
      <c r="C9" s="11"/>
      <c r="D9" s="11"/>
      <c r="E9" s="11"/>
      <c r="F9" s="11"/>
      <c r="G9" s="11"/>
      <c r="H9" s="11"/>
      <c r="I9" s="11"/>
      <c r="J9" s="3"/>
      <c r="K9" s="3"/>
    </row>
    <row r="10" spans="1:11" ht="21.75">
      <c r="A10" s="11" t="s">
        <v>8</v>
      </c>
      <c r="B10" s="11"/>
      <c r="C10" s="11"/>
      <c r="D10" s="11"/>
      <c r="E10" s="11"/>
      <c r="F10" s="11"/>
      <c r="G10" s="11"/>
      <c r="H10" s="11"/>
      <c r="I10" s="11"/>
      <c r="J10" s="3"/>
      <c r="K10" s="3"/>
    </row>
    <row r="11" spans="1:11" ht="21.75">
      <c r="A11" s="14"/>
      <c r="B11" s="14"/>
      <c r="C11" s="14"/>
      <c r="D11" s="14"/>
      <c r="E11" s="14"/>
      <c r="F11" s="14"/>
      <c r="G11" s="14"/>
      <c r="H11" s="14"/>
      <c r="I11" s="15"/>
      <c r="J11" s="16"/>
      <c r="K11" s="17" t="s">
        <v>9</v>
      </c>
    </row>
    <row r="12" spans="1:11" ht="18.75">
      <c r="A12" s="18" t="s">
        <v>10</v>
      </c>
      <c r="B12" s="19" t="s">
        <v>11</v>
      </c>
      <c r="C12" s="20"/>
      <c r="D12" s="21"/>
      <c r="E12" s="18" t="s">
        <v>12</v>
      </c>
      <c r="F12" s="22" t="s">
        <v>13</v>
      </c>
      <c r="G12" s="22" t="s">
        <v>14</v>
      </c>
      <c r="H12" s="22" t="s">
        <v>15</v>
      </c>
      <c r="I12" s="23" t="s">
        <v>16</v>
      </c>
      <c r="J12" s="24" t="s">
        <v>17</v>
      </c>
      <c r="K12" s="23" t="s">
        <v>18</v>
      </c>
    </row>
    <row r="13" spans="1:11" ht="18.75">
      <c r="A13" s="25"/>
      <c r="B13" s="26"/>
      <c r="C13" s="27"/>
      <c r="D13" s="28"/>
      <c r="E13" s="25"/>
      <c r="F13" s="29" t="s">
        <v>19</v>
      </c>
      <c r="G13" s="29" t="s">
        <v>20</v>
      </c>
      <c r="H13" s="29" t="s">
        <v>21</v>
      </c>
      <c r="I13" s="30"/>
      <c r="J13" s="31" t="s">
        <v>22</v>
      </c>
      <c r="K13" s="30"/>
    </row>
    <row r="14" spans="1:11" ht="18.75">
      <c r="A14" s="32">
        <v>1</v>
      </c>
      <c r="B14" s="33" t="s">
        <v>23</v>
      </c>
      <c r="C14" s="34"/>
      <c r="D14" s="35"/>
      <c r="E14" s="36"/>
      <c r="F14" s="37"/>
      <c r="G14" s="38"/>
      <c r="H14" s="38"/>
      <c r="I14" s="39"/>
      <c r="J14" s="40"/>
      <c r="K14" s="39"/>
    </row>
    <row r="15" spans="1:11" ht="18.75">
      <c r="A15" s="41"/>
      <c r="B15" s="42" t="s">
        <v>24</v>
      </c>
      <c r="C15" s="42"/>
      <c r="D15" s="43"/>
      <c r="E15" s="44"/>
      <c r="F15" s="45"/>
      <c r="G15" s="46"/>
      <c r="H15" s="46"/>
      <c r="I15" s="47"/>
      <c r="J15" s="48"/>
      <c r="K15" s="47"/>
    </row>
    <row r="16" spans="1:11" ht="18.75">
      <c r="A16" s="49"/>
      <c r="B16" s="50">
        <v>1.1000000000000001</v>
      </c>
      <c r="C16" s="51" t="s">
        <v>25</v>
      </c>
      <c r="D16" s="52"/>
      <c r="E16" s="53" t="s">
        <v>26</v>
      </c>
      <c r="F16" s="54">
        <f>[1]ราคาต้นทุน!G68</f>
        <v>612</v>
      </c>
      <c r="G16" s="54">
        <f>[1]ราคาต้นทุน!H130</f>
        <v>12.44</v>
      </c>
      <c r="H16" s="54">
        <f>SUM(F16*G16)</f>
        <v>7613.28</v>
      </c>
      <c r="I16" s="55">
        <f>[1]ปร.5ก!D15</f>
        <v>1.3642000000000001</v>
      </c>
      <c r="J16" s="56">
        <f>SUM(I16*G16)</f>
        <v>16.970648000000001</v>
      </c>
      <c r="K16" s="56">
        <f>SUM(H16*I16)</f>
        <v>10386.036576</v>
      </c>
    </row>
    <row r="17" spans="1:11" ht="18.75">
      <c r="A17" s="57"/>
      <c r="B17" s="58">
        <v>1.2</v>
      </c>
      <c r="C17" s="59" t="s">
        <v>27</v>
      </c>
      <c r="D17" s="60"/>
      <c r="E17" s="61" t="s">
        <v>26</v>
      </c>
      <c r="F17" s="62"/>
      <c r="G17" s="62"/>
      <c r="H17" s="62"/>
      <c r="I17" s="63"/>
      <c r="J17" s="64"/>
      <c r="K17" s="64"/>
    </row>
    <row r="18" spans="1:11" ht="18.75">
      <c r="A18" s="65"/>
      <c r="B18" s="50">
        <v>1.3</v>
      </c>
      <c r="C18" s="51" t="s">
        <v>28</v>
      </c>
      <c r="D18" s="52"/>
      <c r="E18" s="66" t="s">
        <v>29</v>
      </c>
      <c r="F18" s="54"/>
      <c r="G18" s="54"/>
      <c r="H18" s="67"/>
      <c r="I18" s="55"/>
      <c r="J18" s="56"/>
      <c r="K18" s="56"/>
    </row>
    <row r="19" spans="1:11" ht="18.75">
      <c r="A19" s="41">
        <v>2</v>
      </c>
      <c r="B19" s="68" t="s">
        <v>30</v>
      </c>
      <c r="C19" s="69"/>
      <c r="D19" s="70"/>
      <c r="E19" s="71"/>
      <c r="F19" s="72"/>
      <c r="G19" s="73"/>
      <c r="H19" s="73"/>
      <c r="I19" s="74"/>
      <c r="J19" s="75"/>
      <c r="K19" s="75"/>
    </row>
    <row r="20" spans="1:11" ht="20.25">
      <c r="A20" s="49"/>
      <c r="B20" s="50">
        <v>2.1</v>
      </c>
      <c r="C20" s="51" t="s">
        <v>31</v>
      </c>
      <c r="D20" s="52"/>
      <c r="E20" s="76" t="s">
        <v>26</v>
      </c>
      <c r="F20" s="77"/>
      <c r="G20" s="54"/>
      <c r="H20" s="54"/>
      <c r="I20" s="67"/>
      <c r="J20" s="56"/>
      <c r="K20" s="56"/>
    </row>
    <row r="21" spans="1:11" ht="20.25">
      <c r="A21" s="57"/>
      <c r="B21" s="58"/>
      <c r="C21" s="78" t="s">
        <v>32</v>
      </c>
      <c r="D21" s="79"/>
      <c r="E21" s="71"/>
      <c r="F21" s="80"/>
      <c r="G21" s="62"/>
      <c r="H21" s="62"/>
      <c r="I21" s="81"/>
      <c r="J21" s="64"/>
      <c r="K21" s="64"/>
    </row>
    <row r="22" spans="1:11" ht="20.25">
      <c r="A22" s="49"/>
      <c r="B22" s="50">
        <v>2.2000000000000002</v>
      </c>
      <c r="C22" s="51" t="s">
        <v>33</v>
      </c>
      <c r="D22" s="52"/>
      <c r="E22" s="76" t="s">
        <v>34</v>
      </c>
      <c r="F22" s="77">
        <f>[1]ปร.4!F22</f>
        <v>447.85</v>
      </c>
      <c r="G22" s="54">
        <f>[1]ราคาต้นทุน!H243</f>
        <v>265.02999999999997</v>
      </c>
      <c r="H22" s="82">
        <f>SUM(F22*G22)</f>
        <v>118693.68549999999</v>
      </c>
      <c r="I22" s="67">
        <f>[1]ปร.5ก!D15</f>
        <v>1.3642000000000001</v>
      </c>
      <c r="J22" s="56">
        <f>SUM(I22*G22)</f>
        <v>361.55392599999999</v>
      </c>
      <c r="K22" s="56">
        <f>SUM(H22*I22)</f>
        <v>161921.92575910001</v>
      </c>
    </row>
    <row r="23" spans="1:11" ht="20.25">
      <c r="A23" s="57"/>
      <c r="B23" s="83"/>
      <c r="C23" s="84" t="s">
        <v>35</v>
      </c>
      <c r="D23" s="85"/>
      <c r="E23" s="71"/>
      <c r="F23" s="80"/>
      <c r="G23" s="62"/>
      <c r="H23" s="62"/>
      <c r="I23" s="81"/>
      <c r="J23" s="64"/>
      <c r="K23" s="64"/>
    </row>
    <row r="24" spans="1:11" ht="20.25">
      <c r="A24" s="86">
        <v>3</v>
      </c>
      <c r="B24" s="87" t="s">
        <v>36</v>
      </c>
      <c r="C24" s="88"/>
      <c r="D24" s="89"/>
      <c r="E24" s="76"/>
      <c r="F24" s="77"/>
      <c r="G24" s="54"/>
      <c r="H24" s="54"/>
      <c r="I24" s="67"/>
      <c r="J24" s="56"/>
      <c r="K24" s="56"/>
    </row>
    <row r="25" spans="1:11" ht="20.25">
      <c r="A25" s="57"/>
      <c r="B25" s="90"/>
      <c r="C25" s="14" t="s">
        <v>37</v>
      </c>
      <c r="D25" s="91"/>
      <c r="E25" s="71"/>
      <c r="F25" s="80"/>
      <c r="G25" s="62"/>
      <c r="H25" s="62"/>
      <c r="I25" s="81"/>
      <c r="J25" s="64"/>
      <c r="K25" s="64"/>
    </row>
    <row r="26" spans="1:11" ht="20.25">
      <c r="A26" s="49"/>
      <c r="B26" s="50">
        <v>3.1</v>
      </c>
      <c r="C26" s="51" t="s">
        <v>38</v>
      </c>
      <c r="D26" s="52"/>
      <c r="E26" s="76" t="s">
        <v>34</v>
      </c>
      <c r="F26" s="77">
        <f>[1]ราคาต้นทุน!C92</f>
        <v>499.8</v>
      </c>
      <c r="G26" s="54">
        <f>[1]ราคาต้นทุน!H232</f>
        <v>265.02999999999997</v>
      </c>
      <c r="H26" s="54">
        <f>SUM(F26*G26)</f>
        <v>132461.99399999998</v>
      </c>
      <c r="I26" s="67">
        <f>[1]ปร.5ก!D15</f>
        <v>1.3642000000000001</v>
      </c>
      <c r="J26" s="56">
        <f>SUM(I26*G26)</f>
        <v>361.55392599999999</v>
      </c>
      <c r="K26" s="56">
        <f>SUM(H26*I26)</f>
        <v>180704.65221479998</v>
      </c>
    </row>
    <row r="27" spans="1:11" ht="20.25">
      <c r="A27" s="57"/>
      <c r="B27" s="83">
        <v>3.2</v>
      </c>
      <c r="C27" s="59" t="s">
        <v>39</v>
      </c>
      <c r="D27" s="60"/>
      <c r="E27" s="71" t="s">
        <v>40</v>
      </c>
      <c r="F27" s="80">
        <f>[1]ราคาต้นทุน!C95</f>
        <v>17.594999999999999</v>
      </c>
      <c r="G27" s="62">
        <f>[1]ราคาต้นทุน!H222</f>
        <v>133.83000000000001</v>
      </c>
      <c r="H27" s="62">
        <f>SUM(F27*G27)</f>
        <v>2354.7388500000002</v>
      </c>
      <c r="I27" s="81">
        <f>[1]ปร.5ก!D15</f>
        <v>1.3642000000000001</v>
      </c>
      <c r="J27" s="64">
        <f>SUM(I27*G27)</f>
        <v>182.57088600000003</v>
      </c>
      <c r="K27" s="64">
        <f>SUM(H27*I27)</f>
        <v>3212.3347391700004</v>
      </c>
    </row>
    <row r="28" spans="1:11" ht="20.25">
      <c r="A28" s="49"/>
      <c r="B28" s="92"/>
      <c r="C28" s="93" t="s">
        <v>41</v>
      </c>
      <c r="D28" s="94"/>
      <c r="E28" s="76"/>
      <c r="F28" s="77"/>
      <c r="G28" s="54"/>
      <c r="H28" s="54"/>
      <c r="I28" s="67"/>
      <c r="J28" s="56"/>
      <c r="K28" s="56"/>
    </row>
    <row r="29" spans="1:11" ht="20.25">
      <c r="A29" s="57"/>
      <c r="B29" s="83">
        <v>3.3</v>
      </c>
      <c r="C29" s="95" t="s">
        <v>42</v>
      </c>
      <c r="D29" s="85"/>
      <c r="E29" s="71" t="s">
        <v>40</v>
      </c>
      <c r="F29" s="80">
        <f>[1]ราคาต้นทุน!C81</f>
        <v>40.800000000000004</v>
      </c>
      <c r="G29" s="62">
        <f>[1]ราคาต้นทุน!H215</f>
        <v>454.44</v>
      </c>
      <c r="H29" s="62">
        <f>SUM(F29*G29)</f>
        <v>18541.152000000002</v>
      </c>
      <c r="I29" s="81">
        <f>[1]ปร.5ก!D15</f>
        <v>1.3642000000000001</v>
      </c>
      <c r="J29" s="64">
        <f>SUM(I29*G29)</f>
        <v>619.947048</v>
      </c>
      <c r="K29" s="64">
        <f>SUM(H29*I29)</f>
        <v>25293.839558400003</v>
      </c>
    </row>
    <row r="30" spans="1:11" ht="20.25">
      <c r="A30" s="49"/>
      <c r="B30" s="92"/>
      <c r="C30" s="93" t="s">
        <v>43</v>
      </c>
      <c r="D30" s="96"/>
      <c r="E30" s="76"/>
      <c r="F30" s="77"/>
      <c r="G30" s="54"/>
      <c r="H30" s="54"/>
      <c r="I30" s="67"/>
      <c r="J30" s="56"/>
      <c r="K30" s="56"/>
    </row>
    <row r="31" spans="1:11" ht="20.25">
      <c r="A31" s="57"/>
      <c r="B31" s="83"/>
      <c r="C31" s="84" t="s">
        <v>44</v>
      </c>
      <c r="D31" s="43"/>
      <c r="E31" s="71"/>
      <c r="F31" s="80"/>
      <c r="G31" s="62"/>
      <c r="H31" s="62"/>
      <c r="I31" s="81"/>
      <c r="J31" s="64"/>
      <c r="K31" s="64"/>
    </row>
    <row r="32" spans="1:11" ht="20.25">
      <c r="A32" s="86">
        <v>4</v>
      </c>
      <c r="B32" s="88" t="s">
        <v>45</v>
      </c>
      <c r="C32" s="88"/>
      <c r="D32" s="89"/>
      <c r="E32" s="76"/>
      <c r="F32" s="77"/>
      <c r="G32" s="54"/>
      <c r="H32" s="54"/>
      <c r="I32" s="67"/>
      <c r="J32" s="56"/>
      <c r="K32" s="56"/>
    </row>
    <row r="33" spans="1:11" ht="20.25">
      <c r="A33" s="57"/>
      <c r="B33" s="58">
        <v>4.0999999999999996</v>
      </c>
      <c r="C33" s="59" t="s">
        <v>46</v>
      </c>
      <c r="D33" s="60"/>
      <c r="E33" s="71" t="s">
        <v>26</v>
      </c>
      <c r="F33" s="80">
        <f>[1]ราคาต้นทุน!C79</f>
        <v>816</v>
      </c>
      <c r="G33" s="62">
        <f>[1]ราคาต้นทุน!H166</f>
        <v>391.93</v>
      </c>
      <c r="H33" s="97">
        <f>SUM(F33*G33)</f>
        <v>319814.88</v>
      </c>
      <c r="I33" s="81">
        <f>[1]ปร.5ก!D15</f>
        <v>1.3642000000000001</v>
      </c>
      <c r="J33" s="64">
        <f>SUM(I33*G33)</f>
        <v>534.67090600000006</v>
      </c>
      <c r="K33" s="64">
        <f>SUM(H33*I33)</f>
        <v>436291.45929600002</v>
      </c>
    </row>
    <row r="34" spans="1:11" ht="20.25">
      <c r="A34" s="49"/>
      <c r="B34" s="50"/>
      <c r="C34" s="51" t="s">
        <v>47</v>
      </c>
      <c r="D34" s="52"/>
      <c r="E34" s="76"/>
      <c r="F34" s="77"/>
      <c r="G34" s="98"/>
      <c r="H34" s="54"/>
      <c r="I34" s="67"/>
      <c r="J34" s="56"/>
      <c r="K34" s="56"/>
    </row>
    <row r="35" spans="1:11" ht="20.25">
      <c r="A35" s="57"/>
      <c r="B35" s="83"/>
      <c r="C35" s="84" t="s">
        <v>48</v>
      </c>
      <c r="D35" s="43"/>
      <c r="E35" s="71"/>
      <c r="F35" s="80"/>
      <c r="G35" s="62"/>
      <c r="H35" s="62"/>
      <c r="I35" s="81"/>
      <c r="J35" s="64"/>
      <c r="K35" s="64"/>
    </row>
    <row r="36" spans="1:11" ht="20.25">
      <c r="A36" s="49"/>
      <c r="B36" s="92"/>
      <c r="C36" s="93" t="s">
        <v>44</v>
      </c>
      <c r="D36" s="96"/>
      <c r="E36" s="76"/>
      <c r="F36" s="77"/>
      <c r="G36" s="54"/>
      <c r="H36" s="54"/>
      <c r="I36" s="67"/>
      <c r="J36" s="56"/>
      <c r="K36" s="56"/>
    </row>
    <row r="37" spans="1:11" ht="20.25">
      <c r="A37" s="57"/>
      <c r="B37" s="83">
        <v>4.2</v>
      </c>
      <c r="C37" s="59" t="s">
        <v>49</v>
      </c>
      <c r="D37" s="60"/>
      <c r="E37" s="71" t="s">
        <v>50</v>
      </c>
      <c r="F37" s="80">
        <f>[1]ราคาต้นทุน!C86</f>
        <v>8.32</v>
      </c>
      <c r="G37" s="62">
        <f>[1]ราคาต้นทุน!H190</f>
        <v>139.15</v>
      </c>
      <c r="H37" s="97">
        <f>SUM(F37*G37)</f>
        <v>1157.7280000000001</v>
      </c>
      <c r="I37" s="81">
        <f>[1]ปร.5ก!D15</f>
        <v>1.3642000000000001</v>
      </c>
      <c r="J37" s="64">
        <f>SUM(I37*G37)</f>
        <v>189.82843000000003</v>
      </c>
      <c r="K37" s="64">
        <f>SUM(H37*I37)</f>
        <v>1579.3725376000002</v>
      </c>
    </row>
    <row r="38" spans="1:11" ht="20.25">
      <c r="A38" s="49"/>
      <c r="B38" s="50"/>
      <c r="C38" s="99" t="s">
        <v>51</v>
      </c>
      <c r="D38" s="100"/>
      <c r="E38" s="76"/>
      <c r="F38" s="77"/>
      <c r="G38" s="54"/>
      <c r="H38" s="101"/>
      <c r="I38" s="67"/>
      <c r="J38" s="56"/>
      <c r="K38" s="56"/>
    </row>
    <row r="39" spans="1:11" ht="20.25">
      <c r="A39" s="57"/>
      <c r="B39" s="83"/>
      <c r="C39" s="102" t="s">
        <v>52</v>
      </c>
      <c r="D39" s="85"/>
      <c r="E39" s="71"/>
      <c r="F39" s="80"/>
      <c r="G39" s="62"/>
      <c r="H39" s="97"/>
      <c r="I39" s="81"/>
      <c r="J39" s="64"/>
      <c r="K39" s="64"/>
    </row>
    <row r="40" spans="1:11" ht="20.25">
      <c r="A40" s="49"/>
      <c r="B40" s="50">
        <v>4.3</v>
      </c>
      <c r="C40" s="51" t="s">
        <v>53</v>
      </c>
      <c r="D40" s="52"/>
      <c r="E40" s="76" t="s">
        <v>50</v>
      </c>
      <c r="F40" s="77">
        <f>[1]ราคาต้นทุน!C83</f>
        <v>65.28</v>
      </c>
      <c r="G40" s="54">
        <f>[1]ราคาต้นทุน!H200</f>
        <v>77.98</v>
      </c>
      <c r="H40" s="101">
        <f>SUM(F40*G40)</f>
        <v>5090.5344000000005</v>
      </c>
      <c r="I40" s="67">
        <f>[1]ปร.5ก!D15</f>
        <v>1.3642000000000001</v>
      </c>
      <c r="J40" s="56">
        <f>SUM(I40*G40)</f>
        <v>106.38031600000001</v>
      </c>
      <c r="K40" s="56">
        <f>SUM(H40*I40)</f>
        <v>6944.5070284800013</v>
      </c>
    </row>
    <row r="41" spans="1:11" ht="20.25">
      <c r="A41" s="57"/>
      <c r="B41" s="83"/>
      <c r="C41" s="78" t="s">
        <v>54</v>
      </c>
      <c r="D41" s="79"/>
      <c r="E41" s="71"/>
      <c r="F41" s="80"/>
      <c r="G41" s="62"/>
      <c r="H41" s="97"/>
      <c r="I41" s="81"/>
      <c r="J41" s="64"/>
      <c r="K41" s="64"/>
    </row>
    <row r="42" spans="1:11" ht="20.25">
      <c r="A42" s="49"/>
      <c r="B42" s="92"/>
      <c r="C42" s="103" t="s">
        <v>55</v>
      </c>
      <c r="D42" s="94"/>
      <c r="E42" s="76"/>
      <c r="F42" s="77"/>
      <c r="G42" s="54"/>
      <c r="H42" s="101"/>
      <c r="I42" s="67"/>
      <c r="J42" s="56"/>
      <c r="K42" s="56"/>
    </row>
    <row r="43" spans="1:11" ht="20.25">
      <c r="A43" s="57"/>
      <c r="B43" s="83">
        <v>4.4000000000000004</v>
      </c>
      <c r="C43" s="59" t="s">
        <v>56</v>
      </c>
      <c r="D43" s="60"/>
      <c r="E43" s="71" t="s">
        <v>50</v>
      </c>
      <c r="F43" s="80">
        <f>[1]ราคาต้นทุน!C89</f>
        <v>102</v>
      </c>
      <c r="G43" s="62">
        <f>[1]ราคาต้นทุน!H209</f>
        <v>81.599999999999994</v>
      </c>
      <c r="H43" s="97">
        <f>SUM(F43*G43)</f>
        <v>8323.1999999999989</v>
      </c>
      <c r="I43" s="81">
        <f>[1]ปร.5ก!D15</f>
        <v>1.3642000000000001</v>
      </c>
      <c r="J43" s="64">
        <f>SUM(I43*G43)</f>
        <v>111.31872</v>
      </c>
      <c r="K43" s="64">
        <f>SUM(H43*I43)</f>
        <v>11354.50944</v>
      </c>
    </row>
    <row r="44" spans="1:11" ht="20.25">
      <c r="A44" s="49"/>
      <c r="B44" s="50"/>
      <c r="C44" s="99" t="s">
        <v>57</v>
      </c>
      <c r="D44" s="100"/>
      <c r="E44" s="76"/>
      <c r="F44" s="77"/>
      <c r="G44" s="54"/>
      <c r="H44" s="54"/>
      <c r="I44" s="67"/>
      <c r="J44" s="56"/>
      <c r="K44" s="56"/>
    </row>
    <row r="45" spans="1:11" ht="20.25">
      <c r="A45" s="57"/>
      <c r="B45" s="83"/>
      <c r="C45" s="102" t="s">
        <v>58</v>
      </c>
      <c r="D45" s="85"/>
      <c r="E45" s="71"/>
      <c r="F45" s="80"/>
      <c r="G45" s="62"/>
      <c r="H45" s="62"/>
      <c r="I45" s="81"/>
      <c r="J45" s="64"/>
      <c r="K45" s="64"/>
    </row>
    <row r="46" spans="1:11" ht="20.25">
      <c r="A46" s="86">
        <v>5</v>
      </c>
      <c r="B46" s="87" t="s">
        <v>59</v>
      </c>
      <c r="C46" s="88"/>
      <c r="D46" s="89"/>
      <c r="E46" s="76"/>
      <c r="F46" s="77"/>
      <c r="G46" s="54"/>
      <c r="H46" s="54"/>
      <c r="I46" s="67"/>
      <c r="J46" s="56"/>
      <c r="K46" s="56"/>
    </row>
    <row r="47" spans="1:11" ht="20.25">
      <c r="A47" s="41"/>
      <c r="B47" s="14" t="s">
        <v>60</v>
      </c>
      <c r="C47" s="14"/>
      <c r="D47" s="104"/>
      <c r="E47" s="71"/>
      <c r="F47" s="80"/>
      <c r="G47" s="62"/>
      <c r="H47" s="62"/>
      <c r="I47" s="81"/>
      <c r="J47" s="64"/>
      <c r="K47" s="64"/>
    </row>
    <row r="48" spans="1:11" ht="20.25">
      <c r="A48" s="86"/>
      <c r="B48" s="105" t="s">
        <v>61</v>
      </c>
      <c r="C48" s="105"/>
      <c r="D48" s="106"/>
      <c r="E48" s="76"/>
      <c r="F48" s="77"/>
      <c r="G48" s="54"/>
      <c r="H48" s="54"/>
      <c r="I48" s="67"/>
      <c r="J48" s="56"/>
      <c r="K48" s="56"/>
    </row>
    <row r="49" spans="1:11" ht="20.25">
      <c r="A49" s="57"/>
      <c r="B49" s="83">
        <v>5.0999999999999996</v>
      </c>
      <c r="C49" s="107" t="s">
        <v>62</v>
      </c>
      <c r="D49" s="52"/>
      <c r="E49" s="108" t="s">
        <v>63</v>
      </c>
      <c r="F49" s="109"/>
      <c r="G49" s="62"/>
      <c r="H49" s="101"/>
      <c r="I49" s="67"/>
      <c r="J49" s="56"/>
      <c r="K49" s="56"/>
    </row>
    <row r="50" spans="1:11" ht="20.25">
      <c r="A50" s="49"/>
      <c r="B50" s="110">
        <v>5.2</v>
      </c>
      <c r="C50" s="107" t="s">
        <v>64</v>
      </c>
      <c r="D50" s="52"/>
      <c r="E50" s="71" t="s">
        <v>63</v>
      </c>
      <c r="F50" s="80"/>
      <c r="G50" s="54"/>
      <c r="H50" s="97"/>
      <c r="I50" s="81"/>
      <c r="J50" s="64"/>
      <c r="K50" s="64"/>
    </row>
    <row r="51" spans="1:11" ht="20.25">
      <c r="A51" s="86">
        <v>6</v>
      </c>
      <c r="B51" s="111" t="s">
        <v>65</v>
      </c>
      <c r="C51" s="112"/>
      <c r="D51" s="113"/>
      <c r="E51" s="76"/>
      <c r="F51" s="109"/>
      <c r="G51" s="54"/>
      <c r="H51" s="54"/>
      <c r="I51" s="67"/>
      <c r="J51" s="56"/>
      <c r="K51" s="56"/>
    </row>
    <row r="52" spans="1:11" ht="21" thickBot="1">
      <c r="A52" s="114"/>
      <c r="B52" s="115">
        <v>6.1</v>
      </c>
      <c r="C52" s="116" t="s">
        <v>66</v>
      </c>
      <c r="D52" s="117"/>
      <c r="E52" s="118" t="s">
        <v>26</v>
      </c>
      <c r="F52" s="80">
        <f>[1]ราคาต้นทุน!G66</f>
        <v>34.424999999999997</v>
      </c>
      <c r="G52" s="119">
        <v>290</v>
      </c>
      <c r="H52" s="97">
        <f>SUM(F52*G52)</f>
        <v>9983.25</v>
      </c>
      <c r="I52" s="120">
        <f>[1]ปร.5ก!D15</f>
        <v>1.3642000000000001</v>
      </c>
      <c r="J52" s="121">
        <f>SUM(I52*G52)</f>
        <v>395.61799999999999</v>
      </c>
      <c r="K52" s="64">
        <f>SUM(H52*I52)</f>
        <v>13619.149650000001</v>
      </c>
    </row>
    <row r="53" spans="1:11" ht="21" thickBot="1">
      <c r="A53" s="122"/>
      <c r="B53" s="122"/>
      <c r="C53" s="123"/>
      <c r="D53" s="124"/>
      <c r="E53" s="122"/>
      <c r="F53" s="125"/>
      <c r="G53" s="126"/>
      <c r="H53" s="127">
        <f>SUM(H14:H52)</f>
        <v>624034.44274999993</v>
      </c>
      <c r="I53" s="128"/>
      <c r="J53" s="129" t="s">
        <v>67</v>
      </c>
      <c r="K53" s="130">
        <f>SUM(K14:K52)</f>
        <v>851307.78679954994</v>
      </c>
    </row>
    <row r="54" spans="1:11" ht="18.75">
      <c r="A54" s="131"/>
      <c r="B54" s="131"/>
      <c r="C54" s="132"/>
      <c r="D54" s="133"/>
      <c r="E54" s="131"/>
      <c r="F54" s="134"/>
      <c r="G54" s="134"/>
      <c r="H54" s="135"/>
      <c r="I54" s="136"/>
      <c r="J54" s="137"/>
      <c r="K54" s="138"/>
    </row>
    <row r="55" spans="1:11" ht="20.25">
      <c r="A55" s="83"/>
      <c r="B55" s="139" t="s">
        <v>68</v>
      </c>
      <c r="C55" s="139"/>
      <c r="D55" s="15"/>
      <c r="E55" s="140"/>
      <c r="F55" s="141"/>
      <c r="G55" s="140" t="s">
        <v>69</v>
      </c>
      <c r="H55" s="142">
        <f>SUM(H53)</f>
        <v>624034.44274999993</v>
      </c>
      <c r="I55" s="143"/>
      <c r="J55" s="144"/>
      <c r="K55" s="140"/>
    </row>
    <row r="56" spans="1:11" ht="21" thickBot="1">
      <c r="A56" s="83"/>
      <c r="B56" s="139" t="s">
        <v>70</v>
      </c>
      <c r="C56" s="139"/>
      <c r="D56" s="15"/>
      <c r="E56" s="140"/>
      <c r="F56" s="141"/>
      <c r="G56" s="140" t="s">
        <v>69</v>
      </c>
      <c r="H56" s="145">
        <v>1.3642000000000001</v>
      </c>
      <c r="I56" s="146"/>
      <c r="J56" s="144"/>
      <c r="K56" s="140"/>
    </row>
    <row r="57" spans="1:11" ht="21" thickBot="1">
      <c r="A57" s="83"/>
      <c r="B57" s="139" t="s">
        <v>71</v>
      </c>
      <c r="C57" s="139"/>
      <c r="D57" s="15"/>
      <c r="E57" s="140"/>
      <c r="F57" s="141"/>
      <c r="G57" s="140" t="s">
        <v>69</v>
      </c>
      <c r="H57" s="147">
        <f>SUM(H55*H56)</f>
        <v>851307.78679954994</v>
      </c>
      <c r="I57" s="148"/>
      <c r="J57" s="144"/>
      <c r="K57" s="140"/>
    </row>
    <row r="58" spans="1:11" ht="21" thickBot="1">
      <c r="A58" s="83"/>
      <c r="B58" s="149"/>
      <c r="C58" s="149"/>
      <c r="D58" s="15" t="s">
        <v>72</v>
      </c>
      <c r="E58" s="150" t="str">
        <f>"("&amp;BAHTTEXT(H57)&amp;")"</f>
        <v>(แปดแสนห้าหมื่นหนึ่งพันสามร้อยเจ็ดบาทเจ็ดสิบเก้าสตางค์)</v>
      </c>
      <c r="F58" s="151"/>
      <c r="G58" s="151"/>
      <c r="H58" s="151"/>
      <c r="I58" s="151"/>
      <c r="J58" s="151"/>
      <c r="K58" s="152"/>
    </row>
    <row r="59" spans="1:11" ht="20.25">
      <c r="A59" s="83"/>
      <c r="B59" s="149"/>
      <c r="C59" s="149"/>
      <c r="D59" s="153"/>
      <c r="E59" s="154"/>
      <c r="F59" s="141"/>
      <c r="G59" s="140"/>
      <c r="H59" s="134"/>
      <c r="I59" s="136"/>
      <c r="J59" s="144"/>
      <c r="K59" s="140"/>
    </row>
    <row r="60" spans="1:11" ht="20.25">
      <c r="A60" s="155"/>
      <c r="B60" s="156" t="s">
        <v>73</v>
      </c>
      <c r="C60" s="156"/>
      <c r="D60" s="157">
        <f>[1]ราคาต้นทุน!G11</f>
        <v>816</v>
      </c>
      <c r="E60" s="158" t="s">
        <v>26</v>
      </c>
      <c r="F60" s="159"/>
      <c r="G60" s="160"/>
      <c r="H60" s="161"/>
      <c r="I60" s="161"/>
      <c r="J60" s="162"/>
      <c r="K60" s="155"/>
    </row>
    <row r="61" spans="1:11" ht="20.25">
      <c r="A61" s="140"/>
      <c r="B61" s="163" t="s">
        <v>74</v>
      </c>
      <c r="C61" s="163"/>
      <c r="D61" s="164">
        <f>SUM(H57/D60)</f>
        <v>1043.2693465680759</v>
      </c>
      <c r="E61" s="139" t="s">
        <v>75</v>
      </c>
      <c r="F61" s="141"/>
      <c r="G61" s="140"/>
      <c r="H61" s="140"/>
      <c r="I61" s="140"/>
      <c r="J61" s="144"/>
      <c r="K61" s="140"/>
    </row>
    <row r="62" spans="1:11" ht="18.75">
      <c r="A62" s="140"/>
      <c r="B62" s="153"/>
      <c r="C62" s="153"/>
      <c r="D62" s="165"/>
      <c r="E62" s="149"/>
      <c r="F62" s="141"/>
      <c r="G62" s="140"/>
      <c r="H62" s="140"/>
      <c r="I62" s="140"/>
      <c r="J62" s="144"/>
      <c r="K62" s="140"/>
    </row>
    <row r="63" spans="1:11" ht="18.75">
      <c r="A63" s="140"/>
      <c r="B63" s="166"/>
      <c r="C63" s="166"/>
      <c r="D63" s="167"/>
      <c r="E63" s="95"/>
      <c r="F63" s="159"/>
      <c r="G63" s="160"/>
      <c r="H63" s="161"/>
      <c r="I63" s="161"/>
      <c r="J63" s="168"/>
      <c r="K63" s="140"/>
    </row>
    <row r="64" spans="1:11" ht="20.25">
      <c r="A64" s="169" t="s">
        <v>76</v>
      </c>
      <c r="B64" s="169"/>
      <c r="C64" s="169"/>
      <c r="D64" s="169"/>
      <c r="E64" s="169"/>
      <c r="F64" s="169"/>
      <c r="G64" s="169"/>
      <c r="H64" s="169"/>
      <c r="I64" s="170"/>
      <c r="J64" s="171"/>
      <c r="K64" s="140"/>
    </row>
    <row r="65" spans="1:11" ht="20.25">
      <c r="A65" s="163" t="s">
        <v>77</v>
      </c>
      <c r="B65" s="163"/>
      <c r="C65" s="163"/>
      <c r="D65" s="163"/>
      <c r="E65" s="163"/>
      <c r="F65" s="163"/>
      <c r="G65" s="163"/>
      <c r="H65" s="163"/>
      <c r="I65" s="170"/>
      <c r="J65" s="172"/>
      <c r="K65" s="140"/>
    </row>
    <row r="66" spans="1:11" ht="20.25">
      <c r="A66" s="163" t="s">
        <v>78</v>
      </c>
      <c r="B66" s="163"/>
      <c r="C66" s="163"/>
      <c r="D66" s="163"/>
      <c r="E66" s="163"/>
      <c r="F66" s="163"/>
      <c r="G66" s="163"/>
      <c r="H66" s="163"/>
      <c r="I66" s="173"/>
      <c r="J66" s="174"/>
      <c r="K66" s="140"/>
    </row>
    <row r="67" spans="1:11" ht="20.25">
      <c r="A67" s="139"/>
      <c r="B67" s="139"/>
      <c r="C67" s="17"/>
      <c r="D67" s="17"/>
      <c r="E67" s="17"/>
      <c r="F67" s="17"/>
      <c r="G67" s="139"/>
      <c r="H67" s="139"/>
      <c r="I67" s="170"/>
      <c r="J67" s="170"/>
      <c r="K67" s="140"/>
    </row>
    <row r="68" spans="1:11" ht="20.25">
      <c r="A68" s="163" t="s">
        <v>79</v>
      </c>
      <c r="B68" s="163"/>
      <c r="C68" s="163"/>
      <c r="D68" s="163"/>
      <c r="E68" s="163"/>
      <c r="F68" s="139" t="s">
        <v>80</v>
      </c>
      <c r="G68" s="139" t="s">
        <v>81</v>
      </c>
      <c r="H68" s="139"/>
      <c r="I68" s="139"/>
      <c r="J68" s="139" t="s">
        <v>82</v>
      </c>
      <c r="K68" s="140"/>
    </row>
    <row r="69" spans="1:11" ht="20.25">
      <c r="A69" s="139"/>
      <c r="B69" s="139"/>
      <c r="C69" s="11" t="s">
        <v>83</v>
      </c>
      <c r="D69" s="11"/>
      <c r="E69" s="11"/>
      <c r="F69" s="11"/>
      <c r="G69" s="170" t="s">
        <v>84</v>
      </c>
      <c r="H69" s="170"/>
      <c r="I69" s="170"/>
      <c r="J69" s="170"/>
      <c r="K69" s="140"/>
    </row>
    <row r="70" spans="1:11" ht="20.25">
      <c r="A70" s="139"/>
      <c r="B70" s="139"/>
      <c r="C70" s="11" t="s">
        <v>85</v>
      </c>
      <c r="D70" s="11"/>
      <c r="E70" s="11"/>
      <c r="F70" s="11"/>
      <c r="G70" s="17" t="s">
        <v>86</v>
      </c>
      <c r="H70" s="17"/>
      <c r="I70" s="170"/>
      <c r="J70" s="170"/>
      <c r="K70" s="140"/>
    </row>
    <row r="71" spans="1:11" ht="21">
      <c r="A71" s="1"/>
      <c r="B71" s="2"/>
      <c r="C71" s="3"/>
      <c r="D71" s="3"/>
      <c r="E71" s="3"/>
      <c r="F71" s="3"/>
      <c r="G71" s="3"/>
      <c r="H71" s="3"/>
      <c r="I71" s="3"/>
      <c r="J71" s="3"/>
      <c r="K71" s="3"/>
    </row>
  </sheetData>
  <mergeCells count="44">
    <mergeCell ref="C69:F69"/>
    <mergeCell ref="C70:F70"/>
    <mergeCell ref="E58:K58"/>
    <mergeCell ref="B60:C60"/>
    <mergeCell ref="B61:C61"/>
    <mergeCell ref="A65:H65"/>
    <mergeCell ref="A66:H66"/>
    <mergeCell ref="A68:E68"/>
    <mergeCell ref="C49:D49"/>
    <mergeCell ref="C50:D50"/>
    <mergeCell ref="B51:D51"/>
    <mergeCell ref="H55:I55"/>
    <mergeCell ref="H56:I56"/>
    <mergeCell ref="H57:I57"/>
    <mergeCell ref="C38:D38"/>
    <mergeCell ref="C40:D40"/>
    <mergeCell ref="C41:D41"/>
    <mergeCell ref="C43:D43"/>
    <mergeCell ref="C44:D44"/>
    <mergeCell ref="B46:D46"/>
    <mergeCell ref="C26:D26"/>
    <mergeCell ref="C27:D27"/>
    <mergeCell ref="B32:D32"/>
    <mergeCell ref="C33:D33"/>
    <mergeCell ref="C34:D34"/>
    <mergeCell ref="C37:D37"/>
    <mergeCell ref="C18:D18"/>
    <mergeCell ref="B19:D19"/>
    <mergeCell ref="C20:D20"/>
    <mergeCell ref="C21:D21"/>
    <mergeCell ref="C22:D22"/>
    <mergeCell ref="B24:D24"/>
    <mergeCell ref="A12:A13"/>
    <mergeCell ref="B12:D13"/>
    <mergeCell ref="E12:E13"/>
    <mergeCell ref="B14:D14"/>
    <mergeCell ref="C16:D16"/>
    <mergeCell ref="C17:D17"/>
    <mergeCell ref="A2:K2"/>
    <mergeCell ref="A3:H3"/>
    <mergeCell ref="A7:I7"/>
    <mergeCell ref="A8:I8"/>
    <mergeCell ref="A9:I9"/>
    <mergeCell ref="A10:I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2026-06-10T02:35:42Z</dcterms:modified>
</cp:coreProperties>
</file>